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45" windowWidth="10515" windowHeight="7545"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抵押物清单" sheetId="78"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商业" sheetId="15" r:id="rId23"/>
    <sheet name="收益法-办公" sheetId="79" r:id="rId24"/>
    <sheet name="收益法-车库" sheetId="80"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81"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1">假设开发法!$A$1:$K$32</definedName>
    <definedName name="_xlnm.Print_Area" localSheetId="18">结果表!$A$1:$I$127</definedName>
    <definedName name="_xlnm.Print_Area" localSheetId="25">'收益法 (元)'!$A$1:$F$43,'收益法 (元)'!$H$3:$M$29,'收益法 (元)'!$A$45:$F$71,'收益法 (元)'!$I$46:$N$65</definedName>
    <definedName name="_xlnm.Print_Area" localSheetId="27">'收益法（汇总）'!$A$1:$F$13</definedName>
    <definedName name="_xlnm.Print_Area" localSheetId="23">'收益法-办公'!$A$1:$F$43,'收益法-办公'!$H$3:$M$29,'收益法-办公'!$A$46:$F$71,'收益法-办公'!$I$46:$N$65</definedName>
    <definedName name="_xlnm.Print_Area" localSheetId="24">'收益法-车库'!$A$1:$F$43,'收益法-车库'!$H$3:$M$29,'收益法-车库'!$A$46:$F$71,'收益法-车库'!$I$46:$N$65</definedName>
    <definedName name="_xlnm.Print_Area" localSheetId="22">'收益法-商业'!$A$1:$F$43,'收益法-商业'!$H$3:$M$29,'收益法-商业'!$A$46:$F$71,'收益法-商业'!$I$46:$N$65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E57" i="39" l="1"/>
  <c r="C38" i="39" l="1"/>
  <c r="C11" i="39"/>
  <c r="D3" i="4" l="1"/>
  <c r="L8" i="1" l="1"/>
  <c r="L7" i="1"/>
  <c r="D117" i="39" l="1"/>
  <c r="E117" i="39" s="1"/>
  <c r="F117" i="39" s="1"/>
  <c r="G117" i="39" s="1"/>
  <c r="H117" i="39" s="1"/>
  <c r="I117" i="39" s="1"/>
  <c r="J117" i="39" s="1"/>
  <c r="D116" i="39"/>
  <c r="E116" i="39" s="1"/>
  <c r="F116" i="39" s="1"/>
  <c r="G116" i="39" s="1"/>
  <c r="H116" i="39" s="1"/>
  <c r="I116" i="39" s="1"/>
  <c r="J116" i="39" s="1"/>
  <c r="I38" i="39"/>
  <c r="G38" i="39"/>
  <c r="E38" i="39"/>
  <c r="I46" i="39"/>
  <c r="G46" i="39"/>
  <c r="E46" i="39"/>
  <c r="Q69" i="39"/>
  <c r="P69" i="39"/>
  <c r="D70" i="39"/>
  <c r="E70" i="39" s="1"/>
  <c r="F70" i="39" s="1"/>
  <c r="G70" i="39" s="1"/>
  <c r="H70" i="39" s="1"/>
  <c r="I70" i="39" s="1"/>
  <c r="J70" i="39" s="1"/>
  <c r="K70" i="39" s="1"/>
  <c r="L70" i="39" s="1"/>
  <c r="M70" i="39" s="1"/>
  <c r="N70" i="39" s="1"/>
  <c r="O70" i="39" s="1"/>
  <c r="P70" i="39" s="1"/>
  <c r="Q70" i="39" s="1"/>
  <c r="I7" i="39"/>
  <c r="G7" i="39"/>
  <c r="E7" i="39"/>
  <c r="I5" i="39"/>
  <c r="G5" i="39"/>
  <c r="E5" i="39"/>
  <c r="Q72" i="80"/>
  <c r="Q59" i="80"/>
  <c r="K59" i="80"/>
  <c r="P74" i="80" s="1"/>
  <c r="F59" i="80"/>
  <c r="Q58" i="80"/>
  <c r="Q51" i="80"/>
  <c r="J50" i="80"/>
  <c r="M47" i="80"/>
  <c r="D46" i="80"/>
  <c r="F33" i="80"/>
  <c r="F61" i="80" s="1"/>
  <c r="F31" i="80"/>
  <c r="F23" i="80"/>
  <c r="D23" i="80" s="1"/>
  <c r="F21" i="80"/>
  <c r="F20" i="80"/>
  <c r="M19" i="80"/>
  <c r="F18" i="80"/>
  <c r="M17" i="80"/>
  <c r="F17" i="80"/>
  <c r="F15" i="80"/>
  <c r="Q72" i="79"/>
  <c r="Q59" i="79"/>
  <c r="K59" i="79"/>
  <c r="P74" i="79" s="1"/>
  <c r="F59" i="79"/>
  <c r="Q58" i="79"/>
  <c r="Q51" i="79"/>
  <c r="J50" i="79"/>
  <c r="M47" i="79"/>
  <c r="D46" i="79"/>
  <c r="F33" i="79"/>
  <c r="F61" i="79" s="1"/>
  <c r="F31" i="79"/>
  <c r="F23" i="79"/>
  <c r="D23" i="79" s="1"/>
  <c r="F21" i="79"/>
  <c r="F20" i="79"/>
  <c r="M19" i="79"/>
  <c r="F18" i="79"/>
  <c r="M17" i="79"/>
  <c r="F17" i="79"/>
  <c r="F15" i="79"/>
  <c r="U7" i="1"/>
  <c r="I6" i="78"/>
  <c r="I5" i="78"/>
  <c r="I4" i="78"/>
  <c r="K6" i="78"/>
  <c r="K5" i="78"/>
  <c r="L14" i="1"/>
  <c r="N14" i="1"/>
  <c r="N8" i="1"/>
  <c r="N7" i="1"/>
  <c r="K15" i="3"/>
  <c r="O16" i="3"/>
  <c r="M16" i="3" s="1"/>
  <c r="I14" i="3"/>
  <c r="I15" i="3"/>
  <c r="K13" i="3"/>
  <c r="I13" i="3"/>
  <c r="E279" i="78"/>
  <c r="D22" i="80" l="1"/>
  <c r="K7" i="78"/>
  <c r="U6" i="1" s="1"/>
  <c r="D24" i="80"/>
  <c r="P61" i="80"/>
  <c r="P61" i="79"/>
  <c r="D24" i="79"/>
  <c r="D22" i="79"/>
  <c r="I7" i="78"/>
  <c r="G14" i="73"/>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D7" i="77" s="1"/>
  <c r="C26" i="77" s="1"/>
  <c r="R8" i="77"/>
  <c r="R7" i="77"/>
  <c r="R4" i="77"/>
  <c r="R3" i="77"/>
  <c r="R14" i="77" l="1"/>
  <c r="R24" i="77" s="1"/>
  <c r="R25" i="77"/>
  <c r="D29" i="77"/>
  <c r="D32" i="77"/>
  <c r="E23" i="77"/>
  <c r="D26" i="77"/>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AH7" i="71"/>
  <c r="AG7" i="71"/>
  <c r="AE7" i="71"/>
  <c r="AF7" i="71" s="1"/>
  <c r="AD7" i="71"/>
  <c r="Q7" i="71"/>
  <c r="P7" i="71"/>
  <c r="O7" i="71"/>
  <c r="N7" i="71"/>
  <c r="E32" i="77" l="1"/>
  <c r="B2" i="77"/>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Y8" i="71" l="1"/>
  <c r="Z8" i="71" s="1"/>
  <c r="AB15" i="71"/>
  <c r="Q14" i="7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s="1"/>
  <c r="AD15" i="71"/>
  <c r="F24" i="12"/>
  <c r="F7" i="69"/>
  <c r="F7" i="68"/>
  <c r="M17" i="45"/>
  <c r="L17" i="45"/>
  <c r="K17" i="45"/>
  <c r="J17" i="45"/>
  <c r="I17" i="45"/>
  <c r="H17" i="45"/>
  <c r="G17" i="45"/>
  <c r="F17" i="45"/>
  <c r="E17" i="45"/>
  <c r="D17" i="45"/>
  <c r="C17" i="45"/>
  <c r="B17" i="45"/>
  <c r="AH16" i="71"/>
  <c r="AG16" i="71"/>
  <c r="AE16" i="71"/>
  <c r="AF16" i="71" s="1"/>
  <c r="AD16" i="71"/>
  <c r="AD17" i="71"/>
  <c r="AH17" i="71"/>
  <c r="AG17" i="71"/>
  <c r="AE17" i="71"/>
  <c r="AF17" i="71" s="1"/>
  <c r="Q17" i="71"/>
  <c r="AB7" i="71" s="1"/>
  <c r="P17" i="71"/>
  <c r="O17" i="71"/>
  <c r="N17" i="71"/>
  <c r="L3" i="71"/>
  <c r="AH3" i="71" s="1"/>
  <c r="K3" i="71"/>
  <c r="AG3" i="71" s="1"/>
  <c r="J3" i="71"/>
  <c r="AE3" i="71" s="1"/>
  <c r="I3" i="71"/>
  <c r="AH18" i="71"/>
  <c r="AG18" i="71"/>
  <c r="AE18" i="71"/>
  <c r="AF18" i="71" s="1"/>
  <c r="AD18" i="71"/>
  <c r="Q18" i="71"/>
  <c r="Q19" i="71"/>
  <c r="P18" i="71"/>
  <c r="P19" i="71"/>
  <c r="O18" i="71"/>
  <c r="O19" i="71"/>
  <c r="N18" i="71"/>
  <c r="X18" i="71" s="1"/>
  <c r="N19" i="71"/>
  <c r="N20" i="71"/>
  <c r="AH19" i="71"/>
  <c r="AG19" i="71"/>
  <c r="AE19" i="71"/>
  <c r="AF19" i="71" s="1"/>
  <c r="AD19" i="71"/>
  <c r="Q20" i="71"/>
  <c r="P20" i="71"/>
  <c r="O20" i="71"/>
  <c r="M19" i="43"/>
  <c r="D22" i="71"/>
  <c r="AH20" i="71"/>
  <c r="AG20" i="71"/>
  <c r="AE20" i="71"/>
  <c r="AF20" i="71"/>
  <c r="AD20" i="71"/>
  <c r="AD21" i="71"/>
  <c r="AG21" i="71"/>
  <c r="AH21" i="71"/>
  <c r="AE21" i="71"/>
  <c r="AF21" i="71" s="1"/>
  <c r="N21" i="71"/>
  <c r="Q21" i="71"/>
  <c r="P21" i="71"/>
  <c r="E21" i="71" s="1"/>
  <c r="E20" i="71" s="1"/>
  <c r="O21" i="71"/>
  <c r="C21" i="71" s="1"/>
  <c r="C20" i="71"/>
  <c r="Q22" i="71"/>
  <c r="AB21" i="71" s="1"/>
  <c r="F21" i="71"/>
  <c r="F20" i="71" s="1"/>
  <c r="F19" i="71" s="1"/>
  <c r="P22" i="71"/>
  <c r="O22" i="71"/>
  <c r="N22" i="71"/>
  <c r="V21" i="71"/>
  <c r="A2" i="53"/>
  <c r="K59" i="67"/>
  <c r="P61" i="67"/>
  <c r="K59" i="15"/>
  <c r="P74" i="15" s="1"/>
  <c r="P74" i="67"/>
  <c r="D115" i="39"/>
  <c r="E115" i="39"/>
  <c r="F115" i="39"/>
  <c r="G115" i="39"/>
  <c r="H115" i="39"/>
  <c r="I115" i="39"/>
  <c r="J115" i="39"/>
  <c r="K115" i="39"/>
  <c r="L115" i="39"/>
  <c r="M115" i="39"/>
  <c r="C115" i="39"/>
  <c r="A21" i="62"/>
  <c r="A20" i="62"/>
  <c r="A22" i="51"/>
  <c r="A21" i="51"/>
  <c r="A20" i="51"/>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Y23" i="71" s="1"/>
  <c r="P24" i="71"/>
  <c r="Q24" i="71"/>
  <c r="N24" i="71"/>
  <c r="AD22" i="71"/>
  <c r="AE22" i="71"/>
  <c r="AF22" i="71" s="1"/>
  <c r="AG22" i="71"/>
  <c r="AH22" i="71"/>
  <c r="AD23" i="71"/>
  <c r="AE23" i="71"/>
  <c r="AF23" i="71"/>
  <c r="AG23" i="71"/>
  <c r="AH23" i="71"/>
  <c r="AD24" i="71"/>
  <c r="AE24" i="71"/>
  <c r="AF24" i="71" s="1"/>
  <c r="AG24" i="71"/>
  <c r="AH24" i="71"/>
  <c r="AD25" i="71"/>
  <c r="AE25" i="71"/>
  <c r="AF25" i="71" s="1"/>
  <c r="AG25" i="71"/>
  <c r="AH25" i="71"/>
  <c r="AD26" i="71"/>
  <c r="AE26" i="71"/>
  <c r="AF26" i="71" s="1"/>
  <c r="AG26" i="71"/>
  <c r="AH26" i="71"/>
  <c r="AD27" i="71"/>
  <c r="AE27" i="71"/>
  <c r="AF27" i="71"/>
  <c r="AG27" i="71"/>
  <c r="AH27" i="71"/>
  <c r="AD28" i="71"/>
  <c r="AE28" i="71"/>
  <c r="AF28" i="71" s="1"/>
  <c r="AG28" i="71"/>
  <c r="AH28" i="71"/>
  <c r="AD29" i="71"/>
  <c r="AE29" i="71"/>
  <c r="AF29" i="71" s="1"/>
  <c r="AG29" i="71"/>
  <c r="AH29" i="71"/>
  <c r="AD30" i="71"/>
  <c r="AE30" i="71"/>
  <c r="AF30" i="71" s="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c r="AG35" i="71"/>
  <c r="AH35" i="71"/>
  <c r="AH36" i="71"/>
  <c r="AG36" i="71"/>
  <c r="AE36" i="71"/>
  <c r="AF36" i="71" s="1"/>
  <c r="AD36" i="71"/>
  <c r="AD37" i="71"/>
  <c r="AE37" i="71"/>
  <c r="AF37" i="71" s="1"/>
  <c r="AG37" i="71"/>
  <c r="AH37" i="71"/>
  <c r="S2" i="31"/>
  <c r="M2" i="31"/>
  <c r="N2" i="31"/>
  <c r="O2" i="31"/>
  <c r="P2" i="31"/>
  <c r="Q2" i="31"/>
  <c r="R2" i="31"/>
  <c r="C1" i="73"/>
  <c r="L1" i="73" s="1"/>
  <c r="B74" i="72"/>
  <c r="Y12" i="43"/>
  <c r="Y10" i="43"/>
  <c r="AJ9" i="43"/>
  <c r="AI9" i="43"/>
  <c r="AI12" i="43" s="1"/>
  <c r="AH9" i="43"/>
  <c r="AH10" i="43" s="1"/>
  <c r="AH12" i="43"/>
  <c r="AG9" i="43"/>
  <c r="AG12" i="43" s="1"/>
  <c r="AF9" i="43"/>
  <c r="AE9" i="43"/>
  <c r="AE12" i="43" s="1"/>
  <c r="AD9" i="43"/>
  <c r="AD12" i="43"/>
  <c r="AC9" i="43"/>
  <c r="AC12" i="43" s="1"/>
  <c r="AB9" i="43"/>
  <c r="AA9" i="43"/>
  <c r="AA12" i="43" s="1"/>
  <c r="Z9" i="43"/>
  <c r="Z10" i="43" s="1"/>
  <c r="Z12" i="43"/>
  <c r="AA10" i="43"/>
  <c r="AE10" i="43"/>
  <c r="AG10" i="43"/>
  <c r="AI10" i="43"/>
  <c r="AD10" i="43"/>
  <c r="K49" i="9"/>
  <c r="E107" i="9"/>
  <c r="A122" i="9" s="1"/>
  <c r="A8" i="52" s="1"/>
  <c r="B54" i="72" s="1"/>
  <c r="E111" i="9"/>
  <c r="A126" i="9"/>
  <c r="E109" i="9"/>
  <c r="A124" i="9" s="1"/>
  <c r="B44" i="72"/>
  <c r="B42" i="72"/>
  <c r="B69" i="72"/>
  <c r="B68" i="72"/>
  <c r="B63" i="72"/>
  <c r="B62" i="72"/>
  <c r="B16" i="72"/>
  <c r="B60" i="72"/>
  <c r="B67" i="72"/>
  <c r="B66" i="72"/>
  <c r="B10" i="72"/>
  <c r="C53" i="10"/>
  <c r="B51" i="10"/>
  <c r="B19" i="72"/>
  <c r="A18" i="51"/>
  <c r="B13" i="72" s="1"/>
  <c r="B49" i="48"/>
  <c r="B5" i="72" s="1"/>
  <c r="I19" i="43"/>
  <c r="D86" i="71"/>
  <c r="F85" i="71"/>
  <c r="E85" i="71"/>
  <c r="E84" i="71"/>
  <c r="E83" i="71" s="1"/>
  <c r="C85" i="71"/>
  <c r="B85" i="71"/>
  <c r="B84" i="71" s="1"/>
  <c r="F84" i="71"/>
  <c r="F83" i="71" s="1"/>
  <c r="B83" i="71"/>
  <c r="D82" i="71"/>
  <c r="F81" i="71"/>
  <c r="E81" i="71"/>
  <c r="E80" i="71"/>
  <c r="E79" i="71" s="1"/>
  <c r="C81" i="71"/>
  <c r="D81" i="71" s="1"/>
  <c r="B81" i="71"/>
  <c r="B80" i="71" s="1"/>
  <c r="F80" i="71"/>
  <c r="F79" i="71" s="1"/>
  <c r="B79" i="71"/>
  <c r="D78" i="71"/>
  <c r="Q77" i="71"/>
  <c r="P77" i="71"/>
  <c r="O77" i="71"/>
  <c r="N77" i="71"/>
  <c r="F77" i="71"/>
  <c r="V77" i="71" s="1"/>
  <c r="E77" i="71"/>
  <c r="U77" i="71"/>
  <c r="C77" i="71"/>
  <c r="T77" i="71" s="1"/>
  <c r="B77" i="71"/>
  <c r="Q76" i="71"/>
  <c r="P76" i="71"/>
  <c r="O76" i="71"/>
  <c r="N76" i="71"/>
  <c r="F76" i="71"/>
  <c r="F75" i="71" s="1"/>
  <c r="Q75" i="71"/>
  <c r="P75" i="71"/>
  <c r="O75" i="71"/>
  <c r="N75" i="71"/>
  <c r="Q74" i="71"/>
  <c r="P74" i="71"/>
  <c r="O74" i="71"/>
  <c r="N74" i="71"/>
  <c r="D74" i="71"/>
  <c r="Q73" i="71"/>
  <c r="P73" i="71"/>
  <c r="O73" i="71"/>
  <c r="N73" i="71"/>
  <c r="F73" i="71"/>
  <c r="V73" i="71"/>
  <c r="E73" i="71"/>
  <c r="C73" i="71"/>
  <c r="T73" i="71"/>
  <c r="B73" i="71"/>
  <c r="Q72" i="71"/>
  <c r="P72" i="71"/>
  <c r="O72" i="71"/>
  <c r="N72" i="71"/>
  <c r="F72" i="71"/>
  <c r="F71" i="71"/>
  <c r="Q71" i="71"/>
  <c r="P71" i="71"/>
  <c r="O71" i="71"/>
  <c r="N71" i="71"/>
  <c r="Q70" i="71"/>
  <c r="P70" i="71"/>
  <c r="O70" i="71"/>
  <c r="N70" i="71"/>
  <c r="D70" i="71"/>
  <c r="Q69" i="71"/>
  <c r="P69" i="71"/>
  <c r="O69" i="71"/>
  <c r="N69" i="71"/>
  <c r="F69" i="71"/>
  <c r="F68" i="71" s="1"/>
  <c r="V69" i="71"/>
  <c r="E69" i="71"/>
  <c r="U69" i="71" s="1"/>
  <c r="C69" i="71"/>
  <c r="B69" i="71"/>
  <c r="Q68" i="71"/>
  <c r="P68" i="71"/>
  <c r="O68" i="71"/>
  <c r="N68" i="71"/>
  <c r="F67" i="71"/>
  <c r="Q67" i="71"/>
  <c r="P67" i="71"/>
  <c r="O67" i="71"/>
  <c r="N67" i="71"/>
  <c r="Q66" i="71"/>
  <c r="P66" i="71"/>
  <c r="O66" i="71"/>
  <c r="N66" i="71"/>
  <c r="D66" i="71"/>
  <c r="F65" i="71"/>
  <c r="V65" i="71"/>
  <c r="E65" i="71"/>
  <c r="P65" i="71"/>
  <c r="C65" i="71"/>
  <c r="B65" i="71"/>
  <c r="F64" i="71"/>
  <c r="F63" i="71"/>
  <c r="Q63" i="71" s="1"/>
  <c r="D62" i="71"/>
  <c r="Q61" i="71"/>
  <c r="P61" i="71"/>
  <c r="O61" i="71"/>
  <c r="N61" i="71"/>
  <c r="Q60" i="71"/>
  <c r="P60" i="71"/>
  <c r="O60" i="71"/>
  <c r="N60" i="71"/>
  <c r="Q59" i="71"/>
  <c r="P59" i="71"/>
  <c r="E60" i="71" s="1"/>
  <c r="O59" i="71"/>
  <c r="N59" i="71"/>
  <c r="Q58" i="71"/>
  <c r="F59" i="71"/>
  <c r="F60" i="71" s="1"/>
  <c r="F61" i="71" s="1"/>
  <c r="V61" i="71" s="1"/>
  <c r="P58" i="71"/>
  <c r="E59" i="71" s="1"/>
  <c r="O58" i="71"/>
  <c r="C59" i="71" s="1"/>
  <c r="N58" i="71"/>
  <c r="B59" i="71" s="1"/>
  <c r="D58" i="71"/>
  <c r="Q57" i="71"/>
  <c r="P57" i="71"/>
  <c r="O57" i="71"/>
  <c r="N57" i="71"/>
  <c r="Q56" i="71"/>
  <c r="P56" i="71"/>
  <c r="O56" i="71"/>
  <c r="N56" i="71"/>
  <c r="Q55" i="71"/>
  <c r="P55" i="71"/>
  <c r="E56" i="71" s="1"/>
  <c r="E57" i="71" s="1"/>
  <c r="U57" i="71" s="1"/>
  <c r="O55" i="71"/>
  <c r="N55" i="71"/>
  <c r="Q54" i="71"/>
  <c r="F55" i="71"/>
  <c r="F56" i="71" s="1"/>
  <c r="F57" i="71" s="1"/>
  <c r="V57" i="71" s="1"/>
  <c r="P54" i="71"/>
  <c r="E55" i="71"/>
  <c r="O54" i="71"/>
  <c r="C55" i="71"/>
  <c r="D55" i="71" s="1"/>
  <c r="N54" i="71"/>
  <c r="B55" i="71"/>
  <c r="B56" i="71" s="1"/>
  <c r="B57" i="71" s="1"/>
  <c r="S57" i="71"/>
  <c r="D54" i="71"/>
  <c r="Q53" i="71"/>
  <c r="P53" i="71"/>
  <c r="O53" i="71"/>
  <c r="N53" i="71"/>
  <c r="Q52" i="71"/>
  <c r="P52" i="71"/>
  <c r="O52" i="71"/>
  <c r="N52" i="71"/>
  <c r="Q51" i="71"/>
  <c r="P51" i="71"/>
  <c r="O51" i="71"/>
  <c r="N51" i="71"/>
  <c r="Q50" i="71"/>
  <c r="F51" i="71" s="1"/>
  <c r="F52" i="71" s="1"/>
  <c r="F53" i="71" s="1"/>
  <c r="V53" i="71" s="1"/>
  <c r="P50" i="71"/>
  <c r="E51" i="71" s="1"/>
  <c r="E52" i="71" s="1"/>
  <c r="E53" i="71" s="1"/>
  <c r="U53" i="71" s="1"/>
  <c r="O50" i="71"/>
  <c r="C51" i="71" s="1"/>
  <c r="C52" i="71" s="1"/>
  <c r="C53" i="71" s="1"/>
  <c r="T53" i="71" s="1"/>
  <c r="N50" i="71"/>
  <c r="B51" i="71"/>
  <c r="B52" i="71" s="1"/>
  <c r="B53" i="71" s="1"/>
  <c r="S53" i="71"/>
  <c r="D50" i="71"/>
  <c r="Q49" i="71"/>
  <c r="P49" i="71"/>
  <c r="O49" i="71"/>
  <c r="N49" i="71"/>
  <c r="Q48" i="71"/>
  <c r="P48" i="71"/>
  <c r="O48" i="71"/>
  <c r="N48" i="71"/>
  <c r="Q47" i="71"/>
  <c r="P47" i="71"/>
  <c r="O47" i="71"/>
  <c r="N47" i="71"/>
  <c r="Q46" i="71"/>
  <c r="F47" i="71" s="1"/>
  <c r="F48" i="71" s="1"/>
  <c r="F49" i="71" s="1"/>
  <c r="P46" i="71"/>
  <c r="E47" i="71"/>
  <c r="E48" i="71" s="1"/>
  <c r="E49" i="71" s="1"/>
  <c r="U49" i="71" s="1"/>
  <c r="O46" i="71"/>
  <c r="C47" i="71"/>
  <c r="N46" i="71"/>
  <c r="B47" i="71"/>
  <c r="B48" i="71" s="1"/>
  <c r="B49" i="71"/>
  <c r="S49" i="71" s="1"/>
  <c r="D46" i="71"/>
  <c r="T45" i="71"/>
  <c r="Q45" i="71"/>
  <c r="P45" i="71"/>
  <c r="O45" i="71"/>
  <c r="N45" i="71"/>
  <c r="D45" i="71"/>
  <c r="Q44" i="71"/>
  <c r="P44" i="71"/>
  <c r="O44" i="71"/>
  <c r="N44" i="71"/>
  <c r="Q43" i="71"/>
  <c r="P43" i="71"/>
  <c r="O43" i="71"/>
  <c r="N43" i="71"/>
  <c r="F44" i="71"/>
  <c r="F45" i="71" s="1"/>
  <c r="V45" i="71" s="1"/>
  <c r="Q42" i="71"/>
  <c r="F43" i="71" s="1"/>
  <c r="P42" i="71"/>
  <c r="E43" i="71" s="1"/>
  <c r="E44" i="71"/>
  <c r="E45" i="71" s="1"/>
  <c r="U45" i="71" s="1"/>
  <c r="O42" i="71"/>
  <c r="C43" i="71" s="1"/>
  <c r="D43" i="71" s="1"/>
  <c r="N42" i="71"/>
  <c r="B43" i="71"/>
  <c r="B44" i="71"/>
  <c r="B45" i="71" s="1"/>
  <c r="S45" i="71" s="1"/>
  <c r="D42" i="71"/>
  <c r="Q41" i="71"/>
  <c r="P41" i="71"/>
  <c r="O41" i="71"/>
  <c r="N41" i="71"/>
  <c r="Q40" i="71"/>
  <c r="P40" i="71"/>
  <c r="O40" i="71"/>
  <c r="N40" i="71"/>
  <c r="Q39" i="71"/>
  <c r="P39" i="71"/>
  <c r="E40" i="71" s="1"/>
  <c r="E41" i="71" s="1"/>
  <c r="U41" i="71" s="1"/>
  <c r="O39" i="71"/>
  <c r="N39" i="71"/>
  <c r="F40" i="71"/>
  <c r="F41" i="71" s="1"/>
  <c r="V41" i="71" s="1"/>
  <c r="Q38" i="71"/>
  <c r="F39" i="71" s="1"/>
  <c r="P38" i="71"/>
  <c r="E39" i="71" s="1"/>
  <c r="O38" i="71"/>
  <c r="C39" i="71"/>
  <c r="N38" i="71"/>
  <c r="B39" i="71"/>
  <c r="B40" i="71" s="1"/>
  <c r="B41" i="71" s="1"/>
  <c r="S41" i="71" s="1"/>
  <c r="D38" i="71"/>
  <c r="Q37" i="71"/>
  <c r="P37" i="71"/>
  <c r="O37" i="71"/>
  <c r="N37" i="71"/>
  <c r="Q36" i="71"/>
  <c r="AB36" i="71" s="1"/>
  <c r="P36" i="71"/>
  <c r="AA36" i="71"/>
  <c r="O36" i="71"/>
  <c r="Y36" i="71"/>
  <c r="Z36" i="71" s="1"/>
  <c r="N36" i="71"/>
  <c r="Q35" i="71"/>
  <c r="AB35" i="71"/>
  <c r="P35" i="71"/>
  <c r="O35" i="71"/>
  <c r="Y35" i="71"/>
  <c r="Z35" i="71"/>
  <c r="N35" i="71"/>
  <c r="F36" i="71"/>
  <c r="F37" i="71" s="1"/>
  <c r="V37" i="71" s="1"/>
  <c r="Q34" i="71"/>
  <c r="F35" i="71" s="1"/>
  <c r="P34" i="71"/>
  <c r="O34" i="71"/>
  <c r="N34" i="71"/>
  <c r="D34" i="71"/>
  <c r="Q33" i="71"/>
  <c r="AB33" i="71" s="1"/>
  <c r="P33" i="71"/>
  <c r="AA33" i="71" s="1"/>
  <c r="O33" i="71"/>
  <c r="Y33" i="71"/>
  <c r="Z33" i="71" s="1"/>
  <c r="N33" i="71"/>
  <c r="Q32" i="71"/>
  <c r="AB32" i="71"/>
  <c r="P32" i="71"/>
  <c r="O32" i="71"/>
  <c r="Y32" i="71" s="1"/>
  <c r="Z32" i="71" s="1"/>
  <c r="N32" i="71"/>
  <c r="X32" i="71" s="1"/>
  <c r="Q31" i="71"/>
  <c r="P31" i="71"/>
  <c r="O31" i="71"/>
  <c r="Y31" i="71"/>
  <c r="Z31" i="71" s="1"/>
  <c r="N31" i="71"/>
  <c r="F31" i="71"/>
  <c r="F32" i="71" s="1"/>
  <c r="F33" i="71" s="1"/>
  <c r="V33" i="71" s="1"/>
  <c r="Q30" i="71"/>
  <c r="P30" i="71"/>
  <c r="O30" i="71"/>
  <c r="N30" i="71"/>
  <c r="D30" i="71"/>
  <c r="Q29" i="71"/>
  <c r="AB29" i="71" s="1"/>
  <c r="P29" i="71"/>
  <c r="O29" i="71"/>
  <c r="Y29" i="71" s="1"/>
  <c r="Z29" i="71" s="1"/>
  <c r="N29" i="71"/>
  <c r="X27" i="71" s="1"/>
  <c r="Q28" i="71"/>
  <c r="AB28" i="71"/>
  <c r="P28" i="71"/>
  <c r="O28" i="71"/>
  <c r="Y28" i="71" s="1"/>
  <c r="Z28" i="71" s="1"/>
  <c r="N28" i="71"/>
  <c r="Q27" i="71"/>
  <c r="P27" i="71"/>
  <c r="O27" i="71"/>
  <c r="Y27" i="71"/>
  <c r="Z27" i="71" s="1"/>
  <c r="N27" i="71"/>
  <c r="F29" i="71"/>
  <c r="V29" i="71" s="1"/>
  <c r="Q26" i="71"/>
  <c r="F27" i="71" s="1"/>
  <c r="F28" i="71" s="1"/>
  <c r="P26" i="71"/>
  <c r="O26" i="71"/>
  <c r="N26" i="71"/>
  <c r="D26" i="71"/>
  <c r="O25" i="71"/>
  <c r="N25" i="71"/>
  <c r="X21" i="71" s="1"/>
  <c r="B27" i="71"/>
  <c r="X26" i="71"/>
  <c r="B31" i="71"/>
  <c r="B32" i="71" s="1"/>
  <c r="B33" i="71" s="1"/>
  <c r="S33" i="71" s="1"/>
  <c r="B35" i="71"/>
  <c r="B36" i="71" s="1"/>
  <c r="B37" i="71" s="1"/>
  <c r="S37" i="71" s="1"/>
  <c r="X34" i="71"/>
  <c r="E35" i="71"/>
  <c r="E36" i="71" s="1"/>
  <c r="E37" i="71" s="1"/>
  <c r="U37" i="71"/>
  <c r="AA34" i="71"/>
  <c r="N65" i="71"/>
  <c r="C27" i="71"/>
  <c r="D27" i="71" s="1"/>
  <c r="X29" i="71"/>
  <c r="C31" i="71"/>
  <c r="C32" i="71" s="1"/>
  <c r="D32" i="71" s="1"/>
  <c r="Y30" i="71"/>
  <c r="Z30" i="71"/>
  <c r="AB30" i="71"/>
  <c r="AA32" i="71"/>
  <c r="C35" i="71"/>
  <c r="C36" i="71" s="1"/>
  <c r="Y34" i="71"/>
  <c r="Z34" i="71" s="1"/>
  <c r="AB34" i="71"/>
  <c r="AA35" i="71"/>
  <c r="V49" i="71"/>
  <c r="C25" i="71"/>
  <c r="Z23" i="71"/>
  <c r="Y25" i="71"/>
  <c r="Z25" i="71" s="1"/>
  <c r="X22" i="71"/>
  <c r="X25" i="71"/>
  <c r="D31" i="71"/>
  <c r="D35" i="71"/>
  <c r="C44" i="71"/>
  <c r="D44" i="71" s="1"/>
  <c r="C48" i="71"/>
  <c r="D47" i="71"/>
  <c r="P25" i="71"/>
  <c r="E61" i="71"/>
  <c r="U61" i="71" s="1"/>
  <c r="U65" i="71"/>
  <c r="E64" i="71"/>
  <c r="E63" i="71" s="1"/>
  <c r="P63" i="71" s="1"/>
  <c r="Q25" i="71"/>
  <c r="D51" i="71"/>
  <c r="C56" i="71"/>
  <c r="D56" i="71" s="1"/>
  <c r="C60" i="71"/>
  <c r="C61" i="71" s="1"/>
  <c r="T61" i="71" s="1"/>
  <c r="D59" i="71"/>
  <c r="Q64" i="71"/>
  <c r="T65" i="71"/>
  <c r="O65" i="71"/>
  <c r="D65" i="71"/>
  <c r="C64" i="71"/>
  <c r="C63" i="71" s="1"/>
  <c r="Q65" i="71"/>
  <c r="E68" i="71"/>
  <c r="E67" i="71"/>
  <c r="D69" i="71"/>
  <c r="C72" i="71"/>
  <c r="D73" i="71"/>
  <c r="C76" i="71"/>
  <c r="E76" i="71"/>
  <c r="E75" i="71"/>
  <c r="D77" i="71"/>
  <c r="C80" i="71"/>
  <c r="T25" i="71"/>
  <c r="C24" i="71"/>
  <c r="F25" i="71"/>
  <c r="F24" i="71"/>
  <c r="F23" i="71"/>
  <c r="AB22" i="71"/>
  <c r="AB24" i="71"/>
  <c r="E25" i="71"/>
  <c r="E24" i="71" s="1"/>
  <c r="E23" i="71" s="1"/>
  <c r="D25" i="71"/>
  <c r="U25" i="71" s="1"/>
  <c r="O64" i="71"/>
  <c r="D64" i="71"/>
  <c r="D60" i="71"/>
  <c r="D72" i="71"/>
  <c r="C71" i="71"/>
  <c r="D71" i="71" s="1"/>
  <c r="C57" i="71"/>
  <c r="T57" i="71" s="1"/>
  <c r="D52" i="71"/>
  <c r="C33" i="71"/>
  <c r="C23" i="71"/>
  <c r="D23" i="71" s="1"/>
  <c r="D24" i="71"/>
  <c r="P62" i="71"/>
  <c r="O62" i="71"/>
  <c r="D53" i="71"/>
  <c r="D57" i="71"/>
  <c r="D61" i="71"/>
  <c r="O27" i="6"/>
  <c r="N27" i="6"/>
  <c r="P20" i="6"/>
  <c r="P21" i="6"/>
  <c r="P22" i="6"/>
  <c r="P23" i="6"/>
  <c r="P24" i="6"/>
  <c r="P25" i="6"/>
  <c r="P26" i="6"/>
  <c r="P19" i="6"/>
  <c r="P27" i="6" s="1"/>
  <c r="AP8" i="1"/>
  <c r="AP9"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c r="D94" i="40"/>
  <c r="E94" i="40"/>
  <c r="F25" i="40"/>
  <c r="AA25" i="40"/>
  <c r="Q29" i="39"/>
  <c r="Z29" i="39" s="1"/>
  <c r="D102" i="39"/>
  <c r="E102" i="39" s="1"/>
  <c r="F102" i="39" s="1"/>
  <c r="G102" i="39" s="1"/>
  <c r="F29" i="39"/>
  <c r="AA29" i="39" s="1"/>
  <c r="Q18" i="36"/>
  <c r="Z18" i="36" s="1"/>
  <c r="D66" i="36"/>
  <c r="E66" i="36" s="1"/>
  <c r="F66" i="36" s="1"/>
  <c r="G66" i="36" s="1"/>
  <c r="H18" i="36"/>
  <c r="AB18" i="36"/>
  <c r="F18" i="36"/>
  <c r="AA18" i="36"/>
  <c r="C18" i="36"/>
  <c r="Z18" i="35"/>
  <c r="Q18" i="35"/>
  <c r="D68" i="35"/>
  <c r="E68" i="35" s="1"/>
  <c r="F18" i="35"/>
  <c r="C18" i="35"/>
  <c r="Q21" i="37"/>
  <c r="Z21" i="37" s="1"/>
  <c r="D77" i="37"/>
  <c r="E77" i="37"/>
  <c r="F77" i="37" s="1"/>
  <c r="G77" i="37" s="1"/>
  <c r="C21" i="37"/>
  <c r="Z21" i="34"/>
  <c r="Q21" i="34"/>
  <c r="D84" i="34"/>
  <c r="E84" i="34" s="1"/>
  <c r="F21" i="34"/>
  <c r="C21" i="34"/>
  <c r="Q21" i="33"/>
  <c r="Z21" i="33" s="1"/>
  <c r="D83" i="33"/>
  <c r="E83" i="33"/>
  <c r="C21" i="33"/>
  <c r="C21" i="21"/>
  <c r="Q21" i="21"/>
  <c r="Z21" i="21"/>
  <c r="H19" i="21"/>
  <c r="D83" i="21"/>
  <c r="E83" i="21" s="1"/>
  <c r="F21" i="21"/>
  <c r="AA21" i="21"/>
  <c r="D81" i="21"/>
  <c r="G20" i="20"/>
  <c r="C22" i="20"/>
  <c r="B66" i="43" s="1"/>
  <c r="B55" i="43"/>
  <c r="S25" i="40"/>
  <c r="S18" i="36"/>
  <c r="U18" i="36"/>
  <c r="F94" i="40"/>
  <c r="G94" i="40" s="1"/>
  <c r="H25" i="40"/>
  <c r="J25" i="40"/>
  <c r="W25" i="40" s="1"/>
  <c r="H29" i="39"/>
  <c r="AB29" i="39" s="1"/>
  <c r="J29" i="39"/>
  <c r="AC29" i="39" s="1"/>
  <c r="J18" i="36"/>
  <c r="AC18" i="36" s="1"/>
  <c r="F68" i="35"/>
  <c r="G68" i="35" s="1"/>
  <c r="H18" i="35"/>
  <c r="J18" i="35"/>
  <c r="W18" i="35" s="1"/>
  <c r="H21" i="37"/>
  <c r="U21" i="37" s="1"/>
  <c r="F21" i="37"/>
  <c r="AA21" i="37" s="1"/>
  <c r="F84" i="34"/>
  <c r="G84" i="34" s="1"/>
  <c r="H21" i="34"/>
  <c r="F83" i="33"/>
  <c r="H21" i="33"/>
  <c r="U21" i="33" s="1"/>
  <c r="F21" i="33"/>
  <c r="S21" i="33" s="1"/>
  <c r="S21" i="21"/>
  <c r="H1" i="69"/>
  <c r="AC25" i="40"/>
  <c r="AB25" i="40"/>
  <c r="U25" i="40"/>
  <c r="W29" i="39"/>
  <c r="W18" i="36"/>
  <c r="AB21" i="37"/>
  <c r="S21" i="37"/>
  <c r="AB21" i="34"/>
  <c r="U21" i="34"/>
  <c r="AB21" i="33"/>
  <c r="AB18" i="35"/>
  <c r="U18" i="35"/>
  <c r="AC18" i="35"/>
  <c r="J21" i="37"/>
  <c r="J21" i="34"/>
  <c r="G83" i="33"/>
  <c r="J21" i="33"/>
  <c r="F83" i="21"/>
  <c r="G83" i="21" s="1"/>
  <c r="H21" i="21"/>
  <c r="F38" i="69"/>
  <c r="E37" i="69"/>
  <c r="F36" i="69"/>
  <c r="F35" i="69"/>
  <c r="F21" i="69"/>
  <c r="F40" i="69" s="1"/>
  <c r="F20" i="69"/>
  <c r="F39" i="69" s="1"/>
  <c r="E10" i="69"/>
  <c r="E9" i="69"/>
  <c r="C7" i="69"/>
  <c r="AC21" i="37"/>
  <c r="W21" i="37"/>
  <c r="AC21" i="34"/>
  <c r="W21" i="34"/>
  <c r="AC21" i="33"/>
  <c r="W21" i="33"/>
  <c r="AB21" i="21"/>
  <c r="U21" i="21"/>
  <c r="J21" i="21"/>
  <c r="W21" i="21" s="1"/>
  <c r="C40" i="69"/>
  <c r="F38" i="68"/>
  <c r="E37" i="68"/>
  <c r="F36" i="68"/>
  <c r="F35" i="68"/>
  <c r="F21" i="68"/>
  <c r="F40" i="68" s="1"/>
  <c r="C21" i="68"/>
  <c r="F20" i="68"/>
  <c r="F39" i="68" s="1"/>
  <c r="E10" i="68"/>
  <c r="E9" i="68"/>
  <c r="AC21" i="21"/>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0" i="43" s="1"/>
  <c r="E108" i="43"/>
  <c r="F99" i="43"/>
  <c r="F108" i="43"/>
  <c r="G99" i="43"/>
  <c r="G108" i="43"/>
  <c r="H99" i="43"/>
  <c r="H108" i="43"/>
  <c r="I99" i="43"/>
  <c r="I108" i="43"/>
  <c r="J99" i="43"/>
  <c r="J108" i="43"/>
  <c r="K99" i="43"/>
  <c r="K100" i="43" s="1"/>
  <c r="K108" i="43"/>
  <c r="L99" i="43"/>
  <c r="L108" i="43"/>
  <c r="M99" i="43"/>
  <c r="M100" i="43" s="1"/>
  <c r="M108" i="43"/>
  <c r="C99" i="43"/>
  <c r="C108" i="43"/>
  <c r="N100" i="43"/>
  <c r="D100" i="43"/>
  <c r="L100" i="43"/>
  <c r="G100" i="43"/>
  <c r="I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s="1"/>
  <c r="D77" i="43"/>
  <c r="M76" i="43"/>
  <c r="N76" i="43"/>
  <c r="K76" i="43"/>
  <c r="J76" i="43"/>
  <c r="D76" i="43"/>
  <c r="M75" i="43"/>
  <c r="N75" i="43" s="1"/>
  <c r="K75" i="43"/>
  <c r="J75" i="43"/>
  <c r="D75" i="43"/>
  <c r="M74" i="43"/>
  <c r="N74" i="43"/>
  <c r="K74" i="43"/>
  <c r="J74" i="43"/>
  <c r="D74" i="43"/>
  <c r="M73" i="43"/>
  <c r="N73" i="43"/>
  <c r="K73" i="43"/>
  <c r="J73" i="43" s="1"/>
  <c r="D73" i="43"/>
  <c r="M72" i="43"/>
  <c r="N72" i="43"/>
  <c r="K72" i="43"/>
  <c r="J72" i="43"/>
  <c r="D72" i="43"/>
  <c r="M71" i="43"/>
  <c r="N71" i="43" s="1"/>
  <c r="K71" i="43"/>
  <c r="J71" i="43"/>
  <c r="D71" i="43"/>
  <c r="M70" i="43"/>
  <c r="N70" i="43"/>
  <c r="K70" i="43"/>
  <c r="J70" i="43"/>
  <c r="D70" i="43"/>
  <c r="M67" i="43"/>
  <c r="N67" i="43"/>
  <c r="K67" i="43"/>
  <c r="J67" i="43" s="1"/>
  <c r="M66" i="43"/>
  <c r="N66" i="43"/>
  <c r="K66" i="43"/>
  <c r="J66" i="43" s="1"/>
  <c r="M65" i="43"/>
  <c r="N65" i="43"/>
  <c r="K65" i="43"/>
  <c r="J65" i="43" s="1"/>
  <c r="M64" i="43"/>
  <c r="N64" i="43"/>
  <c r="K64" i="43"/>
  <c r="J64" i="43" s="1"/>
  <c r="M63" i="43"/>
  <c r="N63" i="43"/>
  <c r="K63" i="43"/>
  <c r="J63" i="43" s="1"/>
  <c r="M62" i="43"/>
  <c r="N62" i="43"/>
  <c r="K62" i="43"/>
  <c r="J62" i="43" s="1"/>
  <c r="M61" i="43"/>
  <c r="N61" i="43"/>
  <c r="K61" i="43"/>
  <c r="J61" i="43" s="1"/>
  <c r="M60" i="43"/>
  <c r="N60" i="43"/>
  <c r="K60" i="43"/>
  <c r="J60" i="43" s="1"/>
  <c r="M59" i="43"/>
  <c r="N59" i="43"/>
  <c r="K59" i="43"/>
  <c r="J59" i="43" s="1"/>
  <c r="M56" i="43"/>
  <c r="N56" i="43"/>
  <c r="K56" i="43"/>
  <c r="J56" i="43" s="1"/>
  <c r="D56" i="43"/>
  <c r="M55" i="43"/>
  <c r="N55" i="43"/>
  <c r="K55" i="43"/>
  <c r="J55" i="43"/>
  <c r="D55" i="43"/>
  <c r="M54" i="43"/>
  <c r="N54" i="43" s="1"/>
  <c r="K54" i="43"/>
  <c r="J54" i="43"/>
  <c r="D54" i="43"/>
  <c r="M53" i="43"/>
  <c r="N53" i="43"/>
  <c r="K53" i="43"/>
  <c r="J53" i="43" s="1"/>
  <c r="D53" i="43"/>
  <c r="M52" i="43"/>
  <c r="N52" i="43"/>
  <c r="K52" i="43"/>
  <c r="J52" i="43" s="1"/>
  <c r="D52" i="43"/>
  <c r="M51" i="43"/>
  <c r="N51" i="43"/>
  <c r="K51" i="43"/>
  <c r="J51" i="43"/>
  <c r="D51" i="43"/>
  <c r="M50" i="43"/>
  <c r="N50" i="43" s="1"/>
  <c r="K50" i="43"/>
  <c r="J50" i="43"/>
  <c r="D50" i="43"/>
  <c r="M49" i="43"/>
  <c r="N49" i="43"/>
  <c r="K49" i="43"/>
  <c r="J49" i="43" s="1"/>
  <c r="D49" i="43"/>
  <c r="M48" i="43"/>
  <c r="N48" i="43"/>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c r="M12" i="31" s="1"/>
  <c r="N12" i="31" s="1"/>
  <c r="O12" i="31" s="1"/>
  <c r="P12" i="31" s="1"/>
  <c r="Q12" i="31" s="1"/>
  <c r="R12" i="31" s="1"/>
  <c r="S12" i="31" s="1"/>
  <c r="D10" i="31"/>
  <c r="E10" i="31" s="1"/>
  <c r="F10" i="31" s="1"/>
  <c r="G10" i="31" s="1"/>
  <c r="H10" i="31" s="1"/>
  <c r="I10" i="31" s="1"/>
  <c r="J10" i="31" s="1"/>
  <c r="K10" i="31" s="1"/>
  <c r="L10" i="31"/>
  <c r="M10" i="31" s="1"/>
  <c r="N10" i="31" s="1"/>
  <c r="O10" i="31" s="1"/>
  <c r="P10" i="31" s="1"/>
  <c r="Q10" i="31" s="1"/>
  <c r="R10" i="31" s="1"/>
  <c r="S10" i="31" s="1"/>
  <c r="D8" i="31"/>
  <c r="E8" i="31" s="1"/>
  <c r="F8" i="31" s="1"/>
  <c r="G8" i="31" s="1"/>
  <c r="H8" i="31" s="1"/>
  <c r="I8" i="31" s="1"/>
  <c r="J8" i="31" s="1"/>
  <c r="K8" i="31" s="1"/>
  <c r="L8" i="31"/>
  <c r="M8" i="31" s="1"/>
  <c r="N8" i="31" s="1"/>
  <c r="O8" i="31" s="1"/>
  <c r="P8" i="31" s="1"/>
  <c r="Q8" i="31" s="1"/>
  <c r="R8" i="31" s="1"/>
  <c r="S8" i="31" s="1"/>
  <c r="D6" i="31"/>
  <c r="E6" i="31" s="1"/>
  <c r="F6" i="31" s="1"/>
  <c r="G6" i="31" s="1"/>
  <c r="H6" i="31" s="1"/>
  <c r="I6" i="31" s="1"/>
  <c r="J6" i="31" s="1"/>
  <c r="K6" i="31" s="1"/>
  <c r="L6" i="3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A9" i="1"/>
  <c r="A10" i="1"/>
  <c r="A11" i="1"/>
  <c r="A12" i="1"/>
  <c r="A13" i="1"/>
  <c r="A6" i="1"/>
  <c r="B11" i="1"/>
  <c r="E11" i="1" s="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BT105" i="3"/>
  <c r="BS105" i="3"/>
  <c r="BR105" i="3"/>
  <c r="BQ105" i="3"/>
  <c r="BP105" i="3"/>
  <c r="BO105" i="3"/>
  <c r="BN105" i="3"/>
  <c r="BL105" i="3" s="1"/>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G104" i="3" s="1"/>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L102" i="3" s="1"/>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BT98" i="3"/>
  <c r="BS98" i="3"/>
  <c r="BR98" i="3"/>
  <c r="BQ98" i="3"/>
  <c r="BP98" i="3"/>
  <c r="BO98" i="3"/>
  <c r="BN98" i="3"/>
  <c r="BL98" i="3" s="1"/>
  <c r="BM98" i="3"/>
  <c r="BK98" i="3"/>
  <c r="BJ98" i="3"/>
  <c r="BI98" i="3"/>
  <c r="BH98" i="3"/>
  <c r="BG98" i="3"/>
  <c r="BF98" i="3"/>
  <c r="BE98" i="3"/>
  <c r="BD98" i="3"/>
  <c r="BC98" i="3"/>
  <c r="BB98" i="3"/>
  <c r="BA98" i="3" s="1"/>
  <c r="AZ98" i="3" s="1"/>
  <c r="AX98" i="3"/>
  <c r="AW98" i="3"/>
  <c r="AV98" i="3"/>
  <c r="AC98" i="3"/>
  <c r="G98" i="3" s="1"/>
  <c r="H98" i="3"/>
  <c r="BT97" i="3"/>
  <c r="BS97" i="3"/>
  <c r="BR97" i="3"/>
  <c r="BQ97" i="3"/>
  <c r="BP97" i="3"/>
  <c r="BO97" i="3"/>
  <c r="BN97" i="3"/>
  <c r="BM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H96" i="3"/>
  <c r="BT95" i="3"/>
  <c r="BS95" i="3"/>
  <c r="BR95" i="3"/>
  <c r="BQ95" i="3"/>
  <c r="BP95" i="3"/>
  <c r="BO95" i="3"/>
  <c r="BL95" i="3" s="1"/>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BT90" i="3"/>
  <c r="BS90" i="3"/>
  <c r="BR90" i="3"/>
  <c r="BQ90" i="3"/>
  <c r="BP90" i="3"/>
  <c r="BO90" i="3"/>
  <c r="BN90" i="3"/>
  <c r="BM90" i="3"/>
  <c r="BK90" i="3"/>
  <c r="BJ90" i="3"/>
  <c r="BI90" i="3"/>
  <c r="BH90" i="3"/>
  <c r="BG90" i="3"/>
  <c r="BF90" i="3"/>
  <c r="BE90" i="3"/>
  <c r="BD90" i="3"/>
  <c r="BC90" i="3"/>
  <c r="BA90" i="3" s="1"/>
  <c r="BB90" i="3"/>
  <c r="AX90" i="3"/>
  <c r="AW90" i="3"/>
  <c r="AV90" i="3"/>
  <c r="AC90" i="3"/>
  <c r="H90" i="3"/>
  <c r="BT89" i="3"/>
  <c r="BS89" i="3"/>
  <c r="BR89" i="3"/>
  <c r="BQ89" i="3"/>
  <c r="BP89" i="3"/>
  <c r="BO89" i="3"/>
  <c r="BN89" i="3"/>
  <c r="BM89" i="3"/>
  <c r="BL89" i="3"/>
  <c r="BK89" i="3"/>
  <c r="BJ89" i="3"/>
  <c r="BI89" i="3"/>
  <c r="BH89" i="3"/>
  <c r="BG89" i="3"/>
  <c r="BF89" i="3"/>
  <c r="BE89" i="3"/>
  <c r="BD89" i="3"/>
  <c r="BC89" i="3"/>
  <c r="BB89" i="3"/>
  <c r="AX89" i="3"/>
  <c r="AW89" i="3"/>
  <c r="AV89" i="3"/>
  <c r="AC89" i="3"/>
  <c r="H89" i="3"/>
  <c r="BT88" i="3"/>
  <c r="BS88" i="3"/>
  <c r="BR88" i="3"/>
  <c r="BQ88" i="3"/>
  <c r="BP88" i="3"/>
  <c r="BO88" i="3"/>
  <c r="BN88" i="3"/>
  <c r="BM88" i="3"/>
  <c r="BL88" i="3"/>
  <c r="BK88" i="3"/>
  <c r="BJ88" i="3"/>
  <c r="BI88" i="3"/>
  <c r="BH88" i="3"/>
  <c r="BG88" i="3"/>
  <c r="BF88" i="3"/>
  <c r="BE88" i="3"/>
  <c r="BD88" i="3"/>
  <c r="BC88" i="3"/>
  <c r="BB88" i="3"/>
  <c r="AX88" i="3"/>
  <c r="AW88" i="3"/>
  <c r="AV88" i="3"/>
  <c r="AC88" i="3"/>
  <c r="H88" i="3"/>
  <c r="BT87" i="3"/>
  <c r="BS87" i="3"/>
  <c r="BR87" i="3"/>
  <c r="BQ87" i="3"/>
  <c r="BP87" i="3"/>
  <c r="BO87" i="3"/>
  <c r="BN87" i="3"/>
  <c r="BM87" i="3"/>
  <c r="BL87" i="3"/>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A85" i="3" s="1"/>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G83" i="3" s="1"/>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s="1"/>
  <c r="BK81" i="3"/>
  <c r="BJ81" i="3"/>
  <c r="BI81" i="3"/>
  <c r="BH81" i="3"/>
  <c r="BG81" i="3"/>
  <c r="BF81" i="3"/>
  <c r="BE81" i="3"/>
  <c r="BD81" i="3"/>
  <c r="BC81" i="3"/>
  <c r="BA81" i="3" s="1"/>
  <c r="AZ81" i="3" s="1"/>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K76" i="3"/>
  <c r="BJ76" i="3"/>
  <c r="BI76" i="3"/>
  <c r="BH76" i="3"/>
  <c r="BG76" i="3"/>
  <c r="BF76" i="3"/>
  <c r="BE76" i="3"/>
  <c r="BD76" i="3"/>
  <c r="BC76" i="3"/>
  <c r="BA76" i="3" s="1"/>
  <c r="BB76" i="3"/>
  <c r="AX76" i="3"/>
  <c r="AW76" i="3"/>
  <c r="AV76" i="3"/>
  <c r="AC76" i="3"/>
  <c r="H76" i="3"/>
  <c r="BT75" i="3"/>
  <c r="BS75" i="3"/>
  <c r="BR75" i="3"/>
  <c r="BQ75" i="3"/>
  <c r="BP75" i="3"/>
  <c r="BO75" i="3"/>
  <c r="BN75" i="3"/>
  <c r="BM75" i="3"/>
  <c r="BL75" i="3"/>
  <c r="BK75" i="3"/>
  <c r="BJ75" i="3"/>
  <c r="BI75" i="3"/>
  <c r="BH75" i="3"/>
  <c r="BG75" i="3"/>
  <c r="BF75" i="3"/>
  <c r="BE75" i="3"/>
  <c r="BD75" i="3"/>
  <c r="BC75" i="3"/>
  <c r="BB75" i="3"/>
  <c r="AX75" i="3"/>
  <c r="AW75" i="3"/>
  <c r="AV75" i="3"/>
  <c r="AC75" i="3"/>
  <c r="H75" i="3"/>
  <c r="BT74" i="3"/>
  <c r="BS74" i="3"/>
  <c r="BR74" i="3"/>
  <c r="BQ74" i="3"/>
  <c r="BP74" i="3"/>
  <c r="BO74" i="3"/>
  <c r="BN74" i="3"/>
  <c r="BM74" i="3"/>
  <c r="BL74" i="3"/>
  <c r="BK74" i="3"/>
  <c r="BJ74" i="3"/>
  <c r="BI74" i="3"/>
  <c r="BH74" i="3"/>
  <c r="BG74" i="3"/>
  <c r="BF74" i="3"/>
  <c r="BE74" i="3"/>
  <c r="BD74" i="3"/>
  <c r="BC74" i="3"/>
  <c r="BB74" i="3"/>
  <c r="AX74" i="3"/>
  <c r="AW74" i="3"/>
  <c r="AV74" i="3"/>
  <c r="AC74" i="3"/>
  <c r="H74" i="3"/>
  <c r="BT73" i="3"/>
  <c r="BS73" i="3"/>
  <c r="BR73" i="3"/>
  <c r="BQ73" i="3"/>
  <c r="BP73" i="3"/>
  <c r="BO73" i="3"/>
  <c r="BN73" i="3"/>
  <c r="BM73" i="3"/>
  <c r="BL73" i="3"/>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AX72" i="3"/>
  <c r="AW72" i="3"/>
  <c r="AV72" i="3"/>
  <c r="AC72" i="3"/>
  <c r="H72" i="3"/>
  <c r="G72" i="3"/>
  <c r="BT71" i="3"/>
  <c r="BS71" i="3"/>
  <c r="BR71" i="3"/>
  <c r="BQ71" i="3"/>
  <c r="BP71" i="3"/>
  <c r="BO71" i="3"/>
  <c r="BN71" i="3"/>
  <c r="BM71" i="3"/>
  <c r="BL71" i="3" s="1"/>
  <c r="BK71" i="3"/>
  <c r="BJ71" i="3"/>
  <c r="BI71" i="3"/>
  <c r="BH71" i="3"/>
  <c r="BG71" i="3"/>
  <c r="BF71" i="3"/>
  <c r="BE71" i="3"/>
  <c r="BD71" i="3"/>
  <c r="BA71" i="3" s="1"/>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A65" i="3" s="1"/>
  <c r="AZ65" i="3" s="1"/>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BA63" i="3"/>
  <c r="AX63" i="3"/>
  <c r="AW63" i="3"/>
  <c r="AV63" i="3"/>
  <c r="AC63" i="3"/>
  <c r="G63" i="3" s="1"/>
  <c r="H63" i="3"/>
  <c r="BT62" i="3"/>
  <c r="BS62" i="3"/>
  <c r="BR62" i="3"/>
  <c r="BQ62" i="3"/>
  <c r="BP62" i="3"/>
  <c r="BO62" i="3"/>
  <c r="BN62" i="3"/>
  <c r="BM62" i="3"/>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A59" i="3" s="1"/>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K57" i="3"/>
  <c r="BJ57" i="3"/>
  <c r="BI57" i="3"/>
  <c r="BH57" i="3"/>
  <c r="BG57" i="3"/>
  <c r="BF57" i="3"/>
  <c r="BE57" i="3"/>
  <c r="BD57" i="3"/>
  <c r="BC57" i="3"/>
  <c r="BA57" i="3" s="1"/>
  <c r="BB57" i="3"/>
  <c r="AX57" i="3"/>
  <c r="AW57" i="3"/>
  <c r="AV57" i="3"/>
  <c r="AC57" i="3"/>
  <c r="H57" i="3"/>
  <c r="BT56" i="3"/>
  <c r="BS56" i="3"/>
  <c r="BR56" i="3"/>
  <c r="BQ56" i="3"/>
  <c r="BP56" i="3"/>
  <c r="BO56" i="3"/>
  <c r="BN56" i="3"/>
  <c r="BM56" i="3"/>
  <c r="BL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AX55" i="3"/>
  <c r="AW55" i="3"/>
  <c r="AV55" i="3"/>
  <c r="AC55" i="3"/>
  <c r="H55" i="3"/>
  <c r="G55" i="3"/>
  <c r="BT54" i="3"/>
  <c r="BS54" i="3"/>
  <c r="BR54" i="3"/>
  <c r="BQ54" i="3"/>
  <c r="BP54" i="3"/>
  <c r="BO54" i="3"/>
  <c r="BN54" i="3"/>
  <c r="BM54" i="3"/>
  <c r="BL54" i="3" s="1"/>
  <c r="BK54" i="3"/>
  <c r="BJ54" i="3"/>
  <c r="BI54" i="3"/>
  <c r="BH54" i="3"/>
  <c r="BG54" i="3"/>
  <c r="BF54" i="3"/>
  <c r="BE54" i="3"/>
  <c r="BD54" i="3"/>
  <c r="BA54" i="3" s="1"/>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A47" i="3" s="1"/>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s="1"/>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BT37" i="3"/>
  <c r="BS37" i="3"/>
  <c r="BR37" i="3"/>
  <c r="BQ37" i="3"/>
  <c r="BP37" i="3"/>
  <c r="BO37" i="3"/>
  <c r="BN37" i="3"/>
  <c r="BM37" i="3"/>
  <c r="BK37" i="3"/>
  <c r="BJ37" i="3"/>
  <c r="BI37" i="3"/>
  <c r="BH37" i="3"/>
  <c r="BG37" i="3"/>
  <c r="BF37" i="3"/>
  <c r="BE37" i="3"/>
  <c r="BD37" i="3"/>
  <c r="BC37" i="3"/>
  <c r="BB37" i="3"/>
  <c r="BA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A33" i="3" s="1"/>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BT31" i="3"/>
  <c r="BS31" i="3"/>
  <c r="BR31" i="3"/>
  <c r="BQ31" i="3"/>
  <c r="BP31" i="3"/>
  <c r="BO31" i="3"/>
  <c r="BN31" i="3"/>
  <c r="BM31" i="3"/>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c r="BT26" i="3"/>
  <c r="BS26" i="3"/>
  <c r="BR26" i="3"/>
  <c r="BQ26" i="3"/>
  <c r="BP26" i="3"/>
  <c r="BO26" i="3"/>
  <c r="BN26" i="3"/>
  <c r="BM26" i="3"/>
  <c r="BL26" i="3" s="1"/>
  <c r="BK26" i="3"/>
  <c r="BJ26" i="3"/>
  <c r="BI26" i="3"/>
  <c r="BH26" i="3"/>
  <c r="BG26" i="3"/>
  <c r="BF26" i="3"/>
  <c r="BE26" i="3"/>
  <c r="BD26" i="3"/>
  <c r="BA26" i="3" s="1"/>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A22" i="3" s="1"/>
  <c r="BB22" i="3"/>
  <c r="AX22" i="3"/>
  <c r="AW22" i="3"/>
  <c r="AV22" i="3"/>
  <c r="AC22" i="3"/>
  <c r="H22" i="3"/>
  <c r="BT21" i="3"/>
  <c r="BS21" i="3"/>
  <c r="BR21" i="3"/>
  <c r="BQ21" i="3"/>
  <c r="BP21" i="3"/>
  <c r="BO21" i="3"/>
  <c r="BN21" i="3"/>
  <c r="BM21" i="3"/>
  <c r="BL21" i="3"/>
  <c r="BK21" i="3"/>
  <c r="BJ21" i="3"/>
  <c r="BI21" i="3"/>
  <c r="BH21" i="3"/>
  <c r="BG21" i="3"/>
  <c r="BF21" i="3"/>
  <c r="BE21" i="3"/>
  <c r="BD21" i="3"/>
  <c r="BC21" i="3"/>
  <c r="BB21" i="3"/>
  <c r="AX21" i="3"/>
  <c r="AW21" i="3"/>
  <c r="AV21" i="3"/>
  <c r="AC21" i="3"/>
  <c r="H21" i="3"/>
  <c r="BT20" i="3"/>
  <c r="BS20" i="3"/>
  <c r="BR20" i="3"/>
  <c r="BQ20" i="3"/>
  <c r="BP20" i="3"/>
  <c r="BO20" i="3"/>
  <c r="BN20" i="3"/>
  <c r="BM20" i="3"/>
  <c r="BL20" i="3"/>
  <c r="BK20" i="3"/>
  <c r="BJ20" i="3"/>
  <c r="BI20" i="3"/>
  <c r="BH20" i="3"/>
  <c r="BG20" i="3"/>
  <c r="BF20" i="3"/>
  <c r="BE20" i="3"/>
  <c r="BD20" i="3"/>
  <c r="BC20" i="3"/>
  <c r="BB20" i="3"/>
  <c r="AX20" i="3"/>
  <c r="AW20" i="3"/>
  <c r="AV20" i="3"/>
  <c r="AC20" i="3"/>
  <c r="H20" i="3"/>
  <c r="BT19" i="3"/>
  <c r="BS19" i="3"/>
  <c r="BR19" i="3"/>
  <c r="BQ19" i="3"/>
  <c r="BP19" i="3"/>
  <c r="BO19" i="3"/>
  <c r="BN19" i="3"/>
  <c r="BM19" i="3"/>
  <c r="BL19" i="3"/>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A202" i="3" s="1"/>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A197" i="3" s="1"/>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A196" i="3" s="1"/>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L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A192" i="3" s="1"/>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G186" i="3" s="1"/>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A181" i="3" s="1"/>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G170" i="3" s="1"/>
  <c r="H170" i="3"/>
  <c r="BT169" i="3"/>
  <c r="BS169" i="3"/>
  <c r="BR169" i="3"/>
  <c r="BQ169" i="3"/>
  <c r="BP169" i="3"/>
  <c r="BO169" i="3"/>
  <c r="BN169" i="3"/>
  <c r="BM169" i="3"/>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L167" i="3" s="1"/>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G164" i="3" s="1"/>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L162" i="3" s="1"/>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L161" i="3" s="1"/>
  <c r="BM161" i="3"/>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L158" i="3" s="1"/>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L157" i="3" s="1"/>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L151" i="3" s="1"/>
  <c r="BM151" i="3"/>
  <c r="BK151" i="3"/>
  <c r="BJ151" i="3"/>
  <c r="BI151" i="3"/>
  <c r="BH151" i="3"/>
  <c r="BG151" i="3"/>
  <c r="BF151" i="3"/>
  <c r="BE151" i="3"/>
  <c r="BD151" i="3"/>
  <c r="BC151" i="3"/>
  <c r="BB151" i="3"/>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G148" i="3" s="1"/>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L145" i="3" s="1"/>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BA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s="1"/>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L296" i="3" s="1"/>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L294" i="3" s="1"/>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A286" i="3" s="1"/>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G283" i="3" s="1"/>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A277" i="3" s="1"/>
  <c r="BB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BT273" i="3"/>
  <c r="BS273" i="3"/>
  <c r="BR273" i="3"/>
  <c r="BQ273" i="3"/>
  <c r="BP273" i="3"/>
  <c r="BO273" i="3"/>
  <c r="BL273" i="3" s="1"/>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L272" i="3" s="1"/>
  <c r="BN272" i="3"/>
  <c r="BM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L269" i="3" s="1"/>
  <c r="BM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L268" i="3" s="1"/>
  <c r="BM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L267" i="3" s="1"/>
  <c r="BM267" i="3"/>
  <c r="BK267" i="3"/>
  <c r="BJ267" i="3"/>
  <c r="BI267" i="3"/>
  <c r="BH267" i="3"/>
  <c r="BG267" i="3"/>
  <c r="BF267" i="3"/>
  <c r="BE267" i="3"/>
  <c r="BD267" i="3"/>
  <c r="BC267" i="3"/>
  <c r="BB267" i="3"/>
  <c r="BA267" i="3" s="1"/>
  <c r="AZ267" i="3" s="1"/>
  <c r="AX267" i="3"/>
  <c r="AW267" i="3"/>
  <c r="AV267" i="3"/>
  <c r="AC267" i="3"/>
  <c r="G267" i="3" s="1"/>
  <c r="H267" i="3"/>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G265" i="3" s="1"/>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L254" i="3" s="1"/>
  <c r="BM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L253" i="3" s="1"/>
  <c r="BM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L252" i="3" s="1"/>
  <c r="BM252" i="3"/>
  <c r="BK252" i="3"/>
  <c r="BJ252" i="3"/>
  <c r="BI252" i="3"/>
  <c r="BH252" i="3"/>
  <c r="BG252" i="3"/>
  <c r="BF252" i="3"/>
  <c r="BE252" i="3"/>
  <c r="BD252" i="3"/>
  <c r="BC252" i="3"/>
  <c r="BB252" i="3"/>
  <c r="BA252" i="3" s="1"/>
  <c r="AX252" i="3"/>
  <c r="AW252" i="3"/>
  <c r="AV252" i="3"/>
  <c r="AC252" i="3"/>
  <c r="G252" i="3" s="1"/>
  <c r="H252" i="3"/>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G248" i="3" s="1"/>
  <c r="H248" i="3"/>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A239" i="3" s="1"/>
  <c r="BB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A234" i="3" s="1"/>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A232" i="3" s="1"/>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A225" i="3" s="1"/>
  <c r="BB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A218" i="3" s="1"/>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G215" i="3" s="1"/>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G213" i="3" s="1"/>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L209" i="3" s="1"/>
  <c r="BM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L208" i="3" s="1"/>
  <c r="BM208" i="3"/>
  <c r="BK208" i="3"/>
  <c r="BJ208" i="3"/>
  <c r="BI208" i="3"/>
  <c r="BH208" i="3"/>
  <c r="BG208" i="3"/>
  <c r="BF208" i="3"/>
  <c r="BE208" i="3"/>
  <c r="BD208" i="3"/>
  <c r="BC208" i="3"/>
  <c r="BB208" i="3"/>
  <c r="BA208" i="3" s="1"/>
  <c r="AX208" i="3"/>
  <c r="AW208" i="3"/>
  <c r="AV208" i="3"/>
  <c r="AC208" i="3"/>
  <c r="G208" i="3" s="1"/>
  <c r="H20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L367" i="3" s="1"/>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L363" i="3" s="1"/>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A339" i="3" s="1"/>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A323" i="3" s="1"/>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A307" i="3" s="1"/>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L492" i="3" s="1"/>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s="1"/>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A479" i="3" s="1"/>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L469" i="3" s="1"/>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A463" i="3" s="1"/>
  <c r="BB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BT460" i="3"/>
  <c r="BS460" i="3"/>
  <c r="BR460" i="3"/>
  <c r="BQ460" i="3"/>
  <c r="BP460" i="3"/>
  <c r="BO460" i="3"/>
  <c r="BL460" i="3" s="1"/>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L458" i="3" s="1"/>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G457" i="3" s="1"/>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A448" i="3" s="1"/>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L443" i="3" s="1"/>
  <c r="BM443" i="3"/>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A433" i="3" s="1"/>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BT429" i="3"/>
  <c r="BS429" i="3"/>
  <c r="BR429" i="3"/>
  <c r="BQ429" i="3"/>
  <c r="BP429" i="3"/>
  <c r="BO429" i="3"/>
  <c r="BN429" i="3"/>
  <c r="BL429" i="3" s="1"/>
  <c r="BM429" i="3"/>
  <c r="BK429" i="3"/>
  <c r="BJ429" i="3"/>
  <c r="BI429" i="3"/>
  <c r="BH429" i="3"/>
  <c r="BG429" i="3"/>
  <c r="BF429" i="3"/>
  <c r="BE429" i="3"/>
  <c r="BD429" i="3"/>
  <c r="BC429" i="3"/>
  <c r="BB429" i="3"/>
  <c r="BA429" i="3" s="1"/>
  <c r="AX429" i="3"/>
  <c r="AW429" i="3"/>
  <c r="AV429" i="3"/>
  <c r="AC429" i="3"/>
  <c r="G429" i="3" s="1"/>
  <c r="H429" i="3"/>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A427" i="3" s="1"/>
  <c r="BB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BT422" i="3"/>
  <c r="BS422" i="3"/>
  <c r="BR422" i="3"/>
  <c r="BQ422" i="3"/>
  <c r="BP422" i="3"/>
  <c r="BO422" i="3"/>
  <c r="BN422" i="3"/>
  <c r="BL422" i="3" s="1"/>
  <c r="BM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A421" i="3" s="1"/>
  <c r="BB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G417" i="3" s="1"/>
  <c r="H417" i="3"/>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A414" i="3" s="1"/>
  <c r="BB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L410" i="3" s="1"/>
  <c r="BM410" i="3"/>
  <c r="BK410" i="3"/>
  <c r="BJ410" i="3"/>
  <c r="BI410" i="3"/>
  <c r="BH410" i="3"/>
  <c r="BG410" i="3"/>
  <c r="BF410" i="3"/>
  <c r="BE410" i="3"/>
  <c r="BD410" i="3"/>
  <c r="BC410" i="3"/>
  <c r="BB410" i="3"/>
  <c r="BA410" i="3" s="1"/>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A404" i="3" s="1"/>
  <c r="BB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L398" i="3" s="1"/>
  <c r="BM398" i="3"/>
  <c r="BK398" i="3"/>
  <c r="BJ398" i="3"/>
  <c r="BI398" i="3"/>
  <c r="BH398" i="3"/>
  <c r="BG398" i="3"/>
  <c r="BF398" i="3"/>
  <c r="BE398" i="3"/>
  <c r="BD398" i="3"/>
  <c r="BC398" i="3"/>
  <c r="BB398" i="3"/>
  <c r="BA398" i="3" s="1"/>
  <c r="AX398" i="3"/>
  <c r="AW398" i="3"/>
  <c r="AV398" i="3"/>
  <c r="AC398" i="3"/>
  <c r="G398" i="3" s="1"/>
  <c r="H398" i="3"/>
  <c r="H60" i="40"/>
  <c r="I60" i="40" s="1"/>
  <c r="C60" i="40" s="1"/>
  <c r="H59" i="40"/>
  <c r="I59" i="40" s="1"/>
  <c r="C59" i="40" s="1"/>
  <c r="H58" i="40"/>
  <c r="I58" i="40" s="1"/>
  <c r="C58" i="40" s="1"/>
  <c r="H57" i="40"/>
  <c r="I57" i="40" s="1"/>
  <c r="C57" i="40" s="1"/>
  <c r="H56" i="40"/>
  <c r="I56" i="40"/>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B61" i="72" s="1"/>
  <c r="A5" i="62"/>
  <c r="B72" i="72" s="1"/>
  <c r="A4" i="62"/>
  <c r="B70" i="72" s="1"/>
  <c r="F33" i="9"/>
  <c r="B37" i="48"/>
  <c r="B2" i="72" s="1"/>
  <c r="R35" i="4"/>
  <c r="Q35" i="4"/>
  <c r="P35" i="4"/>
  <c r="O35" i="4"/>
  <c r="N35" i="4"/>
  <c r="M35" i="4"/>
  <c r="L35" i="4"/>
  <c r="K34" i="4"/>
  <c r="T34" i="4" s="1"/>
  <c r="G13" i="1"/>
  <c r="G11" i="1"/>
  <c r="I15" i="4"/>
  <c r="H15" i="4"/>
  <c r="G15" i="4"/>
  <c r="F8" i="1" s="1"/>
  <c r="E15" i="4"/>
  <c r="D15" i="4"/>
  <c r="F7" i="1"/>
  <c r="L21" i="4"/>
  <c r="F19" i="4"/>
  <c r="F2" i="52"/>
  <c r="B50" i="72" s="1"/>
  <c r="D2" i="52"/>
  <c r="B46" i="72" s="1"/>
  <c r="B8" i="53"/>
  <c r="B23" i="72" s="1"/>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F19" i="6" s="1"/>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c r="E48" i="37"/>
  <c r="F48" i="37" s="1"/>
  <c r="I55" i="34"/>
  <c r="J55" i="34" s="1"/>
  <c r="G55" i="34"/>
  <c r="H55" i="34" s="1"/>
  <c r="E55" i="34"/>
  <c r="F55" i="34" s="1"/>
  <c r="I48" i="40"/>
  <c r="J48" i="40" s="1"/>
  <c r="G48" i="40"/>
  <c r="H48" i="40"/>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A571" i="3" s="1"/>
  <c r="BE571" i="3"/>
  <c r="BF571" i="3"/>
  <c r="BG571" i="3"/>
  <c r="BH571" i="3"/>
  <c r="BI571" i="3"/>
  <c r="BJ571" i="3"/>
  <c r="BK571" i="3"/>
  <c r="BM571" i="3"/>
  <c r="BN571" i="3"/>
  <c r="BO571" i="3"/>
  <c r="BP571" i="3"/>
  <c r="BR571" i="3"/>
  <c r="BS571" i="3"/>
  <c r="BT571" i="3"/>
  <c r="H572" i="3"/>
  <c r="AC572" i="3"/>
  <c r="BB572" i="3"/>
  <c r="BC572" i="3"/>
  <c r="BD572" i="3"/>
  <c r="BE572" i="3"/>
  <c r="BA572" i="3" s="1"/>
  <c r="AZ572" i="3" s="1"/>
  <c r="BF572" i="3"/>
  <c r="BG572" i="3"/>
  <c r="BH572" i="3"/>
  <c r="BI572" i="3"/>
  <c r="BJ572" i="3"/>
  <c r="BK572" i="3"/>
  <c r="BM572" i="3"/>
  <c r="BN572" i="3"/>
  <c r="BO572" i="3"/>
  <c r="BP572" i="3"/>
  <c r="BQ572" i="3"/>
  <c r="BR572" i="3"/>
  <c r="BS572" i="3"/>
  <c r="BT572" i="3"/>
  <c r="H573" i="3"/>
  <c r="AC573" i="3"/>
  <c r="G573" i="3" s="1"/>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L574" i="3" s="1"/>
  <c r="BP574" i="3"/>
  <c r="BQ574" i="3"/>
  <c r="BR574" i="3"/>
  <c r="BS574" i="3"/>
  <c r="BT574" i="3"/>
  <c r="H575" i="3"/>
  <c r="AC575" i="3"/>
  <c r="BB575" i="3"/>
  <c r="BA575" i="3" s="1"/>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L576" i="3" s="1"/>
  <c r="BQ576" i="3"/>
  <c r="BR576" i="3"/>
  <c r="BS576" i="3"/>
  <c r="BT576" i="3"/>
  <c r="H577" i="3"/>
  <c r="AC577" i="3"/>
  <c r="BB577" i="3"/>
  <c r="BC577" i="3"/>
  <c r="BA577" i="3" s="1"/>
  <c r="BD577" i="3"/>
  <c r="BE577" i="3"/>
  <c r="BF577" i="3"/>
  <c r="BG577" i="3"/>
  <c r="BH577" i="3"/>
  <c r="BI577" i="3"/>
  <c r="BJ577" i="3"/>
  <c r="BK577" i="3"/>
  <c r="BM577" i="3"/>
  <c r="BN577" i="3"/>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G579" i="3" s="1"/>
  <c r="AC579" i="3"/>
  <c r="BB579" i="3"/>
  <c r="BA579" i="3" s="1"/>
  <c r="AZ579" i="3" s="1"/>
  <c r="BC579" i="3"/>
  <c r="BD579" i="3"/>
  <c r="BE579" i="3"/>
  <c r="BF579" i="3"/>
  <c r="BG579" i="3"/>
  <c r="BH579" i="3"/>
  <c r="BI579" i="3"/>
  <c r="BJ579" i="3"/>
  <c r="BK579" i="3"/>
  <c r="BM579" i="3"/>
  <c r="BN579" i="3"/>
  <c r="BO579" i="3"/>
  <c r="BL579" i="3" s="1"/>
  <c r="BP579" i="3"/>
  <c r="BR579" i="3"/>
  <c r="BS579" i="3"/>
  <c r="BT579" i="3"/>
  <c r="BT5" i="3" s="1"/>
  <c r="H580" i="3"/>
  <c r="AC580" i="3"/>
  <c r="BB580" i="3"/>
  <c r="BC580" i="3"/>
  <c r="BA580" i="3" s="1"/>
  <c r="BD580" i="3"/>
  <c r="BE580" i="3"/>
  <c r="BF580" i="3"/>
  <c r="BG580" i="3"/>
  <c r="BH580" i="3"/>
  <c r="BI580" i="3"/>
  <c r="BJ580" i="3"/>
  <c r="BK580" i="3"/>
  <c r="BM580" i="3"/>
  <c r="BN580" i="3"/>
  <c r="BO580" i="3"/>
  <c r="BP580" i="3"/>
  <c r="BP5" i="3" s="1"/>
  <c r="BQ580" i="3"/>
  <c r="BR580" i="3"/>
  <c r="BS580" i="3"/>
  <c r="BT580" i="3"/>
  <c r="H581" i="3"/>
  <c r="AC581" i="3"/>
  <c r="G581" i="3" s="1"/>
  <c r="BB581" i="3"/>
  <c r="BC581" i="3"/>
  <c r="BD581" i="3"/>
  <c r="BE581" i="3"/>
  <c r="BF581" i="3"/>
  <c r="BG581" i="3"/>
  <c r="BH581" i="3"/>
  <c r="BI581" i="3"/>
  <c r="BJ581" i="3"/>
  <c r="BK581" i="3"/>
  <c r="BM581" i="3"/>
  <c r="BN581" i="3"/>
  <c r="BO581" i="3"/>
  <c r="BP581" i="3"/>
  <c r="BL581" i="3" s="1"/>
  <c r="BR581" i="3"/>
  <c r="BS581" i="3"/>
  <c r="BT581" i="3"/>
  <c r="H582" i="3"/>
  <c r="AC582" i="3"/>
  <c r="BB582" i="3"/>
  <c r="BC582" i="3"/>
  <c r="BD582" i="3"/>
  <c r="BD5" i="3" s="1"/>
  <c r="BE582" i="3"/>
  <c r="BF582" i="3"/>
  <c r="BG582" i="3"/>
  <c r="BH582" i="3"/>
  <c r="BH5" i="3" s="1"/>
  <c r="BI582" i="3"/>
  <c r="BJ582" i="3"/>
  <c r="BK582" i="3"/>
  <c r="BM582" i="3"/>
  <c r="BN582" i="3"/>
  <c r="BO582" i="3"/>
  <c r="BP582" i="3"/>
  <c r="BQ582" i="3"/>
  <c r="BR582" i="3"/>
  <c r="BS582" i="3"/>
  <c r="BT582" i="3"/>
  <c r="H583" i="3"/>
  <c r="G583" i="3" s="1"/>
  <c r="AC583" i="3"/>
  <c r="BB583" i="3"/>
  <c r="BC583" i="3"/>
  <c r="BD583" i="3"/>
  <c r="BE583" i="3"/>
  <c r="BF583" i="3"/>
  <c r="BG583" i="3"/>
  <c r="BH583" i="3"/>
  <c r="BI583" i="3"/>
  <c r="BJ583" i="3"/>
  <c r="BK583" i="3"/>
  <c r="BM583" i="3"/>
  <c r="BN583" i="3"/>
  <c r="BO583" i="3"/>
  <c r="BP583" i="3"/>
  <c r="BR583" i="3"/>
  <c r="BS583" i="3"/>
  <c r="BT583" i="3"/>
  <c r="H584" i="3"/>
  <c r="AC584" i="3"/>
  <c r="G584" i="3" s="1"/>
  <c r="BB584" i="3"/>
  <c r="BC584" i="3"/>
  <c r="BD584" i="3"/>
  <c r="BE584" i="3"/>
  <c r="BE5" i="3" s="1"/>
  <c r="BF584" i="3"/>
  <c r="BG584" i="3"/>
  <c r="BH584" i="3"/>
  <c r="BI584" i="3"/>
  <c r="BI5" i="3" s="1"/>
  <c r="BJ584" i="3"/>
  <c r="BK584" i="3"/>
  <c r="BM584" i="3"/>
  <c r="BN584" i="3"/>
  <c r="BL584" i="3" s="1"/>
  <c r="BO584" i="3"/>
  <c r="BP584" i="3"/>
  <c r="BQ584" i="3"/>
  <c r="BR584" i="3"/>
  <c r="BS584" i="3"/>
  <c r="BT584" i="3"/>
  <c r="H7" i="12"/>
  <c r="I7" i="12"/>
  <c r="J7" i="12"/>
  <c r="K7" i="12"/>
  <c r="H111" i="21"/>
  <c r="B109" i="39"/>
  <c r="B111" i="39"/>
  <c r="J30" i="36"/>
  <c r="H30" i="36"/>
  <c r="F30" i="36"/>
  <c r="C26" i="35"/>
  <c r="C79" i="35" s="1"/>
  <c r="J31" i="35"/>
  <c r="H31" i="35"/>
  <c r="F31" i="35"/>
  <c r="D87" i="35"/>
  <c r="E87" i="35" s="1"/>
  <c r="F87" i="35" s="1"/>
  <c r="G87" i="35" s="1"/>
  <c r="H87" i="35"/>
  <c r="I87" i="35" s="1"/>
  <c r="J87" i="35" s="1"/>
  <c r="K87" i="35" s="1"/>
  <c r="L87" i="35" s="1"/>
  <c r="M87" i="35" s="1"/>
  <c r="H34" i="37"/>
  <c r="D101" i="37"/>
  <c r="F34" i="37"/>
  <c r="D99" i="37"/>
  <c r="E99" i="37"/>
  <c r="F99" i="37" s="1"/>
  <c r="G99" i="37" s="1"/>
  <c r="H99" i="37" s="1"/>
  <c r="I99" i="37" s="1"/>
  <c r="J99" i="37" s="1"/>
  <c r="K99" i="37" s="1"/>
  <c r="L99" i="37"/>
  <c r="M99" i="37" s="1"/>
  <c r="H42" i="34"/>
  <c r="J42" i="34"/>
  <c r="W42" i="34" s="1"/>
  <c r="F42" i="34"/>
  <c r="J38" i="34"/>
  <c r="W38" i="34"/>
  <c r="D114" i="34"/>
  <c r="F38" i="34"/>
  <c r="S38" i="34" s="1"/>
  <c r="D112" i="34"/>
  <c r="E112" i="34"/>
  <c r="F112" i="34" s="1"/>
  <c r="G112" i="34" s="1"/>
  <c r="H112" i="34" s="1"/>
  <c r="I112" i="34"/>
  <c r="J112" i="34" s="1"/>
  <c r="K112" i="34" s="1"/>
  <c r="L112" i="34" s="1"/>
  <c r="M112" i="34" s="1"/>
  <c r="F40" i="33"/>
  <c r="J41" i="33"/>
  <c r="D113" i="33"/>
  <c r="F37" i="33"/>
  <c r="D111" i="33"/>
  <c r="E111" i="33" s="1"/>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c r="L76" i="40" s="1"/>
  <c r="M76" i="40" s="1"/>
  <c r="B120" i="40"/>
  <c r="B118" i="40"/>
  <c r="B116" i="40"/>
  <c r="D115" i="40"/>
  <c r="E115" i="40" s="1"/>
  <c r="F115" i="40" s="1"/>
  <c r="G115" i="40" s="1"/>
  <c r="H115" i="40" s="1"/>
  <c r="I115" i="40" s="1"/>
  <c r="J115" i="40" s="1"/>
  <c r="K115" i="40" s="1"/>
  <c r="L115" i="40" s="1"/>
  <c r="M115" i="40" s="1"/>
  <c r="D113" i="40"/>
  <c r="E113" i="40"/>
  <c r="F113" i="40"/>
  <c r="G113" i="40" s="1"/>
  <c r="H113" i="40" s="1"/>
  <c r="I113" i="40"/>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c r="AC31" i="40"/>
  <c r="D100" i="40"/>
  <c r="E100" i="40" s="1"/>
  <c r="F100" i="40" s="1"/>
  <c r="G100" i="40"/>
  <c r="H100" i="40" s="1"/>
  <c r="I100" i="40" s="1"/>
  <c r="J100" i="40" s="1"/>
  <c r="K100" i="40" s="1"/>
  <c r="L100" i="40" s="1"/>
  <c r="M100" i="40" s="1"/>
  <c r="D98" i="40"/>
  <c r="J28" i="40"/>
  <c r="AC28" i="40" s="1"/>
  <c r="D96" i="40"/>
  <c r="E96" i="40"/>
  <c r="F96" i="40"/>
  <c r="G96" i="40" s="1"/>
  <c r="H96" i="40" s="1"/>
  <c r="I96" i="40" s="1"/>
  <c r="J96" i="40" s="1"/>
  <c r="K96" i="40" s="1"/>
  <c r="L96" i="40" s="1"/>
  <c r="M96" i="40" s="1"/>
  <c r="B95" i="40"/>
  <c r="D92" i="40"/>
  <c r="E92" i="40" s="1"/>
  <c r="F92" i="40"/>
  <c r="G92" i="40" s="1"/>
  <c r="D90" i="40"/>
  <c r="E90" i="40" s="1"/>
  <c r="F90" i="40"/>
  <c r="G90" i="40" s="1"/>
  <c r="D88" i="40"/>
  <c r="E88" i="40" s="1"/>
  <c r="D86" i="40"/>
  <c r="E86" i="40"/>
  <c r="F86" i="40" s="1"/>
  <c r="G86" i="40" s="1"/>
  <c r="D84" i="40"/>
  <c r="E84" i="40"/>
  <c r="F84" i="40"/>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c r="H40" i="40"/>
  <c r="F40" i="40"/>
  <c r="AA40" i="40"/>
  <c r="Q39" i="40"/>
  <c r="Z39" i="40" s="1"/>
  <c r="Q38" i="40"/>
  <c r="Z38" i="40"/>
  <c r="Q37" i="40"/>
  <c r="Z37" i="40"/>
  <c r="Q36" i="40"/>
  <c r="Z36" i="40"/>
  <c r="Q35" i="40"/>
  <c r="Z35" i="40"/>
  <c r="Q34" i="40"/>
  <c r="Z34" i="40"/>
  <c r="J34" i="40"/>
  <c r="AC34" i="40"/>
  <c r="H34" i="40"/>
  <c r="U34" i="40" s="1"/>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3" i="39"/>
  <c r="D119" i="39"/>
  <c r="E119" i="39" s="1"/>
  <c r="F119" i="39" s="1"/>
  <c r="G119" i="39" s="1"/>
  <c r="H119" i="39" s="1"/>
  <c r="I119" i="39" s="1"/>
  <c r="J119" i="39" s="1"/>
  <c r="K119" i="39" s="1"/>
  <c r="L119" i="39" s="1"/>
  <c r="M119" i="39" s="1"/>
  <c r="B113" i="39"/>
  <c r="D108" i="39"/>
  <c r="F34" i="39"/>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D121" i="39"/>
  <c r="E121" i="39" s="1"/>
  <c r="F121" i="39" s="1"/>
  <c r="G121" i="39" s="1"/>
  <c r="H121" i="39" s="1"/>
  <c r="I121" i="39" s="1"/>
  <c r="J121" i="39" s="1"/>
  <c r="K121" i="39" s="1"/>
  <c r="L121" i="39" s="1"/>
  <c r="M121" i="39" s="1"/>
  <c r="B103" i="39"/>
  <c r="D96" i="39"/>
  <c r="J23" i="39" s="1"/>
  <c r="AC23" i="39" s="1"/>
  <c r="D94" i="39"/>
  <c r="E94" i="39" s="1"/>
  <c r="F94" i="39" s="1"/>
  <c r="G94" i="39" s="1"/>
  <c r="D92" i="39"/>
  <c r="E92" i="39" s="1"/>
  <c r="D90" i="39"/>
  <c r="E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s="1"/>
  <c r="Q9" i="39"/>
  <c r="Z9" i="39" s="1"/>
  <c r="J9" i="39"/>
  <c r="AC9" i="39" s="1"/>
  <c r="H9" i="39"/>
  <c r="AB9" i="39" s="1"/>
  <c r="F9" i="39"/>
  <c r="AA9" i="39" s="1"/>
  <c r="J8" i="39"/>
  <c r="AC8" i="39" s="1"/>
  <c r="H8" i="39"/>
  <c r="U8" i="39" s="1"/>
  <c r="F8" i="39"/>
  <c r="AA8" i="39" s="1"/>
  <c r="C20" i="36"/>
  <c r="C20" i="35"/>
  <c r="C16" i="36"/>
  <c r="C16" i="35"/>
  <c r="C14" i="36"/>
  <c r="C14" i="35"/>
  <c r="B80" i="37"/>
  <c r="B110" i="37"/>
  <c r="F39" i="37" s="1"/>
  <c r="J39" i="37"/>
  <c r="AC39" i="37" s="1"/>
  <c r="B108" i="37"/>
  <c r="C23" i="37"/>
  <c r="C19" i="37"/>
  <c r="C17" i="37"/>
  <c r="C15" i="37"/>
  <c r="B112" i="37"/>
  <c r="D107" i="37"/>
  <c r="E107" i="37" s="1"/>
  <c r="D105" i="37"/>
  <c r="E105" i="37" s="1"/>
  <c r="D103" i="37"/>
  <c r="J35" i="37"/>
  <c r="W35" i="37"/>
  <c r="F97" i="37"/>
  <c r="E97" i="37"/>
  <c r="D97" i="37"/>
  <c r="C97" i="37"/>
  <c r="D96" i="37"/>
  <c r="E96" i="37" s="1"/>
  <c r="D94" i="37"/>
  <c r="M90" i="37"/>
  <c r="L90" i="37"/>
  <c r="K90" i="37"/>
  <c r="J90" i="37"/>
  <c r="I90" i="37"/>
  <c r="H90" i="37"/>
  <c r="G90" i="37"/>
  <c r="F90" i="37"/>
  <c r="E90" i="37"/>
  <c r="D90" i="37"/>
  <c r="C90" i="37"/>
  <c r="D89" i="37"/>
  <c r="B86" i="37"/>
  <c r="B84" i="37"/>
  <c r="B82" i="37"/>
  <c r="J26" i="37" s="1"/>
  <c r="AC26" i="37" s="1"/>
  <c r="D79" i="37"/>
  <c r="E79" i="37" s="1"/>
  <c r="D75" i="37"/>
  <c r="E75" i="37"/>
  <c r="D73" i="37"/>
  <c r="E73" i="37" s="1"/>
  <c r="F73" i="37" s="1"/>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c r="Q36" i="37"/>
  <c r="Z36" i="37" s="1"/>
  <c r="Q35" i="37"/>
  <c r="Z35" i="37" s="1"/>
  <c r="Q34" i="37"/>
  <c r="Z34" i="37" s="1"/>
  <c r="Q33" i="37"/>
  <c r="Z33" i="37"/>
  <c r="Q32" i="37"/>
  <c r="Z32" i="37" s="1"/>
  <c r="Q31" i="37"/>
  <c r="Z31" i="37" s="1"/>
  <c r="J31" i="37"/>
  <c r="AC31" i="37" s="1"/>
  <c r="Q30" i="37"/>
  <c r="Z30" i="37" s="1"/>
  <c r="J30" i="37"/>
  <c r="AC30" i="37" s="1"/>
  <c r="H30" i="37"/>
  <c r="AB30" i="37"/>
  <c r="F30" i="37"/>
  <c r="AA30" i="37" s="1"/>
  <c r="Q29" i="37"/>
  <c r="Z29" i="37"/>
  <c r="H29" i="37"/>
  <c r="AB29" i="37" s="1"/>
  <c r="Q28" i="37"/>
  <c r="Z28" i="37" s="1"/>
  <c r="Q27" i="37"/>
  <c r="Z27" i="37" s="1"/>
  <c r="Q26" i="37"/>
  <c r="Z26" i="37"/>
  <c r="H26" i="37"/>
  <c r="AB26" i="37"/>
  <c r="F26" i="37"/>
  <c r="AA26" i="37" s="1"/>
  <c r="Q25" i="37"/>
  <c r="Z25" i="37"/>
  <c r="J25" i="37"/>
  <c r="Q23" i="37"/>
  <c r="Z23" i="37" s="1"/>
  <c r="Q19" i="37"/>
  <c r="Z19" i="37"/>
  <c r="Q17" i="37"/>
  <c r="Z17" i="37" s="1"/>
  <c r="Q15" i="37"/>
  <c r="Z15" i="37" s="1"/>
  <c r="Q14" i="37"/>
  <c r="Z14" i="37" s="1"/>
  <c r="Q13" i="37"/>
  <c r="Z13" i="37"/>
  <c r="Q12" i="37"/>
  <c r="Z12" i="37" s="1"/>
  <c r="Q11" i="37"/>
  <c r="Z11" i="37" s="1"/>
  <c r="Q10" i="37"/>
  <c r="Z10" i="37" s="1"/>
  <c r="F10" i="37"/>
  <c r="Q9" i="37"/>
  <c r="Z9" i="37" s="1"/>
  <c r="J8" i="37"/>
  <c r="W8" i="37"/>
  <c r="H8" i="37"/>
  <c r="AB8" i="37" s="1"/>
  <c r="F8" i="37"/>
  <c r="S8" i="37"/>
  <c r="J31" i="36"/>
  <c r="AC31" i="36" s="1"/>
  <c r="H31" i="36"/>
  <c r="AB31" i="36"/>
  <c r="F31" i="36"/>
  <c r="S31" i="36"/>
  <c r="M86" i="36"/>
  <c r="L86" i="36"/>
  <c r="K86" i="36"/>
  <c r="J86" i="36"/>
  <c r="I86" i="36"/>
  <c r="H86" i="36"/>
  <c r="G86" i="36"/>
  <c r="F86" i="36"/>
  <c r="E86" i="36"/>
  <c r="D86" i="36"/>
  <c r="C86" i="36"/>
  <c r="D85" i="36"/>
  <c r="H29" i="36"/>
  <c r="D81" i="36"/>
  <c r="E81" i="36"/>
  <c r="F81" i="36"/>
  <c r="G81" i="36" s="1"/>
  <c r="H81" i="36" s="1"/>
  <c r="I81" i="36" s="1"/>
  <c r="J81" i="36"/>
  <c r="K81" i="36" s="1"/>
  <c r="L81" i="36" s="1"/>
  <c r="M81" i="36" s="1"/>
  <c r="F79" i="36"/>
  <c r="E79" i="36"/>
  <c r="D79" i="36"/>
  <c r="C79" i="36"/>
  <c r="B93" i="36"/>
  <c r="H33" i="36" s="1"/>
  <c r="B91" i="36"/>
  <c r="F32" i="36" s="1"/>
  <c r="B95" i="36"/>
  <c r="D83" i="36"/>
  <c r="E83" i="36"/>
  <c r="F83" i="36" s="1"/>
  <c r="G83" i="36" s="1"/>
  <c r="H83" i="36" s="1"/>
  <c r="I83" i="36" s="1"/>
  <c r="J83" i="36" s="1"/>
  <c r="K83" i="36" s="1"/>
  <c r="L83" i="36" s="1"/>
  <c r="M83" i="36" s="1"/>
  <c r="D78" i="36"/>
  <c r="E78" i="36" s="1"/>
  <c r="F78" i="36"/>
  <c r="G78" i="36"/>
  <c r="H78" i="36" s="1"/>
  <c r="I78" i="36" s="1"/>
  <c r="J78" i="36" s="1"/>
  <c r="K78" i="36"/>
  <c r="L78" i="36" s="1"/>
  <c r="M78" i="36" s="1"/>
  <c r="B75" i="36"/>
  <c r="B73" i="36"/>
  <c r="J24" i="36"/>
  <c r="AC24" i="36" s="1"/>
  <c r="B71" i="36"/>
  <c r="D70" i="36"/>
  <c r="H22" i="36"/>
  <c r="AB22" i="36" s="1"/>
  <c r="D68" i="36"/>
  <c r="E68" i="36" s="1"/>
  <c r="F68" i="36"/>
  <c r="G68" i="36" s="1"/>
  <c r="D64" i="36"/>
  <c r="E64" i="36"/>
  <c r="F64" i="36" s="1"/>
  <c r="G64" i="36" s="1"/>
  <c r="J16" i="36"/>
  <c r="W16" i="36" s="1"/>
  <c r="D62" i="36"/>
  <c r="E62" i="36" s="1"/>
  <c r="F62" i="36"/>
  <c r="G62" i="36" s="1"/>
  <c r="B59" i="36"/>
  <c r="B57" i="36"/>
  <c r="J12" i="36"/>
  <c r="B55" i="36"/>
  <c r="F54" i="36"/>
  <c r="G54" i="36" s="1"/>
  <c r="H54" i="36"/>
  <c r="I54" i="36"/>
  <c r="C51" i="36"/>
  <c r="P37" i="36"/>
  <c r="P36" i="36"/>
  <c r="V35" i="36"/>
  <c r="T35" i="36"/>
  <c r="R35" i="36"/>
  <c r="P35" i="36"/>
  <c r="Q34" i="36"/>
  <c r="Z34" i="36" s="1"/>
  <c r="Q33" i="36"/>
  <c r="Z33" i="36"/>
  <c r="Q32" i="36"/>
  <c r="Z32" i="36" s="1"/>
  <c r="Q31" i="36"/>
  <c r="Z31" i="36"/>
  <c r="Q30" i="36"/>
  <c r="Z30" i="36" s="1"/>
  <c r="Q29" i="36"/>
  <c r="Z29" i="36"/>
  <c r="Q28" i="36"/>
  <c r="Z28" i="36" s="1"/>
  <c r="J28" i="36"/>
  <c r="AC28" i="36" s="1"/>
  <c r="Q27" i="36"/>
  <c r="Z27" i="36" s="1"/>
  <c r="Q26" i="36"/>
  <c r="Z26" i="36"/>
  <c r="H26" i="36"/>
  <c r="AB26" i="36" s="1"/>
  <c r="Q25" i="36"/>
  <c r="Z25" i="36" s="1"/>
  <c r="Q24" i="36"/>
  <c r="Z24" i="36" s="1"/>
  <c r="H24" i="36"/>
  <c r="AB24" i="36"/>
  <c r="Q23" i="36"/>
  <c r="Z23" i="36" s="1"/>
  <c r="J23" i="36"/>
  <c r="AC23" i="36" s="1"/>
  <c r="H23" i="36"/>
  <c r="AB23" i="36" s="1"/>
  <c r="F23" i="36"/>
  <c r="AA23" i="36" s="1"/>
  <c r="Q22" i="36"/>
  <c r="Z22" i="36" s="1"/>
  <c r="J22" i="36"/>
  <c r="AC22" i="36"/>
  <c r="Q20" i="36"/>
  <c r="Z20" i="36" s="1"/>
  <c r="Q16" i="36"/>
  <c r="Z16" i="36"/>
  <c r="Q14" i="36"/>
  <c r="Z14" i="36" s="1"/>
  <c r="Q13" i="36"/>
  <c r="Z13" i="36" s="1"/>
  <c r="Q12" i="36"/>
  <c r="Z12" i="36" s="1"/>
  <c r="H12" i="36"/>
  <c r="U12" i="36"/>
  <c r="Q11" i="36"/>
  <c r="Z11" i="36" s="1"/>
  <c r="Q10" i="36"/>
  <c r="Z10" i="36" s="1"/>
  <c r="F10" i="36"/>
  <c r="Q9" i="36"/>
  <c r="Z9" i="36"/>
  <c r="J9" i="36"/>
  <c r="AC9" i="36" s="1"/>
  <c r="H9" i="36"/>
  <c r="F9" i="36"/>
  <c r="AA9" i="36" s="1"/>
  <c r="J8" i="36"/>
  <c r="AC8" i="36" s="1"/>
  <c r="H8" i="36"/>
  <c r="U8" i="36" s="1"/>
  <c r="F8" i="36"/>
  <c r="AA8" i="36"/>
  <c r="D89" i="35"/>
  <c r="M90" i="35"/>
  <c r="L90" i="35"/>
  <c r="K90" i="35"/>
  <c r="J90" i="35"/>
  <c r="I90" i="35"/>
  <c r="H90" i="35"/>
  <c r="G90" i="35"/>
  <c r="F90" i="35"/>
  <c r="E90" i="35"/>
  <c r="D90" i="35"/>
  <c r="C90" i="35"/>
  <c r="F85" i="35"/>
  <c r="E85" i="35"/>
  <c r="D85" i="35"/>
  <c r="C85" i="35"/>
  <c r="J27" i="35"/>
  <c r="W27" i="35" s="1"/>
  <c r="H27" i="35"/>
  <c r="U27" i="35"/>
  <c r="F27" i="35"/>
  <c r="AA27" i="35" s="1"/>
  <c r="J22" i="35"/>
  <c r="AC22" i="35" s="1"/>
  <c r="B101" i="35"/>
  <c r="B99" i="35"/>
  <c r="B97" i="35"/>
  <c r="H34" i="35" s="1"/>
  <c r="B77" i="35"/>
  <c r="B75" i="35"/>
  <c r="J24" i="35"/>
  <c r="AC24" i="35" s="1"/>
  <c r="B73" i="35"/>
  <c r="H23" i="35"/>
  <c r="U23" i="35" s="1"/>
  <c r="B57" i="35"/>
  <c r="B61" i="35"/>
  <c r="B59" i="35"/>
  <c r="H12" i="35" s="1"/>
  <c r="U12" i="35" s="1"/>
  <c r="B131" i="34"/>
  <c r="B129" i="34"/>
  <c r="B127" i="34"/>
  <c r="B99" i="34"/>
  <c r="B97" i="34"/>
  <c r="B95" i="34"/>
  <c r="B93" i="34"/>
  <c r="B75" i="34"/>
  <c r="B73" i="34"/>
  <c r="B71" i="34"/>
  <c r="B130" i="33"/>
  <c r="B128" i="33"/>
  <c r="B126" i="33"/>
  <c r="B98" i="33"/>
  <c r="B96" i="33"/>
  <c r="B94" i="33"/>
  <c r="B74" i="33"/>
  <c r="B72" i="33"/>
  <c r="B70" i="33"/>
  <c r="J12" i="33"/>
  <c r="D96" i="35"/>
  <c r="E96" i="35" s="1"/>
  <c r="F96" i="35" s="1"/>
  <c r="G96" i="35"/>
  <c r="D94" i="35"/>
  <c r="E94" i="35"/>
  <c r="F94" i="35" s="1"/>
  <c r="G94" i="35" s="1"/>
  <c r="H94" i="35" s="1"/>
  <c r="I94" i="35"/>
  <c r="J94" i="35" s="1"/>
  <c r="K94" i="35" s="1"/>
  <c r="L94" i="35" s="1"/>
  <c r="M94" i="35" s="1"/>
  <c r="D84" i="35"/>
  <c r="E84" i="35"/>
  <c r="F84" i="35" s="1"/>
  <c r="G84" i="35" s="1"/>
  <c r="H84" i="35" s="1"/>
  <c r="I84" i="35"/>
  <c r="J84" i="35" s="1"/>
  <c r="K84" i="35" s="1"/>
  <c r="L84" i="35" s="1"/>
  <c r="M84" i="35" s="1"/>
  <c r="D80" i="35"/>
  <c r="E80" i="35"/>
  <c r="F80" i="35" s="1"/>
  <c r="G80" i="35" s="1"/>
  <c r="H80" i="35" s="1"/>
  <c r="I80" i="35"/>
  <c r="J80" i="35" s="1"/>
  <c r="K80" i="35" s="1"/>
  <c r="L80" i="35" s="1"/>
  <c r="M80" i="35" s="1"/>
  <c r="D72" i="35"/>
  <c r="E72" i="35"/>
  <c r="F72" i="35" s="1"/>
  <c r="G72" i="35" s="1"/>
  <c r="D70" i="35"/>
  <c r="E70" i="35"/>
  <c r="F70" i="35" s="1"/>
  <c r="G70" i="35"/>
  <c r="D66" i="35"/>
  <c r="E66" i="35"/>
  <c r="F66" i="35" s="1"/>
  <c r="G66" i="35" s="1"/>
  <c r="D64" i="35"/>
  <c r="E64" i="35"/>
  <c r="F64" i="35" s="1"/>
  <c r="G64" i="35"/>
  <c r="J14" i="35"/>
  <c r="W14" i="35"/>
  <c r="F56" i="35"/>
  <c r="G56" i="35"/>
  <c r="H56" i="35" s="1"/>
  <c r="I56" i="35" s="1"/>
  <c r="C53" i="35"/>
  <c r="J9" i="35" s="1"/>
  <c r="AC9" i="35" s="1"/>
  <c r="P39" i="35"/>
  <c r="P38" i="35"/>
  <c r="V37" i="35"/>
  <c r="T37" i="35"/>
  <c r="R37" i="35"/>
  <c r="P37" i="35"/>
  <c r="Q36" i="35"/>
  <c r="Z36" i="35" s="1"/>
  <c r="Q35" i="35"/>
  <c r="Z35" i="35"/>
  <c r="Q34" i="35"/>
  <c r="Z34" i="35"/>
  <c r="J34" i="35"/>
  <c r="AC34" i="35"/>
  <c r="AB34" i="35"/>
  <c r="F34" i="35"/>
  <c r="Q33" i="35"/>
  <c r="Z33" i="35"/>
  <c r="Q32" i="35"/>
  <c r="Z32" i="35" s="1"/>
  <c r="H32" i="35"/>
  <c r="AB32" i="35"/>
  <c r="F32" i="35"/>
  <c r="Q31" i="35"/>
  <c r="Z31" i="35"/>
  <c r="AB31" i="35"/>
  <c r="AA31" i="35"/>
  <c r="Q30" i="35"/>
  <c r="Z30" i="35"/>
  <c r="Q29" i="35"/>
  <c r="Z29" i="35" s="1"/>
  <c r="Q28" i="35"/>
  <c r="Z28" i="35" s="1"/>
  <c r="J28" i="35"/>
  <c r="AC28" i="35" s="1"/>
  <c r="H28" i="35"/>
  <c r="AB28" i="35" s="1"/>
  <c r="F28" i="35"/>
  <c r="AA28" i="35" s="1"/>
  <c r="Q27" i="35"/>
  <c r="Z27" i="35"/>
  <c r="Q26" i="35"/>
  <c r="Z26" i="35" s="1"/>
  <c r="Q25" i="35"/>
  <c r="Z25" i="35"/>
  <c r="Q24" i="35"/>
  <c r="Z24" i="35" s="1"/>
  <c r="Q23" i="35"/>
  <c r="Z23" i="35" s="1"/>
  <c r="J23" i="35"/>
  <c r="AC23" i="35" s="1"/>
  <c r="Q22" i="35"/>
  <c r="Z22" i="35"/>
  <c r="Q20" i="35"/>
  <c r="Z20" i="35" s="1"/>
  <c r="Q16" i="35"/>
  <c r="Z16" i="35" s="1"/>
  <c r="Q14" i="35"/>
  <c r="Z14" i="35" s="1"/>
  <c r="Q13" i="35"/>
  <c r="Z13" i="35"/>
  <c r="Q12" i="35"/>
  <c r="Z12" i="35" s="1"/>
  <c r="J12" i="35"/>
  <c r="W12" i="35" s="1"/>
  <c r="F12" i="35"/>
  <c r="S12" i="35" s="1"/>
  <c r="Q11" i="35"/>
  <c r="Z11" i="35" s="1"/>
  <c r="Q10" i="35"/>
  <c r="Z10" i="35"/>
  <c r="Q9" i="35"/>
  <c r="Z9" i="35" s="1"/>
  <c r="J8" i="35"/>
  <c r="W8" i="35"/>
  <c r="H8" i="35"/>
  <c r="AB8" i="35" s="1"/>
  <c r="F8" i="35"/>
  <c r="AA8" i="35" s="1"/>
  <c r="D120" i="34"/>
  <c r="E120" i="34" s="1"/>
  <c r="F120" i="34" s="1"/>
  <c r="G120" i="34"/>
  <c r="H120" i="34" s="1"/>
  <c r="I120" i="34" s="1"/>
  <c r="J120" i="34" s="1"/>
  <c r="K120" i="34" s="1"/>
  <c r="L120" i="34" s="1"/>
  <c r="M120" i="34" s="1"/>
  <c r="D90" i="34"/>
  <c r="E90" i="34"/>
  <c r="F90" i="34"/>
  <c r="G90" i="34" s="1"/>
  <c r="H90" i="34" s="1"/>
  <c r="I90" i="34" s="1"/>
  <c r="J90" i="34" s="1"/>
  <c r="K90" i="34" s="1"/>
  <c r="L90" i="34" s="1"/>
  <c r="M90" i="34" s="1"/>
  <c r="C15" i="34"/>
  <c r="F67" i="34"/>
  <c r="G67" i="34"/>
  <c r="D126" i="34"/>
  <c r="E126" i="34" s="1"/>
  <c r="F126" i="34" s="1"/>
  <c r="G126" i="34" s="1"/>
  <c r="D124" i="34"/>
  <c r="E124" i="34" s="1"/>
  <c r="F124" i="34" s="1"/>
  <c r="G124" i="34" s="1"/>
  <c r="H124" i="34"/>
  <c r="I124" i="34" s="1"/>
  <c r="J124" i="34" s="1"/>
  <c r="K124" i="34" s="1"/>
  <c r="L124" i="34" s="1"/>
  <c r="M124" i="34" s="1"/>
  <c r="H43" i="34"/>
  <c r="AB43" i="34"/>
  <c r="D118" i="34"/>
  <c r="E118" i="34"/>
  <c r="F118" i="34" s="1"/>
  <c r="G118" i="34"/>
  <c r="D116" i="34"/>
  <c r="E116" i="34" s="1"/>
  <c r="F116" i="34" s="1"/>
  <c r="G116" i="34"/>
  <c r="H116" i="34" s="1"/>
  <c r="I116" i="34" s="1"/>
  <c r="J116" i="34" s="1"/>
  <c r="K116" i="34" s="1"/>
  <c r="L116" i="34" s="1"/>
  <c r="M116" i="34" s="1"/>
  <c r="F110" i="34"/>
  <c r="E110" i="34"/>
  <c r="D110" i="34"/>
  <c r="C110" i="34"/>
  <c r="D109" i="34"/>
  <c r="E109" i="34"/>
  <c r="F109" i="34"/>
  <c r="G109" i="34"/>
  <c r="H109" i="34" s="1"/>
  <c r="I109" i="34" s="1"/>
  <c r="J109" i="34" s="1"/>
  <c r="K109" i="34" s="1"/>
  <c r="L109" i="34" s="1"/>
  <c r="M109"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c r="F102" i="34" s="1"/>
  <c r="G102" i="34" s="1"/>
  <c r="H102" i="34"/>
  <c r="I102" i="34" s="1"/>
  <c r="J102" i="34" s="1"/>
  <c r="K102" i="34" s="1"/>
  <c r="L102" i="34" s="1"/>
  <c r="M102" i="34" s="1"/>
  <c r="D92" i="34"/>
  <c r="E92" i="34" s="1"/>
  <c r="F92" i="34"/>
  <c r="G92" i="34"/>
  <c r="H92" i="34" s="1"/>
  <c r="I92" i="34" s="1"/>
  <c r="J92" i="34" s="1"/>
  <c r="K92" i="34" s="1"/>
  <c r="L92" i="34" s="1"/>
  <c r="M92" i="34" s="1"/>
  <c r="B91" i="34"/>
  <c r="J28" i="34" s="1"/>
  <c r="AC28" i="34" s="1"/>
  <c r="B89" i="34"/>
  <c r="J27" i="34"/>
  <c r="D88" i="34"/>
  <c r="E88" i="34"/>
  <c r="F88" i="34" s="1"/>
  <c r="G88" i="34" s="1"/>
  <c r="H88" i="34" s="1"/>
  <c r="I88" i="34" s="1"/>
  <c r="J88" i="34" s="1"/>
  <c r="K88" i="34" s="1"/>
  <c r="L88" i="34" s="1"/>
  <c r="M88" i="34"/>
  <c r="D86" i="34"/>
  <c r="E86" i="34"/>
  <c r="F86" i="34" s="1"/>
  <c r="G86" i="34" s="1"/>
  <c r="D82" i="34"/>
  <c r="E82" i="34"/>
  <c r="F82" i="34" s="1"/>
  <c r="G82" i="34" s="1"/>
  <c r="D80" i="34"/>
  <c r="E80" i="34"/>
  <c r="F80" i="34" s="1"/>
  <c r="G80" i="34"/>
  <c r="D78" i="34"/>
  <c r="E78" i="34" s="1"/>
  <c r="F78" i="34" s="1"/>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c r="Q13" i="34"/>
  <c r="Z13" i="34" s="1"/>
  <c r="Q12" i="34"/>
  <c r="Z12" i="34" s="1"/>
  <c r="J12" i="34"/>
  <c r="W12" i="34" s="1"/>
  <c r="H12" i="34"/>
  <c r="F12" i="34"/>
  <c r="Q11" i="34"/>
  <c r="Z11" i="34"/>
  <c r="Q10" i="34"/>
  <c r="Z10" i="34" s="1"/>
  <c r="F10" i="34"/>
  <c r="AA10" i="34"/>
  <c r="Q9" i="34"/>
  <c r="Z9" i="34" s="1"/>
  <c r="F9" i="34"/>
  <c r="AA9" i="34" s="1"/>
  <c r="J8" i="34"/>
  <c r="AC8" i="34"/>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c r="D115" i="33"/>
  <c r="E115" i="33" s="1"/>
  <c r="F115" i="33"/>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s="1"/>
  <c r="B92" i="33"/>
  <c r="H28" i="33" s="1"/>
  <c r="AB28" i="33" s="1"/>
  <c r="B90" i="33"/>
  <c r="D87" i="33"/>
  <c r="E87" i="33" s="1"/>
  <c r="D85" i="33"/>
  <c r="E85" i="33" s="1"/>
  <c r="D81" i="33"/>
  <c r="E81" i="33"/>
  <c r="D79" i="33"/>
  <c r="E79" i="33" s="1"/>
  <c r="D77" i="33"/>
  <c r="E77" i="33" s="1"/>
  <c r="F77" i="33" s="1"/>
  <c r="G77" i="33" s="1"/>
  <c r="D69" i="33"/>
  <c r="E69" i="33"/>
  <c r="F69" i="33" s="1"/>
  <c r="G69" i="33" s="1"/>
  <c r="H69" i="33"/>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c r="Q45" i="33"/>
  <c r="Z45" i="33" s="1"/>
  <c r="Q44" i="33"/>
  <c r="Z44" i="33" s="1"/>
  <c r="Q43" i="33"/>
  <c r="Z43" i="33" s="1"/>
  <c r="Q42" i="33"/>
  <c r="Z42" i="33"/>
  <c r="J42" i="33"/>
  <c r="AC42" i="33" s="1"/>
  <c r="AC41" i="33"/>
  <c r="W41" i="33"/>
  <c r="Q41" i="33"/>
  <c r="Z41" i="33" s="1"/>
  <c r="Q40" i="33"/>
  <c r="Z40" i="33"/>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c r="G16" i="20"/>
  <c r="B82" i="43" s="1"/>
  <c r="G15" i="20"/>
  <c r="B81" i="43" s="1"/>
  <c r="C24" i="20"/>
  <c r="B73" i="43" s="1"/>
  <c r="C21" i="20"/>
  <c r="B74" i="43"/>
  <c r="C20" i="20"/>
  <c r="B77" i="43" s="1"/>
  <c r="C18" i="20"/>
  <c r="C17" i="20"/>
  <c r="B59" i="43" s="1"/>
  <c r="C16" i="20"/>
  <c r="C17" i="39"/>
  <c r="C15" i="20"/>
  <c r="B70" i="43" s="1"/>
  <c r="E54" i="21"/>
  <c r="F54" i="21" s="1"/>
  <c r="I54" i="21"/>
  <c r="J54" i="21" s="1"/>
  <c r="G54" i="21"/>
  <c r="H54" i="21"/>
  <c r="D125" i="21"/>
  <c r="E125" i="21" s="1"/>
  <c r="F125" i="21"/>
  <c r="G125" i="21" s="1"/>
  <c r="D123" i="21"/>
  <c r="E123" i="21" s="1"/>
  <c r="F123" i="21" s="1"/>
  <c r="F42" i="21"/>
  <c r="AA42" i="21" s="1"/>
  <c r="D119" i="21"/>
  <c r="F40" i="21"/>
  <c r="AA40" i="21"/>
  <c r="D117" i="21"/>
  <c r="E117" i="21" s="1"/>
  <c r="F117" i="21"/>
  <c r="G117" i="21" s="1"/>
  <c r="D115" i="21"/>
  <c r="E115" i="21" s="1"/>
  <c r="F115" i="21" s="1"/>
  <c r="G115" i="21"/>
  <c r="H115" i="21" s="1"/>
  <c r="I115" i="21" s="1"/>
  <c r="J115" i="21" s="1"/>
  <c r="K115" i="21" s="1"/>
  <c r="L115" i="21"/>
  <c r="M115" i="21" s="1"/>
  <c r="D113" i="21"/>
  <c r="E113" i="21"/>
  <c r="F113" i="21" s="1"/>
  <c r="G113" i="21" s="1"/>
  <c r="H113" i="21" s="1"/>
  <c r="D110" i="21"/>
  <c r="E110" i="21"/>
  <c r="F110" i="21" s="1"/>
  <c r="G110" i="21" s="1"/>
  <c r="H110" i="21"/>
  <c r="I110" i="21" s="1"/>
  <c r="J110" i="21" s="1"/>
  <c r="K110" i="21" s="1"/>
  <c r="L110" i="21" s="1"/>
  <c r="M110" i="21"/>
  <c r="J36" i="21"/>
  <c r="AC36" i="21"/>
  <c r="D108" i="21"/>
  <c r="E108" i="21"/>
  <c r="F108" i="21" s="1"/>
  <c r="G108" i="21" s="1"/>
  <c r="H108" i="21" s="1"/>
  <c r="I108" i="21" s="1"/>
  <c r="J108" i="21" s="1"/>
  <c r="K108" i="21" s="1"/>
  <c r="L108" i="21" s="1"/>
  <c r="M108" i="21" s="1"/>
  <c r="D106" i="21"/>
  <c r="E106" i="21"/>
  <c r="F106" i="21" s="1"/>
  <c r="G106" i="21"/>
  <c r="H106" i="21" s="1"/>
  <c r="I106" i="21" s="1"/>
  <c r="J106" i="21" s="1"/>
  <c r="K106" i="21" s="1"/>
  <c r="L106" i="21" s="1"/>
  <c r="M106" i="21" s="1"/>
  <c r="D101" i="21"/>
  <c r="E101" i="21"/>
  <c r="F101" i="21" s="1"/>
  <c r="G101" i="21" s="1"/>
  <c r="H101" i="21" s="1"/>
  <c r="D89" i="21"/>
  <c r="E89" i="21" s="1"/>
  <c r="F89" i="21"/>
  <c r="G89" i="21" s="1"/>
  <c r="H89" i="2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c r="K69" i="21" s="1"/>
  <c r="L69" i="21" s="1"/>
  <c r="M69" i="21" s="1"/>
  <c r="D66" i="21"/>
  <c r="E66" i="21"/>
  <c r="F66" i="21" s="1"/>
  <c r="G66" i="21" s="1"/>
  <c r="H66" i="21"/>
  <c r="I66" i="21" s="1"/>
  <c r="D111" i="21"/>
  <c r="E111" i="21"/>
  <c r="F111" i="21"/>
  <c r="C111" i="21"/>
  <c r="D79" i="21"/>
  <c r="E79" i="21"/>
  <c r="F79" i="21"/>
  <c r="G79" i="21" s="1"/>
  <c r="D85" i="21"/>
  <c r="F19" i="21"/>
  <c r="AA19" i="21"/>
  <c r="E81" i="21"/>
  <c r="F81" i="21" s="1"/>
  <c r="G81" i="21"/>
  <c r="D77" i="21"/>
  <c r="E77" i="21"/>
  <c r="B130" i="21"/>
  <c r="B128" i="21"/>
  <c r="J45" i="21" s="1"/>
  <c r="W45" i="21" s="1"/>
  <c r="B126" i="21"/>
  <c r="B98" i="21"/>
  <c r="H31" i="21" s="1"/>
  <c r="B96" i="21"/>
  <c r="B94" i="21"/>
  <c r="J29" i="21"/>
  <c r="AC29" i="21" s="1"/>
  <c r="B92" i="21"/>
  <c r="B90" i="21"/>
  <c r="J27" i="21"/>
  <c r="W27" i="21" s="1"/>
  <c r="B74" i="21"/>
  <c r="J14" i="21" s="1"/>
  <c r="B72" i="21"/>
  <c r="H13" i="2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BB12" i="3"/>
  <c r="F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N5" i="3"/>
  <c r="O5" i="3"/>
  <c r="G19" i="6" s="1"/>
  <c r="P5" i="3"/>
  <c r="Q5" i="3"/>
  <c r="R5" i="3"/>
  <c r="S5" i="3"/>
  <c r="T5" i="3"/>
  <c r="U5" i="3"/>
  <c r="V5" i="3"/>
  <c r="W5" i="3"/>
  <c r="X5" i="3"/>
  <c r="Y5" i="3"/>
  <c r="Z5" i="3"/>
  <c r="AA5" i="3"/>
  <c r="AB5" i="3"/>
  <c r="H585" i="3"/>
  <c r="G585" i="3" s="1"/>
  <c r="H586" i="3"/>
  <c r="G586" i="3" s="1"/>
  <c r="H587" i="3"/>
  <c r="F5" i="3"/>
  <c r="F34" i="21"/>
  <c r="AA34" i="21" s="1"/>
  <c r="H34" i="21"/>
  <c r="F43" i="21"/>
  <c r="S43" i="21" s="1"/>
  <c r="H38" i="21"/>
  <c r="U38" i="21" s="1"/>
  <c r="H43" i="21"/>
  <c r="AB43" i="21" s="1"/>
  <c r="F38" i="21"/>
  <c r="F36" i="21"/>
  <c r="S36" i="21" s="1"/>
  <c r="F39" i="21"/>
  <c r="AA39" i="21" s="1"/>
  <c r="J40" i="21"/>
  <c r="W40" i="21" s="1"/>
  <c r="H35" i="21"/>
  <c r="AB35" i="21" s="1"/>
  <c r="J8" i="21"/>
  <c r="AC8" i="21" s="1"/>
  <c r="H8" i="21"/>
  <c r="U8" i="21" s="1"/>
  <c r="H10" i="21"/>
  <c r="AB10" i="21" s="1"/>
  <c r="H39" i="2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J45" i="39"/>
  <c r="W45" i="39" s="1"/>
  <c r="J44" i="39"/>
  <c r="AC44" i="39" s="1"/>
  <c r="F36" i="39"/>
  <c r="S36" i="39"/>
  <c r="H36" i="39"/>
  <c r="AB36" i="39"/>
  <c r="J36" i="39"/>
  <c r="AC36" i="39"/>
  <c r="U9" i="39"/>
  <c r="W40" i="39"/>
  <c r="U30" i="37"/>
  <c r="W31" i="37"/>
  <c r="E103" i="37"/>
  <c r="F103" i="37" s="1"/>
  <c r="G103" i="37"/>
  <c r="H103" i="37" s="1"/>
  <c r="I103" i="37" s="1"/>
  <c r="J103" i="37" s="1"/>
  <c r="K103" i="37" s="1"/>
  <c r="L103" i="37" s="1"/>
  <c r="M103" i="37" s="1"/>
  <c r="S39" i="37"/>
  <c r="U14" i="37"/>
  <c r="F29" i="36"/>
  <c r="AA29" i="36" s="1"/>
  <c r="W8" i="36"/>
  <c r="F16" i="36"/>
  <c r="AA16" i="36"/>
  <c r="W28" i="36"/>
  <c r="AA31" i="36"/>
  <c r="W31" i="36"/>
  <c r="U31" i="36"/>
  <c r="J33" i="36"/>
  <c r="W33" i="36" s="1"/>
  <c r="H22" i="35"/>
  <c r="AB22" i="35" s="1"/>
  <c r="AC27" i="35"/>
  <c r="U31" i="35"/>
  <c r="W34" i="35"/>
  <c r="W22" i="35"/>
  <c r="S31" i="35"/>
  <c r="U34" i="35"/>
  <c r="F36" i="34"/>
  <c r="J35" i="34"/>
  <c r="AC35" i="34" s="1"/>
  <c r="S34" i="34"/>
  <c r="U34" i="34"/>
  <c r="H39" i="33"/>
  <c r="AB39" i="33" s="1"/>
  <c r="F26" i="33"/>
  <c r="S9" i="33"/>
  <c r="U33" i="33"/>
  <c r="U35" i="33"/>
  <c r="S40" i="33"/>
  <c r="W33" i="33"/>
  <c r="W39" i="33"/>
  <c r="H39" i="37"/>
  <c r="AB39" i="37" s="1"/>
  <c r="S27" i="35"/>
  <c r="F11" i="40"/>
  <c r="AA11" i="40"/>
  <c r="H11" i="40"/>
  <c r="AB11" i="40"/>
  <c r="W8" i="40"/>
  <c r="AC40" i="40"/>
  <c r="AA9" i="40"/>
  <c r="AC9" i="40"/>
  <c r="U9" i="40"/>
  <c r="S34" i="40"/>
  <c r="S40" i="40"/>
  <c r="W31" i="40"/>
  <c r="F42" i="39"/>
  <c r="AA42" i="39" s="1"/>
  <c r="H40" i="39"/>
  <c r="AB40" i="39" s="1"/>
  <c r="H39" i="39"/>
  <c r="U39" i="39" s="1"/>
  <c r="H34" i="39"/>
  <c r="U34" i="39" s="1"/>
  <c r="E108" i="39"/>
  <c r="H31" i="39"/>
  <c r="AB31" i="39" s="1"/>
  <c r="F31" i="39"/>
  <c r="AA31" i="39" s="1"/>
  <c r="E100" i="39"/>
  <c r="J23" i="40"/>
  <c r="AC23" i="40"/>
  <c r="F21" i="40"/>
  <c r="AA21" i="40"/>
  <c r="J21" i="40"/>
  <c r="W21" i="40"/>
  <c r="J34" i="39"/>
  <c r="AC34" i="39" s="1"/>
  <c r="F108" i="39"/>
  <c r="G108" i="39" s="1"/>
  <c r="H108" i="39" s="1"/>
  <c r="I108" i="39" s="1"/>
  <c r="J108" i="39" s="1"/>
  <c r="K108" i="39" s="1"/>
  <c r="L108" i="39" s="1"/>
  <c r="M108" i="39" s="1"/>
  <c r="J31" i="39"/>
  <c r="W31" i="39" s="1"/>
  <c r="F11" i="21"/>
  <c r="S11" i="21" s="1"/>
  <c r="S40" i="21"/>
  <c r="C27" i="39"/>
  <c r="C15" i="39"/>
  <c r="H32" i="33"/>
  <c r="AB32" i="33"/>
  <c r="H11" i="21"/>
  <c r="U11" i="21"/>
  <c r="J11" i="21"/>
  <c r="W11" i="21"/>
  <c r="H37" i="40"/>
  <c r="U37" i="40"/>
  <c r="H36" i="40"/>
  <c r="AB36" i="40"/>
  <c r="F35" i="40"/>
  <c r="AA35" i="40"/>
  <c r="H23" i="40"/>
  <c r="AB23" i="40"/>
  <c r="H17" i="40"/>
  <c r="U17" i="40"/>
  <c r="J15" i="40"/>
  <c r="W15" i="40" s="1"/>
  <c r="J11" i="40"/>
  <c r="W11" i="40"/>
  <c r="AB12" i="33"/>
  <c r="AC12" i="34"/>
  <c r="AB12" i="35"/>
  <c r="AB12" i="36"/>
  <c r="W32" i="40"/>
  <c r="U30" i="36"/>
  <c r="J30" i="35"/>
  <c r="W30" i="35"/>
  <c r="H30" i="35"/>
  <c r="F22" i="35"/>
  <c r="AA22" i="35" s="1"/>
  <c r="H10" i="35"/>
  <c r="AC16" i="36"/>
  <c r="F33" i="36"/>
  <c r="AA33" i="36" s="1"/>
  <c r="H16" i="36"/>
  <c r="AB16" i="36"/>
  <c r="E85" i="36"/>
  <c r="F85" i="36" s="1"/>
  <c r="G85" i="36" s="1"/>
  <c r="H85" i="36"/>
  <c r="I85" i="36" s="1"/>
  <c r="J85" i="36" s="1"/>
  <c r="K85" i="36"/>
  <c r="L85" i="36" s="1"/>
  <c r="M85" i="36" s="1"/>
  <c r="J29" i="36"/>
  <c r="AC29" i="36"/>
  <c r="F12" i="36"/>
  <c r="S12" i="36" s="1"/>
  <c r="F24" i="36"/>
  <c r="AA24" i="36" s="1"/>
  <c r="AB8" i="36"/>
  <c r="S8" i="36"/>
  <c r="U8" i="35"/>
  <c r="F14" i="35"/>
  <c r="AA14" i="35" s="1"/>
  <c r="F23" i="35"/>
  <c r="AA23" i="35" s="1"/>
  <c r="J32" i="35"/>
  <c r="AC32" i="35" s="1"/>
  <c r="J16" i="35"/>
  <c r="AC16" i="35"/>
  <c r="H16" i="35"/>
  <c r="U16" i="35" s="1"/>
  <c r="F16" i="35"/>
  <c r="S16" i="35" s="1"/>
  <c r="H14" i="35"/>
  <c r="AB14" i="35" s="1"/>
  <c r="J29" i="35"/>
  <c r="AC29" i="35" s="1"/>
  <c r="H33" i="35"/>
  <c r="AB33" i="35" s="1"/>
  <c r="AC8" i="35"/>
  <c r="J20" i="35"/>
  <c r="W20" i="35"/>
  <c r="F35" i="37"/>
  <c r="S35" i="37" s="1"/>
  <c r="E101" i="37"/>
  <c r="F101" i="37" s="1"/>
  <c r="G101" i="37" s="1"/>
  <c r="H101" i="37" s="1"/>
  <c r="I101" i="37" s="1"/>
  <c r="J101" i="37" s="1"/>
  <c r="K101" i="37" s="1"/>
  <c r="L101" i="37" s="1"/>
  <c r="M101" i="37" s="1"/>
  <c r="J34" i="37"/>
  <c r="W34" i="37"/>
  <c r="AA39" i="37"/>
  <c r="AB34" i="37"/>
  <c r="J33" i="37"/>
  <c r="AC33" i="37" s="1"/>
  <c r="U42" i="34"/>
  <c r="H40" i="34"/>
  <c r="U40" i="34" s="1"/>
  <c r="E114" i="34"/>
  <c r="H36" i="34"/>
  <c r="U36" i="34"/>
  <c r="F37" i="34"/>
  <c r="AA37" i="34" s="1"/>
  <c r="S35" i="34"/>
  <c r="F28" i="34"/>
  <c r="AA28" i="34"/>
  <c r="F27" i="34"/>
  <c r="AA27" i="34"/>
  <c r="F25" i="34"/>
  <c r="S25" i="34"/>
  <c r="H23" i="34"/>
  <c r="U23" i="34"/>
  <c r="J23" i="34"/>
  <c r="F19" i="34"/>
  <c r="S19" i="34" s="1"/>
  <c r="H17" i="34"/>
  <c r="U17" i="34"/>
  <c r="F15" i="34"/>
  <c r="J15" i="34"/>
  <c r="W15" i="34" s="1"/>
  <c r="H15" i="34"/>
  <c r="AB15" i="34"/>
  <c r="S9" i="34"/>
  <c r="W8" i="34"/>
  <c r="W28" i="34"/>
  <c r="F41" i="33"/>
  <c r="AA41" i="33"/>
  <c r="S38" i="33"/>
  <c r="E113" i="33"/>
  <c r="F113" i="33" s="1"/>
  <c r="G113" i="33" s="1"/>
  <c r="F32" i="33"/>
  <c r="AA32" i="33"/>
  <c r="J19" i="33"/>
  <c r="AC19" i="33"/>
  <c r="J15" i="33"/>
  <c r="AC15" i="33"/>
  <c r="F11" i="33"/>
  <c r="AA11" i="33"/>
  <c r="U40" i="33"/>
  <c r="W40" i="33"/>
  <c r="U8" i="33"/>
  <c r="S8" i="33"/>
  <c r="F37" i="40"/>
  <c r="F36" i="40"/>
  <c r="AA36" i="40"/>
  <c r="H28" i="40"/>
  <c r="U28" i="40" s="1"/>
  <c r="F23" i="40"/>
  <c r="F17" i="40"/>
  <c r="AA17" i="40" s="1"/>
  <c r="J17" i="40"/>
  <c r="W17" i="40"/>
  <c r="F15" i="40"/>
  <c r="S15" i="40" s="1"/>
  <c r="H15" i="40"/>
  <c r="AB15" i="40" s="1"/>
  <c r="AC11" i="40"/>
  <c r="AA12" i="36"/>
  <c r="AB30" i="36"/>
  <c r="U33" i="35"/>
  <c r="F29" i="35"/>
  <c r="AA29" i="35" s="1"/>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H37" i="34"/>
  <c r="U37" i="34"/>
  <c r="H25" i="34"/>
  <c r="AB25" i="34" s="1"/>
  <c r="J25" i="34"/>
  <c r="AB23" i="34"/>
  <c r="F23" i="34"/>
  <c r="AA23" i="34"/>
  <c r="J19" i="34"/>
  <c r="AC19" i="34"/>
  <c r="F17" i="34"/>
  <c r="AA17" i="34"/>
  <c r="J17" i="34"/>
  <c r="W17" i="34"/>
  <c r="AB17" i="34"/>
  <c r="AA15" i="34"/>
  <c r="S15" i="34"/>
  <c r="S41" i="33"/>
  <c r="H113" i="33"/>
  <c r="I113" i="33"/>
  <c r="J113" i="33" s="1"/>
  <c r="K113" i="33" s="1"/>
  <c r="L113" i="33" s="1"/>
  <c r="M113" i="33" s="1"/>
  <c r="H37" i="33"/>
  <c r="AB37" i="33"/>
  <c r="H15" i="33"/>
  <c r="AB15" i="33"/>
  <c r="H11" i="33"/>
  <c r="AB11" i="33"/>
  <c r="F28" i="40"/>
  <c r="AA28" i="40"/>
  <c r="AA42" i="34"/>
  <c r="S42" i="34"/>
  <c r="AC38" i="34"/>
  <c r="AA38" i="34"/>
  <c r="J37" i="34"/>
  <c r="W37" i="34" s="1"/>
  <c r="AC37" i="34"/>
  <c r="J11" i="33"/>
  <c r="W11" i="33" s="1"/>
  <c r="S28" i="34"/>
  <c r="U23" i="40"/>
  <c r="G123" i="21"/>
  <c r="H123" i="21" s="1"/>
  <c r="I123" i="21" s="1"/>
  <c r="J123" i="21" s="1"/>
  <c r="K123" i="21" s="1"/>
  <c r="L123" i="21" s="1"/>
  <c r="M123" i="21" s="1"/>
  <c r="J42" i="21"/>
  <c r="AC42" i="21" s="1"/>
  <c r="H42" i="21"/>
  <c r="U42" i="21" s="1"/>
  <c r="J44" i="34"/>
  <c r="F44" i="34"/>
  <c r="J10" i="35"/>
  <c r="W10" i="35"/>
  <c r="BL587" i="3"/>
  <c r="F14" i="21"/>
  <c r="S14" i="21" s="1"/>
  <c r="H14" i="21"/>
  <c r="U14" i="21" s="1"/>
  <c r="H28" i="21"/>
  <c r="AB28" i="21"/>
  <c r="F28" i="21"/>
  <c r="AA28" i="21" s="1"/>
  <c r="J28" i="21"/>
  <c r="J44" i="21"/>
  <c r="AC44" i="21" s="1"/>
  <c r="H44" i="21"/>
  <c r="F44" i="21"/>
  <c r="AA44" i="21"/>
  <c r="H46" i="21"/>
  <c r="U46" i="21" s="1"/>
  <c r="J46" i="21"/>
  <c r="F46" i="21"/>
  <c r="AA46" i="21" s="1"/>
  <c r="E119" i="21"/>
  <c r="F119" i="21"/>
  <c r="G119" i="21" s="1"/>
  <c r="H119" i="21" s="1"/>
  <c r="I119" i="21" s="1"/>
  <c r="J119" i="21" s="1"/>
  <c r="K119" i="21"/>
  <c r="L119" i="21" s="1"/>
  <c r="M119" i="21" s="1"/>
  <c r="H26" i="33"/>
  <c r="U26" i="33" s="1"/>
  <c r="F28" i="33"/>
  <c r="AA28" i="33"/>
  <c r="F33" i="35"/>
  <c r="S33" i="35" s="1"/>
  <c r="J33" i="35"/>
  <c r="AC33" i="35"/>
  <c r="F30" i="35"/>
  <c r="S30" i="35" s="1"/>
  <c r="E89" i="35"/>
  <c r="F89" i="35"/>
  <c r="G89" i="35"/>
  <c r="H89" i="35" s="1"/>
  <c r="I89" i="35" s="1"/>
  <c r="J89" i="35" s="1"/>
  <c r="K89" i="35" s="1"/>
  <c r="L89" i="35"/>
  <c r="M89" i="35" s="1"/>
  <c r="H10" i="36"/>
  <c r="AB10" i="36"/>
  <c r="J14" i="36"/>
  <c r="AC14" i="36" s="1"/>
  <c r="H14" i="36"/>
  <c r="F28" i="36"/>
  <c r="AA28" i="36" s="1"/>
  <c r="J13" i="21"/>
  <c r="AC13" i="21"/>
  <c r="H27" i="21"/>
  <c r="AB27" i="21" s="1"/>
  <c r="F27" i="21"/>
  <c r="AA27" i="21" s="1"/>
  <c r="H29" i="21"/>
  <c r="J31" i="21"/>
  <c r="AC31" i="21"/>
  <c r="F31" i="21"/>
  <c r="S31" i="21" s="1"/>
  <c r="F45" i="21"/>
  <c r="F27" i="33"/>
  <c r="AA27" i="33" s="1"/>
  <c r="J13" i="33"/>
  <c r="H13" i="33"/>
  <c r="F13" i="33"/>
  <c r="S13" i="33"/>
  <c r="J29" i="33"/>
  <c r="H29" i="33"/>
  <c r="U29" i="33"/>
  <c r="F29" i="33"/>
  <c r="J31" i="33"/>
  <c r="W31" i="33"/>
  <c r="H31" i="33"/>
  <c r="AB31" i="33" s="1"/>
  <c r="F31" i="33"/>
  <c r="H45" i="33"/>
  <c r="U45" i="33"/>
  <c r="J45" i="33"/>
  <c r="W45" i="33" s="1"/>
  <c r="F45" i="33"/>
  <c r="AA45" i="33"/>
  <c r="J14" i="34"/>
  <c r="W14" i="34" s="1"/>
  <c r="F14" i="34"/>
  <c r="S14" i="34"/>
  <c r="H14" i="34"/>
  <c r="H30" i="34"/>
  <c r="F30" i="34"/>
  <c r="S30" i="34"/>
  <c r="J30" i="34"/>
  <c r="H32" i="34"/>
  <c r="F32" i="34"/>
  <c r="J32" i="34"/>
  <c r="H46" i="34"/>
  <c r="U46" i="34"/>
  <c r="F46" i="34"/>
  <c r="J46" i="34"/>
  <c r="H11" i="35"/>
  <c r="U11" i="35"/>
  <c r="J11" i="35"/>
  <c r="F11" i="35"/>
  <c r="S11" i="35"/>
  <c r="J26" i="36"/>
  <c r="W26" i="36" s="1"/>
  <c r="H28" i="36"/>
  <c r="U28" i="36"/>
  <c r="H32" i="36"/>
  <c r="J11" i="36"/>
  <c r="AC11" i="36"/>
  <c r="H11" i="36"/>
  <c r="U11" i="36"/>
  <c r="F11" i="36"/>
  <c r="AA11" i="36"/>
  <c r="H13" i="36"/>
  <c r="AB13" i="36"/>
  <c r="J13" i="36"/>
  <c r="W13" i="36" s="1"/>
  <c r="F13" i="36"/>
  <c r="E89" i="37"/>
  <c r="F89" i="37"/>
  <c r="G89" i="37" s="1"/>
  <c r="H89" i="37" s="1"/>
  <c r="I89" i="37" s="1"/>
  <c r="J89" i="37" s="1"/>
  <c r="K89" i="37" s="1"/>
  <c r="L89" i="37" s="1"/>
  <c r="M89" i="37" s="1"/>
  <c r="J29" i="37"/>
  <c r="W29" i="37" s="1"/>
  <c r="F29" i="37"/>
  <c r="S29" i="37"/>
  <c r="F105" i="37"/>
  <c r="G105" i="37" s="1"/>
  <c r="H36" i="37"/>
  <c r="AB36" i="37" s="1"/>
  <c r="F107" i="37"/>
  <c r="G107" i="37" s="1"/>
  <c r="J37" i="37"/>
  <c r="AC37" i="37"/>
  <c r="H37" i="37"/>
  <c r="U37" i="37"/>
  <c r="H40" i="37"/>
  <c r="U40" i="37"/>
  <c r="J40" i="37"/>
  <c r="AC40" i="37"/>
  <c r="F40" i="37"/>
  <c r="AA40" i="37"/>
  <c r="AC12" i="40"/>
  <c r="W12" i="40"/>
  <c r="H14" i="33"/>
  <c r="U14" i="33"/>
  <c r="F14" i="33"/>
  <c r="S14" i="33"/>
  <c r="J14" i="33"/>
  <c r="H30" i="33"/>
  <c r="F30" i="33"/>
  <c r="J30" i="33"/>
  <c r="W30" i="33" s="1"/>
  <c r="H44" i="33"/>
  <c r="J44" i="33"/>
  <c r="AC44" i="33"/>
  <c r="F44" i="33"/>
  <c r="S44" i="33" s="1"/>
  <c r="J46" i="33"/>
  <c r="AC46" i="33"/>
  <c r="F46" i="33"/>
  <c r="AA46" i="33" s="1"/>
  <c r="H46" i="33"/>
  <c r="AB46" i="33"/>
  <c r="H13" i="34"/>
  <c r="U13" i="34" s="1"/>
  <c r="J13" i="34"/>
  <c r="W13" i="34"/>
  <c r="F13" i="34"/>
  <c r="AA13" i="34" s="1"/>
  <c r="J29" i="34"/>
  <c r="F29" i="34"/>
  <c r="S29" i="34"/>
  <c r="H29" i="34"/>
  <c r="AB29" i="34" s="1"/>
  <c r="J31" i="34"/>
  <c r="H31" i="34"/>
  <c r="AB31" i="34" s="1"/>
  <c r="F31" i="34"/>
  <c r="S31" i="34"/>
  <c r="H45" i="34"/>
  <c r="U45" i="34" s="1"/>
  <c r="J45" i="34"/>
  <c r="W45" i="34" s="1"/>
  <c r="F45" i="34"/>
  <c r="H47" i="34"/>
  <c r="U47" i="34"/>
  <c r="F47" i="34"/>
  <c r="S47" i="34" s="1"/>
  <c r="J47" i="34"/>
  <c r="F13" i="35"/>
  <c r="J13" i="35"/>
  <c r="AC13" i="35"/>
  <c r="H13" i="35"/>
  <c r="U13" i="35" s="1"/>
  <c r="J25" i="35"/>
  <c r="W25" i="35" s="1"/>
  <c r="F25" i="35"/>
  <c r="H25" i="35"/>
  <c r="AB25" i="35"/>
  <c r="J35" i="35"/>
  <c r="AC35" i="35" s="1"/>
  <c r="F35" i="35"/>
  <c r="H35" i="35"/>
  <c r="J25" i="36"/>
  <c r="W25" i="36"/>
  <c r="F25" i="36"/>
  <c r="S25" i="36" s="1"/>
  <c r="H25" i="36"/>
  <c r="AB25" i="36" s="1"/>
  <c r="H13" i="37"/>
  <c r="AB13" i="37" s="1"/>
  <c r="F13" i="37"/>
  <c r="S13" i="37"/>
  <c r="J13" i="37"/>
  <c r="W13" i="37" s="1"/>
  <c r="F28" i="37"/>
  <c r="AA28" i="37" s="1"/>
  <c r="J28" i="37"/>
  <c r="AC28" i="37" s="1"/>
  <c r="H28" i="37"/>
  <c r="AB28" i="37" s="1"/>
  <c r="U28" i="37"/>
  <c r="H38" i="37"/>
  <c r="AB38" i="37" s="1"/>
  <c r="J38" i="37"/>
  <c r="AC38" i="37" s="1"/>
  <c r="F38" i="37"/>
  <c r="F43" i="39"/>
  <c r="AA43" i="39" s="1"/>
  <c r="H43" i="39"/>
  <c r="U43" i="39" s="1"/>
  <c r="J14" i="39"/>
  <c r="AC14" i="39" s="1"/>
  <c r="F14" i="39"/>
  <c r="H14" i="39"/>
  <c r="AB14" i="39" s="1"/>
  <c r="F12" i="40"/>
  <c r="S12" i="40" s="1"/>
  <c r="H12" i="40"/>
  <c r="AB12" i="40"/>
  <c r="H30" i="40"/>
  <c r="AB30" i="40" s="1"/>
  <c r="F33" i="40"/>
  <c r="AA33" i="40"/>
  <c r="H33" i="40"/>
  <c r="U33" i="40" s="1"/>
  <c r="J35" i="40"/>
  <c r="AC35" i="40"/>
  <c r="J37" i="40"/>
  <c r="AC37" i="40" s="1"/>
  <c r="H13" i="40"/>
  <c r="U13" i="40"/>
  <c r="J13" i="40"/>
  <c r="W13" i="40" s="1"/>
  <c r="F13" i="40"/>
  <c r="AA13" i="40"/>
  <c r="F14" i="37"/>
  <c r="S14" i="37" s="1"/>
  <c r="F13" i="39"/>
  <c r="J13" i="39"/>
  <c r="W13" i="39" s="1"/>
  <c r="H13" i="39"/>
  <c r="H14" i="40"/>
  <c r="J14" i="40"/>
  <c r="W14" i="40" s="1"/>
  <c r="F14" i="40"/>
  <c r="AA14" i="40"/>
  <c r="J14" i="37"/>
  <c r="AC14" i="37" s="1"/>
  <c r="J27" i="37"/>
  <c r="AC27" i="37" s="1"/>
  <c r="AA44" i="33"/>
  <c r="U46" i="33"/>
  <c r="AA14" i="33"/>
  <c r="J36" i="37"/>
  <c r="AC36" i="37"/>
  <c r="AB11" i="36"/>
  <c r="AB11" i="35"/>
  <c r="J10" i="36"/>
  <c r="AC10" i="36"/>
  <c r="AA14" i="37"/>
  <c r="AC13" i="36"/>
  <c r="S11" i="36"/>
  <c r="W11" i="36"/>
  <c r="AB46" i="34"/>
  <c r="AA14" i="34"/>
  <c r="S45" i="33"/>
  <c r="AB45" i="33"/>
  <c r="U31" i="33"/>
  <c r="BA585" i="3"/>
  <c r="F17" i="21"/>
  <c r="AA17" i="21"/>
  <c r="H17" i="21"/>
  <c r="AB17" i="21"/>
  <c r="F15" i="21"/>
  <c r="S15" i="21"/>
  <c r="AB11" i="21"/>
  <c r="J41" i="39"/>
  <c r="W41" i="39" s="1"/>
  <c r="AC45" i="39"/>
  <c r="W44" i="39"/>
  <c r="W36" i="39"/>
  <c r="U36" i="39"/>
  <c r="G544" i="3"/>
  <c r="G540" i="3"/>
  <c r="G536" i="3"/>
  <c r="G535" i="3"/>
  <c r="G532" i="3"/>
  <c r="G531" i="3"/>
  <c r="G528" i="3"/>
  <c r="G527" i="3"/>
  <c r="G523" i="3"/>
  <c r="G518" i="3"/>
  <c r="G514" i="3"/>
  <c r="G510" i="3"/>
  <c r="G508" i="3"/>
  <c r="G504" i="3"/>
  <c r="G500" i="3"/>
  <c r="G496" i="3"/>
  <c r="G580" i="3"/>
  <c r="G576" i="3"/>
  <c r="G572" i="3"/>
  <c r="G568" i="3"/>
  <c r="G564" i="3"/>
  <c r="G560" i="3"/>
  <c r="G554" i="3"/>
  <c r="G550" i="3"/>
  <c r="BL572" i="3"/>
  <c r="BL568" i="3"/>
  <c r="BL564" i="3"/>
  <c r="BL560" i="3"/>
  <c r="BL554" i="3"/>
  <c r="BL546" i="3"/>
  <c r="BL542" i="3"/>
  <c r="BL538" i="3"/>
  <c r="BL534" i="3"/>
  <c r="BL530" i="3"/>
  <c r="BL526" i="3"/>
  <c r="BL522" i="3"/>
  <c r="BL516" i="3"/>
  <c r="BL512" i="3"/>
  <c r="BL506" i="3"/>
  <c r="BL502" i="3"/>
  <c r="BL498" i="3"/>
  <c r="BL494" i="3"/>
  <c r="BL578" i="3"/>
  <c r="BL570" i="3"/>
  <c r="BL566" i="3"/>
  <c r="BL562" i="3"/>
  <c r="BL556" i="3"/>
  <c r="BL552" i="3"/>
  <c r="BL544" i="3"/>
  <c r="BL540" i="3"/>
  <c r="BL536" i="3"/>
  <c r="G533" i="3"/>
  <c r="BL532" i="3"/>
  <c r="G529" i="3"/>
  <c r="BL528" i="3"/>
  <c r="G525" i="3"/>
  <c r="BL524" i="3"/>
  <c r="BL518" i="3"/>
  <c r="BL514" i="3"/>
  <c r="BL510" i="3"/>
  <c r="BL504" i="3"/>
  <c r="BL500" i="3"/>
  <c r="BL496" i="3"/>
  <c r="G493" i="3"/>
  <c r="BA574" i="3"/>
  <c r="BA570" i="3"/>
  <c r="AZ570" i="3" s="1"/>
  <c r="BA568" i="3"/>
  <c r="BA566" i="3"/>
  <c r="AZ566" i="3" s="1"/>
  <c r="BA564" i="3"/>
  <c r="AZ564" i="3" s="1"/>
  <c r="BA562" i="3"/>
  <c r="AZ562" i="3" s="1"/>
  <c r="BA560" i="3"/>
  <c r="BA558" i="3"/>
  <c r="AZ558" i="3" s="1"/>
  <c r="BA556" i="3"/>
  <c r="AZ556" i="3" s="1"/>
  <c r="BA554" i="3"/>
  <c r="AZ554" i="3"/>
  <c r="BA552" i="3"/>
  <c r="BA548" i="3"/>
  <c r="BA546" i="3"/>
  <c r="BA544" i="3"/>
  <c r="AZ544" i="3" s="1"/>
  <c r="BA542" i="3"/>
  <c r="AZ542" i="3"/>
  <c r="BA540" i="3"/>
  <c r="BA538" i="3"/>
  <c r="AZ538" i="3" s="1"/>
  <c r="BA536" i="3"/>
  <c r="AZ536" i="3" s="1"/>
  <c r="BA534" i="3"/>
  <c r="AZ534" i="3"/>
  <c r="BA532" i="3"/>
  <c r="AZ532" i="3" s="1"/>
  <c r="BA530" i="3"/>
  <c r="BA528" i="3"/>
  <c r="AZ528" i="3" s="1"/>
  <c r="BA526" i="3"/>
  <c r="AZ526" i="3" s="1"/>
  <c r="BA524" i="3"/>
  <c r="AZ524" i="3" s="1"/>
  <c r="BA522" i="3"/>
  <c r="AZ522" i="3" s="1"/>
  <c r="BA520" i="3"/>
  <c r="BA518" i="3"/>
  <c r="BA516" i="3"/>
  <c r="BA514" i="3"/>
  <c r="AZ514" i="3" s="1"/>
  <c r="BA512" i="3"/>
  <c r="AZ512" i="3"/>
  <c r="BA510" i="3"/>
  <c r="AZ510" i="3"/>
  <c r="BA508" i="3"/>
  <c r="BA506" i="3"/>
  <c r="AZ506" i="3" s="1"/>
  <c r="BA504" i="3"/>
  <c r="AZ504" i="3"/>
  <c r="BA502" i="3"/>
  <c r="BA500" i="3"/>
  <c r="AZ500" i="3" s="1"/>
  <c r="BA498" i="3"/>
  <c r="AZ498" i="3"/>
  <c r="BA496" i="3"/>
  <c r="BA494" i="3"/>
  <c r="AZ494" i="3" s="1"/>
  <c r="BA573"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BA511" i="3"/>
  <c r="BA507" i="3"/>
  <c r="BA505" i="3"/>
  <c r="BA503" i="3"/>
  <c r="BA501" i="3"/>
  <c r="AZ501" i="3" s="1"/>
  <c r="BA499" i="3"/>
  <c r="BA497" i="3"/>
  <c r="AZ497" i="3" s="1"/>
  <c r="BA495" i="3"/>
  <c r="BA493" i="3"/>
  <c r="AZ560" i="3"/>
  <c r="G577" i="3"/>
  <c r="G575" i="3"/>
  <c r="G571" i="3"/>
  <c r="G569" i="3"/>
  <c r="G567" i="3"/>
  <c r="G565" i="3"/>
  <c r="G563" i="3"/>
  <c r="G561" i="3"/>
  <c r="BL558" i="3"/>
  <c r="BA557" i="3"/>
  <c r="AC557" i="3"/>
  <c r="G557" i="3" s="1"/>
  <c r="BQ557" i="3"/>
  <c r="BL557" i="3" s="1"/>
  <c r="BQ583" i="3"/>
  <c r="BQ581" i="3"/>
  <c r="BQ579" i="3"/>
  <c r="BQ577" i="3"/>
  <c r="BQ575" i="3"/>
  <c r="BQ573" i="3"/>
  <c r="BL573" i="3" s="1"/>
  <c r="AZ573" i="3" s="1"/>
  <c r="BQ571" i="3"/>
  <c r="BL571" i="3"/>
  <c r="BQ569" i="3"/>
  <c r="BL569" i="3" s="1"/>
  <c r="BQ567" i="3"/>
  <c r="BL567" i="3" s="1"/>
  <c r="BQ565" i="3"/>
  <c r="BL565" i="3" s="1"/>
  <c r="BQ563" i="3"/>
  <c r="BL563" i="3" s="1"/>
  <c r="AZ563" i="3" s="1"/>
  <c r="BQ561" i="3"/>
  <c r="BL561" i="3"/>
  <c r="BQ559" i="3"/>
  <c r="BL559" i="3" s="1"/>
  <c r="AZ559" i="3" s="1"/>
  <c r="G559" i="3"/>
  <c r="G555" i="3"/>
  <c r="G553" i="3"/>
  <c r="G549" i="3"/>
  <c r="G547" i="3"/>
  <c r="G545" i="3"/>
  <c r="G543" i="3"/>
  <c r="G541" i="3"/>
  <c r="G539" i="3"/>
  <c r="G537" i="3"/>
  <c r="BQ555" i="3"/>
  <c r="BL555" i="3"/>
  <c r="AZ555" i="3" s="1"/>
  <c r="BQ553" i="3"/>
  <c r="BL553" i="3" s="1"/>
  <c r="BQ551" i="3"/>
  <c r="BL551" i="3"/>
  <c r="BQ549" i="3"/>
  <c r="BL549" i="3" s="1"/>
  <c r="BQ547" i="3"/>
  <c r="BL547" i="3" s="1"/>
  <c r="AZ547" i="3" s="1"/>
  <c r="BQ545" i="3"/>
  <c r="BL545" i="3"/>
  <c r="BQ543" i="3"/>
  <c r="BL543" i="3" s="1"/>
  <c r="AZ543" i="3" s="1"/>
  <c r="BQ541" i="3"/>
  <c r="BL541" i="3" s="1"/>
  <c r="BQ539" i="3"/>
  <c r="BL539" i="3" s="1"/>
  <c r="AZ539" i="3" s="1"/>
  <c r="BQ537" i="3"/>
  <c r="BL537" i="3"/>
  <c r="AZ537" i="3" s="1"/>
  <c r="BQ535" i="3"/>
  <c r="BL535" i="3" s="1"/>
  <c r="BQ533" i="3"/>
  <c r="BL533" i="3" s="1"/>
  <c r="AZ533" i="3" s="1"/>
  <c r="BQ531" i="3"/>
  <c r="BL531" i="3" s="1"/>
  <c r="AZ531" i="3" s="1"/>
  <c r="BQ529" i="3"/>
  <c r="BL529" i="3"/>
  <c r="AZ529" i="3" s="1"/>
  <c r="BQ527" i="3"/>
  <c r="BL527" i="3" s="1"/>
  <c r="AZ527" i="3" s="1"/>
  <c r="BQ525" i="3"/>
  <c r="BL525" i="3" s="1"/>
  <c r="BQ523" i="3"/>
  <c r="BL523" i="3" s="1"/>
  <c r="AZ523" i="3" s="1"/>
  <c r="BA521" i="3"/>
  <c r="AC521" i="3"/>
  <c r="G521" i="3" s="1"/>
  <c r="BQ521" i="3"/>
  <c r="BL521" i="3" s="1"/>
  <c r="AZ521" i="3" s="1"/>
  <c r="BL520" i="3"/>
  <c r="G519" i="3"/>
  <c r="G517" i="3"/>
  <c r="G515" i="3"/>
  <c r="G513" i="3"/>
  <c r="G511" i="3"/>
  <c r="BQ519" i="3"/>
  <c r="BL519" i="3" s="1"/>
  <c r="AZ519" i="3" s="1"/>
  <c r="BQ517" i="3"/>
  <c r="BL517" i="3" s="1"/>
  <c r="BQ515" i="3"/>
  <c r="BL515" i="3" s="1"/>
  <c r="BQ513" i="3"/>
  <c r="BL513" i="3"/>
  <c r="BQ511" i="3"/>
  <c r="BL511" i="3" s="1"/>
  <c r="BA509" i="3"/>
  <c r="AC509" i="3"/>
  <c r="BQ509" i="3"/>
  <c r="BL509" i="3" s="1"/>
  <c r="BL508" i="3"/>
  <c r="AZ508" i="3"/>
  <c r="G507" i="3"/>
  <c r="G505" i="3"/>
  <c r="G503" i="3"/>
  <c r="G501" i="3"/>
  <c r="G499" i="3"/>
  <c r="G497" i="3"/>
  <c r="G495" i="3"/>
  <c r="BQ507" i="3"/>
  <c r="BL507" i="3" s="1"/>
  <c r="AZ507" i="3" s="1"/>
  <c r="BQ505" i="3"/>
  <c r="BL505" i="3" s="1"/>
  <c r="BQ503" i="3"/>
  <c r="BQ501" i="3"/>
  <c r="BL501" i="3"/>
  <c r="BQ499" i="3"/>
  <c r="BL499" i="3"/>
  <c r="AZ499" i="3" s="1"/>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S21" i="40"/>
  <c r="AA12" i="21"/>
  <c r="H25" i="21"/>
  <c r="U25" i="21" s="1"/>
  <c r="F25" i="21"/>
  <c r="S25" i="21" s="1"/>
  <c r="J25" i="21"/>
  <c r="E125" i="33"/>
  <c r="F125" i="33"/>
  <c r="G125" i="33" s="1"/>
  <c r="H43" i="33"/>
  <c r="AB43" i="33" s="1"/>
  <c r="H17" i="37"/>
  <c r="U32" i="33"/>
  <c r="AA36" i="39"/>
  <c r="F39" i="33"/>
  <c r="AA39" i="33"/>
  <c r="E123" i="33"/>
  <c r="F42" i="33"/>
  <c r="H28" i="34"/>
  <c r="AB28" i="34" s="1"/>
  <c r="F14" i="36"/>
  <c r="AA14" i="36"/>
  <c r="F22" i="36"/>
  <c r="S22" i="36" s="1"/>
  <c r="F26" i="36"/>
  <c r="S26" i="36" s="1"/>
  <c r="H27" i="34"/>
  <c r="AB27" i="34" s="1"/>
  <c r="H35" i="34"/>
  <c r="U35" i="34"/>
  <c r="F41" i="34"/>
  <c r="S41" i="34" s="1"/>
  <c r="H41" i="34"/>
  <c r="J41" i="34"/>
  <c r="AC41" i="34" s="1"/>
  <c r="F10" i="35"/>
  <c r="S10" i="35"/>
  <c r="F24" i="35"/>
  <c r="AA24" i="35" s="1"/>
  <c r="H24" i="35"/>
  <c r="AB24" i="35" s="1"/>
  <c r="H23" i="37"/>
  <c r="J32" i="37"/>
  <c r="AC32" i="37"/>
  <c r="F36" i="37"/>
  <c r="AA36" i="37" s="1"/>
  <c r="F37" i="37"/>
  <c r="AA37" i="37" s="1"/>
  <c r="F31" i="40"/>
  <c r="AA31" i="40" s="1"/>
  <c r="H31" i="40"/>
  <c r="U31" i="40"/>
  <c r="F32" i="40"/>
  <c r="S32" i="40" s="1"/>
  <c r="H32" i="40"/>
  <c r="AB32" i="40" s="1"/>
  <c r="J36" i="40"/>
  <c r="H19" i="37"/>
  <c r="AB19" i="37" s="1"/>
  <c r="F123" i="33"/>
  <c r="G123" i="33"/>
  <c r="H123" i="33"/>
  <c r="I123" i="33" s="1"/>
  <c r="J123" i="33" s="1"/>
  <c r="K123" i="33" s="1"/>
  <c r="L123" i="33" s="1"/>
  <c r="M123" i="33" s="1"/>
  <c r="H42" i="33"/>
  <c r="AB42" i="33"/>
  <c r="J43" i="33"/>
  <c r="AC43" i="33" s="1"/>
  <c r="U43" i="33"/>
  <c r="S28" i="31"/>
  <c r="S27" i="31"/>
  <c r="S26" i="31"/>
  <c r="AC33" i="36"/>
  <c r="AA12" i="35"/>
  <c r="W23" i="35"/>
  <c r="W14" i="37"/>
  <c r="U33" i="37"/>
  <c r="U39" i="37"/>
  <c r="W26" i="37"/>
  <c r="AC8" i="37"/>
  <c r="U26" i="37"/>
  <c r="AB37" i="34"/>
  <c r="AA13" i="33"/>
  <c r="AC31" i="33"/>
  <c r="AC45" i="33"/>
  <c r="W44" i="33"/>
  <c r="U11" i="33"/>
  <c r="U19" i="21"/>
  <c r="W44" i="21"/>
  <c r="U26" i="21"/>
  <c r="U12" i="21"/>
  <c r="AB38" i="21"/>
  <c r="F43" i="33"/>
  <c r="AA43" i="33"/>
  <c r="W16" i="35"/>
  <c r="W40"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71" i="37" s="1"/>
  <c r="G71" i="37" s="1"/>
  <c r="F15" i="37"/>
  <c r="AA15" i="37" s="1"/>
  <c r="E94" i="37"/>
  <c r="F31" i="37"/>
  <c r="F12" i="39"/>
  <c r="S12" i="39" s="1"/>
  <c r="J42" i="39"/>
  <c r="AC42" i="39" s="1"/>
  <c r="H21" i="40"/>
  <c r="AC12" i="37"/>
  <c r="F94" i="37"/>
  <c r="G94" i="37"/>
  <c r="H94" i="37" s="1"/>
  <c r="I94" i="37" s="1"/>
  <c r="J94" i="37" s="1"/>
  <c r="K94" i="37" s="1"/>
  <c r="L94" i="37"/>
  <c r="M94" i="37" s="1"/>
  <c r="H31" i="37"/>
  <c r="U31" i="37"/>
  <c r="J15" i="37"/>
  <c r="U12" i="37"/>
  <c r="C12" i="43"/>
  <c r="H19" i="40"/>
  <c r="U19" i="40" s="1"/>
  <c r="F88" i="40"/>
  <c r="G88" i="40" s="1"/>
  <c r="F19" i="40"/>
  <c r="S14" i="40"/>
  <c r="AC13" i="40"/>
  <c r="AC43" i="39"/>
  <c r="W43" i="39"/>
  <c r="U45" i="39"/>
  <c r="AB45" i="39"/>
  <c r="H37" i="39"/>
  <c r="AB37" i="39" s="1"/>
  <c r="H25" i="39"/>
  <c r="AB25" i="39" s="1"/>
  <c r="J25" i="39"/>
  <c r="W25" i="39" s="1"/>
  <c r="F25" i="39"/>
  <c r="AA25" i="39" s="1"/>
  <c r="F15" i="39"/>
  <c r="AA15" i="39" s="1"/>
  <c r="H15" i="39"/>
  <c r="U15" i="39" s="1"/>
  <c r="J15" i="39"/>
  <c r="W15" i="39" s="1"/>
  <c r="H41" i="39"/>
  <c r="AB41" i="39" s="1"/>
  <c r="AB34" i="39"/>
  <c r="S42" i="39"/>
  <c r="W9" i="39"/>
  <c r="W8" i="39"/>
  <c r="J19" i="40"/>
  <c r="AC19" i="40"/>
  <c r="J50" i="40"/>
  <c r="H103" i="9"/>
  <c r="D8" i="53" s="1"/>
  <c r="B16" i="53"/>
  <c r="B33" i="72"/>
  <c r="C7" i="37"/>
  <c r="C7" i="34"/>
  <c r="C59" i="34" s="1"/>
  <c r="D59" i="34" s="1"/>
  <c r="E59" i="34" s="1"/>
  <c r="F59" i="34" s="1"/>
  <c r="G59" i="34" s="1"/>
  <c r="H59" i="34" s="1"/>
  <c r="I59" i="34" s="1"/>
  <c r="J59" i="34" s="1"/>
  <c r="C7" i="36"/>
  <c r="W35" i="40"/>
  <c r="A118" i="9"/>
  <c r="A4" i="52"/>
  <c r="B41" i="72" s="1"/>
  <c r="A12" i="52"/>
  <c r="B56" i="72" s="1"/>
  <c r="G4" i="4"/>
  <c r="I4" i="4"/>
  <c r="A2" i="9"/>
  <c r="F59" i="43"/>
  <c r="H62" i="43" s="1"/>
  <c r="AZ530" i="3"/>
  <c r="G546" i="3"/>
  <c r="G524" i="3"/>
  <c r="G303" i="3"/>
  <c r="BL304" i="3"/>
  <c r="G305" i="3"/>
  <c r="BL306" i="3"/>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AZ341" i="3" s="1"/>
  <c r="BL341" i="3"/>
  <c r="BA343" i="3"/>
  <c r="BA345" i="3"/>
  <c r="BL355" i="3"/>
  <c r="G356" i="3"/>
  <c r="BL357" i="3"/>
  <c r="BA359" i="3"/>
  <c r="BA360" i="3"/>
  <c r="BL360" i="3"/>
  <c r="AZ360" i="3" s="1"/>
  <c r="G361" i="3"/>
  <c r="BA362" i="3"/>
  <c r="AZ362" i="3" s="1"/>
  <c r="G370" i="3"/>
  <c r="BL371" i="3"/>
  <c r="G372" i="3"/>
  <c r="BL373" i="3"/>
  <c r="BA375" i="3"/>
  <c r="BA376" i="3"/>
  <c r="AZ376" i="3" s="1"/>
  <c r="BL376" i="3"/>
  <c r="G377" i="3"/>
  <c r="BA378" i="3"/>
  <c r="AZ378" i="3"/>
  <c r="BL378" i="3"/>
  <c r="G379" i="3"/>
  <c r="BA380" i="3"/>
  <c r="G388" i="3"/>
  <c r="BL389" i="3"/>
  <c r="G390" i="3"/>
  <c r="BL391" i="3"/>
  <c r="BA393" i="3"/>
  <c r="AZ393" i="3" s="1"/>
  <c r="BA394" i="3"/>
  <c r="BL394" i="3"/>
  <c r="G113" i="3"/>
  <c r="BA115" i="3"/>
  <c r="BL116" i="3"/>
  <c r="G117" i="3"/>
  <c r="BA119" i="3"/>
  <c r="AZ119" i="3" s="1"/>
  <c r="BL120" i="3"/>
  <c r="G121" i="3"/>
  <c r="BA123" i="3"/>
  <c r="AZ123" i="3" s="1"/>
  <c r="BL124" i="3"/>
  <c r="G125" i="3"/>
  <c r="BA127" i="3"/>
  <c r="BL128" i="3"/>
  <c r="AZ128" i="3" s="1"/>
  <c r="G129" i="3"/>
  <c r="BA131" i="3"/>
  <c r="BL132" i="3"/>
  <c r="AZ132" i="3" s="1"/>
  <c r="G133" i="3"/>
  <c r="BA135" i="3"/>
  <c r="BL136" i="3"/>
  <c r="AZ136" i="3" s="1"/>
  <c r="G137" i="3"/>
  <c r="BA139" i="3"/>
  <c r="BL140" i="3"/>
  <c r="G141" i="3"/>
  <c r="BA143" i="3"/>
  <c r="AZ143" i="3" s="1"/>
  <c r="BL144" i="3"/>
  <c r="AZ144" i="3" s="1"/>
  <c r="G145" i="3"/>
  <c r="BA147" i="3"/>
  <c r="BL148" i="3"/>
  <c r="AZ148" i="3"/>
  <c r="G149" i="3"/>
  <c r="BA151" i="3"/>
  <c r="AZ151" i="3" s="1"/>
  <c r="BL152" i="3"/>
  <c r="G153" i="3"/>
  <c r="BA155" i="3"/>
  <c r="AZ155" i="3" s="1"/>
  <c r="BL156" i="3"/>
  <c r="G157" i="3"/>
  <c r="BA159" i="3"/>
  <c r="BL160" i="3"/>
  <c r="AZ160" i="3" s="1"/>
  <c r="G161" i="3"/>
  <c r="BA163" i="3"/>
  <c r="BL164" i="3"/>
  <c r="AZ164" i="3" s="1"/>
  <c r="G165" i="3"/>
  <c r="BA167" i="3"/>
  <c r="AZ167" i="3" s="1"/>
  <c r="BL168" i="3"/>
  <c r="AZ168" i="3" s="1"/>
  <c r="G169" i="3"/>
  <c r="BA171" i="3"/>
  <c r="BL172" i="3"/>
  <c r="G173" i="3"/>
  <c r="BA175" i="3"/>
  <c r="AZ175" i="3"/>
  <c r="BL176" i="3"/>
  <c r="G177" i="3"/>
  <c r="BA179" i="3"/>
  <c r="AZ179" i="3"/>
  <c r="BL180" i="3"/>
  <c r="AZ180" i="3"/>
  <c r="G181" i="3"/>
  <c r="BA183" i="3"/>
  <c r="AZ183" i="3" s="1"/>
  <c r="BL184" i="3"/>
  <c r="G185" i="3"/>
  <c r="BA187" i="3"/>
  <c r="BL188" i="3"/>
  <c r="G189" i="3"/>
  <c r="BA191" i="3"/>
  <c r="AZ191" i="3" s="1"/>
  <c r="BL192" i="3"/>
  <c r="AZ192" i="3" s="1"/>
  <c r="G193" i="3"/>
  <c r="BA195" i="3"/>
  <c r="AZ195" i="3" s="1"/>
  <c r="BL196" i="3"/>
  <c r="AZ196" i="3" s="1"/>
  <c r="G197" i="3"/>
  <c r="BA199" i="3"/>
  <c r="AZ199" i="3" s="1"/>
  <c r="BL200" i="3"/>
  <c r="G201" i="3"/>
  <c r="BA203" i="3"/>
  <c r="AZ203" i="3" s="1"/>
  <c r="BL204" i="3"/>
  <c r="AZ47" i="3"/>
  <c r="AZ59" i="3"/>
  <c r="AZ71" i="3"/>
  <c r="AZ152" i="3"/>
  <c r="AZ176" i="3"/>
  <c r="AZ85" i="3"/>
  <c r="G534" i="3"/>
  <c r="G530" i="3"/>
  <c r="G522" i="3"/>
  <c r="G516" i="3"/>
  <c r="G512" i="3"/>
  <c r="G506" i="3"/>
  <c r="G498" i="3"/>
  <c r="G494" i="3"/>
  <c r="G16" i="3"/>
  <c r="G15" i="3"/>
  <c r="BA304" i="3"/>
  <c r="BA305" i="3"/>
  <c r="BL305" i="3"/>
  <c r="G306" i="3"/>
  <c r="G309" i="3"/>
  <c r="BL310" i="3"/>
  <c r="BA312" i="3"/>
  <c r="AZ312" i="3" s="1"/>
  <c r="BA313" i="3"/>
  <c r="BL313" i="3"/>
  <c r="AZ313" i="3" s="1"/>
  <c r="G314" i="3"/>
  <c r="G317" i="3"/>
  <c r="BL318" i="3"/>
  <c r="BA320" i="3"/>
  <c r="AZ320" i="3" s="1"/>
  <c r="BA321" i="3"/>
  <c r="AZ321" i="3" s="1"/>
  <c r="BL321" i="3"/>
  <c r="G322" i="3"/>
  <c r="G325" i="3"/>
  <c r="BL326" i="3"/>
  <c r="BA328" i="3"/>
  <c r="AZ328" i="3" s="1"/>
  <c r="BA329" i="3"/>
  <c r="BL329" i="3"/>
  <c r="AZ329" i="3"/>
  <c r="G330" i="3"/>
  <c r="G333" i="3"/>
  <c r="BL334" i="3"/>
  <c r="BA336" i="3"/>
  <c r="AZ336" i="3" s="1"/>
  <c r="BA337" i="3"/>
  <c r="BL337" i="3"/>
  <c r="G338" i="3"/>
  <c r="G341" i="3"/>
  <c r="BA342" i="3"/>
  <c r="BL342" i="3"/>
  <c r="AZ342" i="3" s="1"/>
  <c r="BA344" i="3"/>
  <c r="BL344" i="3"/>
  <c r="BA346" i="3"/>
  <c r="BA347" i="3"/>
  <c r="AZ347" i="3" s="1"/>
  <c r="BL347" i="3"/>
  <c r="G350" i="3"/>
  <c r="BA351" i="3"/>
  <c r="AZ351" i="3" s="1"/>
  <c r="BL351" i="3"/>
  <c r="G352" i="3"/>
  <c r="G354" i="3"/>
  <c r="BA355" i="3"/>
  <c r="BA356" i="3"/>
  <c r="AZ356" i="3" s="1"/>
  <c r="BL356" i="3"/>
  <c r="G357" i="3"/>
  <c r="G360" i="3"/>
  <c r="BL361" i="3"/>
  <c r="BA363" i="3"/>
  <c r="AZ363" i="3"/>
  <c r="BA364" i="3"/>
  <c r="BL364" i="3"/>
  <c r="AZ364" i="3" s="1"/>
  <c r="G365" i="3"/>
  <c r="G368" i="3"/>
  <c r="BL369" i="3"/>
  <c r="BA371" i="3"/>
  <c r="BA372" i="3"/>
  <c r="BL372" i="3"/>
  <c r="G373" i="3"/>
  <c r="G376" i="3"/>
  <c r="BL377" i="3"/>
  <c r="BL379" i="3"/>
  <c r="AZ379" i="3" s="1"/>
  <c r="BA381" i="3"/>
  <c r="AZ381" i="3"/>
  <c r="BA382" i="3"/>
  <c r="BL382" i="3"/>
  <c r="AZ382" i="3" s="1"/>
  <c r="G383" i="3"/>
  <c r="G386" i="3"/>
  <c r="BL387" i="3"/>
  <c r="BA389" i="3"/>
  <c r="AZ389" i="3" s="1"/>
  <c r="BA390" i="3"/>
  <c r="BL390" i="3"/>
  <c r="AZ390" i="3" s="1"/>
  <c r="G391" i="3"/>
  <c r="G394" i="3"/>
  <c r="AZ158" i="3"/>
  <c r="AZ162" i="3"/>
  <c r="BA16" i="3"/>
  <c r="BL303" i="3"/>
  <c r="AZ303" i="3" s="1"/>
  <c r="G304" i="3"/>
  <c r="BA306" i="3"/>
  <c r="BL307" i="3"/>
  <c r="AZ307" i="3" s="1"/>
  <c r="G308" i="3"/>
  <c r="BA310" i="3"/>
  <c r="AZ310" i="3" s="1"/>
  <c r="BL311" i="3"/>
  <c r="AZ311" i="3" s="1"/>
  <c r="G312" i="3"/>
  <c r="BA314" i="3"/>
  <c r="AZ314" i="3" s="1"/>
  <c r="BL315" i="3"/>
  <c r="G316" i="3"/>
  <c r="BA318" i="3"/>
  <c r="AZ318" i="3" s="1"/>
  <c r="BL319" i="3"/>
  <c r="AZ319" i="3" s="1"/>
  <c r="G320" i="3"/>
  <c r="BA322" i="3"/>
  <c r="AZ322" i="3" s="1"/>
  <c r="BL323" i="3"/>
  <c r="AZ323" i="3" s="1"/>
  <c r="G324" i="3"/>
  <c r="BA326" i="3"/>
  <c r="BL327" i="3"/>
  <c r="AZ327" i="3" s="1"/>
  <c r="G328" i="3"/>
  <c r="BA330" i="3"/>
  <c r="AZ330" i="3" s="1"/>
  <c r="BL331" i="3"/>
  <c r="G332" i="3"/>
  <c r="BA334" i="3"/>
  <c r="AZ334" i="3" s="1"/>
  <c r="BL335" i="3"/>
  <c r="AZ335" i="3" s="1"/>
  <c r="G336" i="3"/>
  <c r="BA338" i="3"/>
  <c r="BL339" i="3"/>
  <c r="AZ339" i="3" s="1"/>
  <c r="G340" i="3"/>
  <c r="BL343" i="3"/>
  <c r="G344" i="3"/>
  <c r="G348" i="3"/>
  <c r="G355" i="3"/>
  <c r="AZ209" i="3"/>
  <c r="AZ218" i="3"/>
  <c r="G342" i="3"/>
  <c r="BL345" i="3"/>
  <c r="AZ345" i="3"/>
  <c r="G346" i="3"/>
  <c r="BL349" i="3"/>
  <c r="BL352" i="3"/>
  <c r="G353" i="3"/>
  <c r="BA357" i="3"/>
  <c r="AZ357" i="3"/>
  <c r="BL358" i="3"/>
  <c r="AZ358" i="3"/>
  <c r="G359" i="3"/>
  <c r="BA361" i="3"/>
  <c r="AZ361" i="3" s="1"/>
  <c r="BL362" i="3"/>
  <c r="G363" i="3"/>
  <c r="BA365" i="3"/>
  <c r="BL366" i="3"/>
  <c r="AZ366" i="3" s="1"/>
  <c r="G367" i="3"/>
  <c r="BA369" i="3"/>
  <c r="AZ369" i="3" s="1"/>
  <c r="BL370" i="3"/>
  <c r="G371" i="3"/>
  <c r="BA373" i="3"/>
  <c r="AZ373" i="3" s="1"/>
  <c r="BL374" i="3"/>
  <c r="AZ374" i="3" s="1"/>
  <c r="G375" i="3"/>
  <c r="BA377" i="3"/>
  <c r="AZ377" i="3" s="1"/>
  <c r="AZ241" i="3"/>
  <c r="AZ253" i="3"/>
  <c r="AZ269" i="3"/>
  <c r="AZ370" i="3"/>
  <c r="BA379" i="3"/>
  <c r="BL380" i="3"/>
  <c r="AZ380" i="3" s="1"/>
  <c r="G381" i="3"/>
  <c r="BA383" i="3"/>
  <c r="BL384" i="3"/>
  <c r="G385" i="3"/>
  <c r="BA387" i="3"/>
  <c r="AZ387" i="3"/>
  <c r="BL388" i="3"/>
  <c r="G389" i="3"/>
  <c r="BA391" i="3"/>
  <c r="AZ391" i="3"/>
  <c r="BL392" i="3"/>
  <c r="G393" i="3"/>
  <c r="AZ275" i="3"/>
  <c r="AZ299" i="3"/>
  <c r="AZ317" i="3"/>
  <c r="AZ496" i="3"/>
  <c r="G548" i="3"/>
  <c r="G538" i="3"/>
  <c r="G520" i="3"/>
  <c r="G502" i="3"/>
  <c r="AZ343" i="3"/>
  <c r="G17" i="3"/>
  <c r="BA17" i="3"/>
  <c r="BA15" i="3"/>
  <c r="AZ394" i="3"/>
  <c r="AZ509" i="3"/>
  <c r="G509" i="3"/>
  <c r="BL493" i="3"/>
  <c r="AZ493" i="3" s="1"/>
  <c r="U36" i="40"/>
  <c r="F36" i="43"/>
  <c r="F81" i="43"/>
  <c r="H83" i="43" s="1"/>
  <c r="H113" i="43"/>
  <c r="F48" i="43"/>
  <c r="H52" i="43" s="1"/>
  <c r="F70" i="43"/>
  <c r="M11" i="43"/>
  <c r="D17" i="43"/>
  <c r="I17" i="43"/>
  <c r="J17" i="43"/>
  <c r="F6" i="1"/>
  <c r="S14" i="35"/>
  <c r="U43" i="21"/>
  <c r="U35" i="21"/>
  <c r="U10" i="21"/>
  <c r="G9" i="1"/>
  <c r="G10" i="1"/>
  <c r="W37" i="37"/>
  <c r="W44" i="34"/>
  <c r="AC44" i="34"/>
  <c r="U13" i="37"/>
  <c r="U12" i="40"/>
  <c r="AA12" i="40"/>
  <c r="J37" i="33"/>
  <c r="W37" i="33"/>
  <c r="AC17" i="34"/>
  <c r="F106" i="33"/>
  <c r="G106" i="33" s="1"/>
  <c r="H106" i="33" s="1"/>
  <c r="I106" i="33" s="1"/>
  <c r="J106" i="33" s="1"/>
  <c r="K106" i="33" s="1"/>
  <c r="L106" i="33" s="1"/>
  <c r="M106" i="33" s="1"/>
  <c r="J34" i="33"/>
  <c r="W34" i="33" s="1"/>
  <c r="F33" i="34"/>
  <c r="S33" i="34" s="1"/>
  <c r="W12" i="36"/>
  <c r="AC12" i="36"/>
  <c r="H20" i="36"/>
  <c r="J20" i="36"/>
  <c r="W20" i="36" s="1"/>
  <c r="W24" i="36"/>
  <c r="J27" i="36"/>
  <c r="W27" i="36"/>
  <c r="AC33" i="40"/>
  <c r="F111" i="40"/>
  <c r="G111" i="40"/>
  <c r="H111" i="40" s="1"/>
  <c r="I111" i="40" s="1"/>
  <c r="J111" i="40" s="1"/>
  <c r="K111" i="40" s="1"/>
  <c r="L111" i="40" s="1"/>
  <c r="M111" i="40" s="1"/>
  <c r="H35" i="40"/>
  <c r="AB35" i="40"/>
  <c r="H35" i="37"/>
  <c r="U35" i="37"/>
  <c r="AC14" i="35"/>
  <c r="H20" i="35"/>
  <c r="F20" i="35"/>
  <c r="AA20" i="35" s="1"/>
  <c r="AB23" i="35"/>
  <c r="AB29" i="36"/>
  <c r="U29" i="36"/>
  <c r="H32" i="37"/>
  <c r="AB32" i="37"/>
  <c r="F96" i="37"/>
  <c r="H27" i="40"/>
  <c r="U27" i="40" s="1"/>
  <c r="J27" i="40"/>
  <c r="F27" i="40"/>
  <c r="S27" i="40" s="1"/>
  <c r="J30" i="40"/>
  <c r="F30" i="40"/>
  <c r="AA30" i="40" s="1"/>
  <c r="AC21" i="40"/>
  <c r="S31" i="39"/>
  <c r="S11" i="40"/>
  <c r="E98" i="40"/>
  <c r="F98" i="40"/>
  <c r="G98" i="40" s="1"/>
  <c r="H98" i="40" s="1"/>
  <c r="I98" i="40" s="1"/>
  <c r="J98" i="40" s="1"/>
  <c r="K98" i="40" s="1"/>
  <c r="L98" i="40" s="1"/>
  <c r="M98" i="40" s="1"/>
  <c r="F10" i="33"/>
  <c r="F34" i="33"/>
  <c r="S34" i="33" s="1"/>
  <c r="H34" i="33"/>
  <c r="F35" i="33"/>
  <c r="S35" i="33" s="1"/>
  <c r="F39" i="34"/>
  <c r="J39" i="34"/>
  <c r="W39" i="34" s="1"/>
  <c r="F40" i="34"/>
  <c r="F43" i="34"/>
  <c r="AA43" i="34" s="1"/>
  <c r="H44" i="34"/>
  <c r="F39" i="39"/>
  <c r="S39" i="39" s="1"/>
  <c r="J39" i="39"/>
  <c r="AC39" i="39" s="1"/>
  <c r="E96" i="39"/>
  <c r="F96" i="39" s="1"/>
  <c r="G96" i="39" s="1"/>
  <c r="C40" i="11"/>
  <c r="AZ268" i="3"/>
  <c r="AZ33" i="3"/>
  <c r="H50" i="43"/>
  <c r="I20" i="43"/>
  <c r="F23" i="39"/>
  <c r="AA23" i="39" s="1"/>
  <c r="H27" i="36"/>
  <c r="U27" i="36"/>
  <c r="F27" i="36"/>
  <c r="AA27" i="36"/>
  <c r="H33" i="34"/>
  <c r="U33" i="34"/>
  <c r="F32" i="37"/>
  <c r="AA32" i="37"/>
  <c r="G96" i="37"/>
  <c r="H96" i="37"/>
  <c r="I96" i="37" s="1"/>
  <c r="J96" i="37" s="1"/>
  <c r="K96" i="37" s="1"/>
  <c r="L96" i="37" s="1"/>
  <c r="M96" i="37" s="1"/>
  <c r="F20" i="36"/>
  <c r="AA20" i="36" s="1"/>
  <c r="J33" i="34"/>
  <c r="H23" i="39"/>
  <c r="U23" i="39" s="1"/>
  <c r="D48" i="9"/>
  <c r="M52" i="9" s="1"/>
  <c r="H82" i="43"/>
  <c r="K9" i="1"/>
  <c r="M9" i="1" s="1"/>
  <c r="AE9" i="1"/>
  <c r="D93" i="9"/>
  <c r="AC26" i="33"/>
  <c r="W26" i="33"/>
  <c r="W27" i="34"/>
  <c r="AC27" i="34"/>
  <c r="AB33" i="36"/>
  <c r="U33" i="36"/>
  <c r="AC12" i="39"/>
  <c r="W12" i="39"/>
  <c r="W12" i="33"/>
  <c r="AC12" i="33"/>
  <c r="AA32" i="36"/>
  <c r="S32" i="36"/>
  <c r="BL14" i="3"/>
  <c r="AC13" i="34"/>
  <c r="AA47" i="34"/>
  <c r="W28" i="37"/>
  <c r="F12" i="33"/>
  <c r="H12" i="39"/>
  <c r="AB12" i="39" s="1"/>
  <c r="F39" i="40"/>
  <c r="BA14" i="3"/>
  <c r="AZ234" i="3"/>
  <c r="AZ254" i="3"/>
  <c r="AZ286" i="3"/>
  <c r="AZ157" i="3"/>
  <c r="AZ26" i="3"/>
  <c r="AZ41" i="3"/>
  <c r="S12" i="1"/>
  <c r="AR12" i="1" s="1"/>
  <c r="R12" i="1"/>
  <c r="B12" i="1"/>
  <c r="E12" i="1" s="1"/>
  <c r="S10" i="1"/>
  <c r="AQ10" i="1" s="1"/>
  <c r="R10" i="1"/>
  <c r="B10" i="1"/>
  <c r="E10" i="1" s="1"/>
  <c r="K12" i="1"/>
  <c r="M12" i="1" s="1"/>
  <c r="S13" i="1"/>
  <c r="R13" i="1"/>
  <c r="S11" i="1"/>
  <c r="AQ11" i="1" s="1"/>
  <c r="R11" i="1"/>
  <c r="S9" i="1"/>
  <c r="R9" i="1"/>
  <c r="J51" i="67"/>
  <c r="C42" i="1"/>
  <c r="H100" i="43"/>
  <c r="AA34" i="33"/>
  <c r="B41" i="1"/>
  <c r="S22" i="31"/>
  <c r="R22" i="31" s="1"/>
  <c r="J100" i="43"/>
  <c r="AB37" i="40"/>
  <c r="S35" i="40"/>
  <c r="U35" i="40"/>
  <c r="AA32" i="40"/>
  <c r="S17" i="40"/>
  <c r="AC17" i="40"/>
  <c r="AC15" i="40"/>
  <c r="AB27" i="40"/>
  <c r="S28" i="40"/>
  <c r="AA27" i="40"/>
  <c r="AB19" i="40"/>
  <c r="U37" i="39"/>
  <c r="S43" i="39"/>
  <c r="F32" i="39"/>
  <c r="S32" i="39" s="1"/>
  <c r="U25" i="39"/>
  <c r="U31" i="39"/>
  <c r="J21" i="39"/>
  <c r="W21" i="39" s="1"/>
  <c r="F21" i="39"/>
  <c r="AA21" i="39" s="1"/>
  <c r="H21" i="39"/>
  <c r="AB21" i="39" s="1"/>
  <c r="S15" i="39"/>
  <c r="U14" i="39"/>
  <c r="AC13" i="39"/>
  <c r="S23" i="36"/>
  <c r="U13" i="36"/>
  <c r="AC27" i="36"/>
  <c r="AB27" i="36"/>
  <c r="U26" i="36"/>
  <c r="S27" i="36"/>
  <c r="S29" i="36"/>
  <c r="AA22" i="36"/>
  <c r="W14" i="36"/>
  <c r="U22" i="36"/>
  <c r="S16" i="36"/>
  <c r="AA25" i="36"/>
  <c r="S24" i="36"/>
  <c r="U24" i="36"/>
  <c r="U23" i="36"/>
  <c r="U16" i="36"/>
  <c r="S14" i="36"/>
  <c r="U10" i="36"/>
  <c r="W10" i="36"/>
  <c r="S23" i="35"/>
  <c r="W24" i="35"/>
  <c r="AB13" i="35"/>
  <c r="U29" i="35"/>
  <c r="U28" i="35"/>
  <c r="AB27" i="35"/>
  <c r="U32" i="35"/>
  <c r="AC30" i="35"/>
  <c r="AA36" i="35"/>
  <c r="W32" i="35"/>
  <c r="S28" i="35"/>
  <c r="AB16" i="35"/>
  <c r="S20" i="35"/>
  <c r="AC20" i="35"/>
  <c r="S22" i="35"/>
  <c r="U14" i="35"/>
  <c r="AC10" i="35"/>
  <c r="AA10" i="35"/>
  <c r="AA11" i="35"/>
  <c r="S8" i="35"/>
  <c r="W9" i="35"/>
  <c r="AC12" i="35"/>
  <c r="W13" i="35"/>
  <c r="H9" i="35"/>
  <c r="AB9" i="35" s="1"/>
  <c r="F26" i="35"/>
  <c r="AA26" i="35"/>
  <c r="J26" i="35"/>
  <c r="H26" i="35"/>
  <c r="U26" i="35" s="1"/>
  <c r="AB40" i="37"/>
  <c r="S26" i="37"/>
  <c r="AC9" i="37"/>
  <c r="AC29" i="37"/>
  <c r="U29" i="37"/>
  <c r="S32" i="37"/>
  <c r="AB31" i="37"/>
  <c r="W30" i="37"/>
  <c r="S36" i="37"/>
  <c r="U32" i="37"/>
  <c r="W38" i="37"/>
  <c r="AC35" i="37"/>
  <c r="W39" i="37"/>
  <c r="S30" i="37"/>
  <c r="S37" i="37"/>
  <c r="J17" i="37"/>
  <c r="W17" i="37" s="1"/>
  <c r="G73" i="37"/>
  <c r="F17" i="37"/>
  <c r="AA17" i="37"/>
  <c r="F75" i="37"/>
  <c r="G75" i="37" s="1"/>
  <c r="F19" i="37"/>
  <c r="F79" i="37"/>
  <c r="F23" i="37"/>
  <c r="S23" i="37"/>
  <c r="U15" i="37"/>
  <c r="AC13" i="37"/>
  <c r="U9" i="37"/>
  <c r="AA13" i="37"/>
  <c r="AA12" i="37"/>
  <c r="AA9" i="37"/>
  <c r="H10" i="37"/>
  <c r="AB10" i="37" s="1"/>
  <c r="H60" i="37"/>
  <c r="F63" i="37"/>
  <c r="G63" i="37" s="1"/>
  <c r="H63" i="37" s="1"/>
  <c r="I63" i="37" s="1"/>
  <c r="J63" i="37" s="1"/>
  <c r="K63" i="37" s="1"/>
  <c r="L63" i="37" s="1"/>
  <c r="M63" i="37" s="1"/>
  <c r="F11" i="37"/>
  <c r="S11" i="37"/>
  <c r="S27" i="34"/>
  <c r="AB8" i="34"/>
  <c r="U43" i="34"/>
  <c r="W41" i="34"/>
  <c r="AB35" i="34"/>
  <c r="U39" i="34"/>
  <c r="S43" i="34"/>
  <c r="W34" i="34"/>
  <c r="AA25" i="34"/>
  <c r="S17" i="34"/>
  <c r="AA29" i="34"/>
  <c r="S23" i="34"/>
  <c r="U15" i="34"/>
  <c r="S10" i="34"/>
  <c r="S13" i="34"/>
  <c r="H67" i="34"/>
  <c r="H10" i="34"/>
  <c r="AB10" i="34" s="1"/>
  <c r="F11" i="34"/>
  <c r="S11" i="34"/>
  <c r="F70" i="34"/>
  <c r="W42" i="33"/>
  <c r="S27" i="33"/>
  <c r="S32" i="33"/>
  <c r="AB29" i="33"/>
  <c r="W38" i="33"/>
  <c r="H41" i="33"/>
  <c r="F121" i="33"/>
  <c r="G121" i="33" s="1"/>
  <c r="H121" i="33" s="1"/>
  <c r="I121" i="33" s="1"/>
  <c r="J121" i="33" s="1"/>
  <c r="K121" i="33" s="1"/>
  <c r="L121" i="33" s="1"/>
  <c r="M121" i="33" s="1"/>
  <c r="U42" i="33"/>
  <c r="F36" i="33"/>
  <c r="S36" i="33" s="1"/>
  <c r="G111" i="33"/>
  <c r="G108" i="33"/>
  <c r="H108" i="33" s="1"/>
  <c r="I108" i="33"/>
  <c r="J108" i="33" s="1"/>
  <c r="K108" i="33" s="1"/>
  <c r="L108" i="33" s="1"/>
  <c r="M108" i="33" s="1"/>
  <c r="J35" i="33"/>
  <c r="S37" i="33"/>
  <c r="AA37" i="33"/>
  <c r="S39" i="33"/>
  <c r="F101" i="33"/>
  <c r="G101" i="33"/>
  <c r="H101" i="33" s="1"/>
  <c r="I101" i="33"/>
  <c r="J101" i="33" s="1"/>
  <c r="K101" i="33" s="1"/>
  <c r="L101" i="33" s="1"/>
  <c r="M101" i="33" s="1"/>
  <c r="J32" i="33"/>
  <c r="S46" i="33"/>
  <c r="S43" i="33"/>
  <c r="F91" i="33"/>
  <c r="H27" i="33"/>
  <c r="U27" i="33" s="1"/>
  <c r="F87" i="33"/>
  <c r="H25" i="33"/>
  <c r="F25" i="33"/>
  <c r="J23" i="33"/>
  <c r="AC23" i="33" s="1"/>
  <c r="F85" i="33"/>
  <c r="H23" i="33"/>
  <c r="F81" i="33"/>
  <c r="F19" i="33"/>
  <c r="S19" i="33" s="1"/>
  <c r="W19" i="33"/>
  <c r="J17" i="33"/>
  <c r="F79" i="33"/>
  <c r="S15" i="33"/>
  <c r="W15" i="33"/>
  <c r="U9" i="33"/>
  <c r="I66" i="33"/>
  <c r="J10" i="33"/>
  <c r="H10" i="33"/>
  <c r="U10" i="33" s="1"/>
  <c r="AC11" i="33"/>
  <c r="AB14" i="33"/>
  <c r="W43" i="21"/>
  <c r="W36" i="21"/>
  <c r="W41" i="21"/>
  <c r="AA43" i="21"/>
  <c r="AA36" i="21"/>
  <c r="AC40" i="21"/>
  <c r="J15" i="21"/>
  <c r="W15" i="21"/>
  <c r="F77" i="21"/>
  <c r="G77" i="21"/>
  <c r="F23" i="21"/>
  <c r="S23" i="21"/>
  <c r="E85" i="21"/>
  <c r="AC11" i="21"/>
  <c r="AB8" i="21"/>
  <c r="S8" i="21"/>
  <c r="M3" i="43"/>
  <c r="M1" i="43"/>
  <c r="N8" i="43"/>
  <c r="C18" i="9"/>
  <c r="D18" i="9" s="1"/>
  <c r="F34" i="67"/>
  <c r="F62" i="67" s="1"/>
  <c r="M20" i="67"/>
  <c r="F34" i="15"/>
  <c r="F62" i="15" s="1"/>
  <c r="G13" i="3"/>
  <c r="BA13" i="3"/>
  <c r="AZ13" i="3" s="1"/>
  <c r="BL17" i="3"/>
  <c r="AZ17" i="3" s="1"/>
  <c r="BL13" i="3"/>
  <c r="J56" i="9"/>
  <c r="J57" i="9" s="1"/>
  <c r="J59" i="9" s="1"/>
  <c r="J61" i="9" s="1"/>
  <c r="A24" i="51"/>
  <c r="B18" i="72" s="1"/>
  <c r="U29" i="34"/>
  <c r="E5" i="6"/>
  <c r="D19" i="12" s="1"/>
  <c r="C19" i="12" s="1"/>
  <c r="E32" i="6"/>
  <c r="L19" i="6"/>
  <c r="G1" i="68"/>
  <c r="K1" i="12"/>
  <c r="AQ12" i="1"/>
  <c r="AR10" i="1"/>
  <c r="E19" i="69"/>
  <c r="E19" i="68"/>
  <c r="E19" i="11"/>
  <c r="E1" i="73"/>
  <c r="G22" i="69"/>
  <c r="G22" i="68"/>
  <c r="G26" i="12"/>
  <c r="G22" i="11"/>
  <c r="C100" i="43"/>
  <c r="E81" i="43"/>
  <c r="B79" i="43"/>
  <c r="E48" i="43"/>
  <c r="B46" i="43"/>
  <c r="E70" i="43"/>
  <c r="B68" i="43"/>
  <c r="F100" i="43"/>
  <c r="G6" i="1"/>
  <c r="H81" i="43"/>
  <c r="H88" i="43"/>
  <c r="H53" i="43"/>
  <c r="F33" i="43"/>
  <c r="F34" i="43"/>
  <c r="N6" i="43"/>
  <c r="C6" i="43"/>
  <c r="N3" i="43"/>
  <c r="F38" i="43"/>
  <c r="M9" i="43"/>
  <c r="N5" i="43"/>
  <c r="M12" i="43"/>
  <c r="B19" i="53"/>
  <c r="B37" i="72" s="1"/>
  <c r="C7" i="39"/>
  <c r="C67" i="39" s="1"/>
  <c r="C7" i="35"/>
  <c r="C7" i="33"/>
  <c r="C58" i="33" s="1"/>
  <c r="C7" i="21"/>
  <c r="C58" i="21" s="1"/>
  <c r="C7" i="40"/>
  <c r="C63" i="40" s="1"/>
  <c r="M47" i="9"/>
  <c r="G19" i="43"/>
  <c r="O19" i="43" s="1"/>
  <c r="C19" i="43" s="1"/>
  <c r="T35" i="4"/>
  <c r="A19" i="51" s="1"/>
  <c r="B14" i="72" s="1"/>
  <c r="C46" i="36"/>
  <c r="D46" i="36" s="1"/>
  <c r="E46" i="36" s="1"/>
  <c r="F46" i="36" s="1"/>
  <c r="G46" i="36" s="1"/>
  <c r="H46" i="36" s="1"/>
  <c r="I46" i="36" s="1"/>
  <c r="C52" i="37"/>
  <c r="D52" i="37" s="1"/>
  <c r="A4" i="51"/>
  <c r="B6" i="72" s="1"/>
  <c r="C48" i="35"/>
  <c r="D48" i="35" s="1"/>
  <c r="H66" i="43"/>
  <c r="H64" i="43"/>
  <c r="H55" i="43"/>
  <c r="H56" i="43"/>
  <c r="L20" i="6"/>
  <c r="B6" i="1"/>
  <c r="E6" i="1" s="1"/>
  <c r="K11" i="1"/>
  <c r="M11" i="1" s="1"/>
  <c r="AP6" i="1"/>
  <c r="B9" i="1"/>
  <c r="E9" i="1" s="1"/>
  <c r="G1" i="15"/>
  <c r="G1" i="69"/>
  <c r="G1" i="67"/>
  <c r="W23" i="40"/>
  <c r="U32" i="40"/>
  <c r="AB31" i="40"/>
  <c r="AB28" i="40"/>
  <c r="W28" i="40"/>
  <c r="W34" i="40"/>
  <c r="W19" i="40"/>
  <c r="S36" i="40"/>
  <c r="AC14" i="40"/>
  <c r="S13" i="40"/>
  <c r="S33" i="40"/>
  <c r="AA15" i="40"/>
  <c r="U11" i="40"/>
  <c r="AB13" i="40"/>
  <c r="AB17" i="40"/>
  <c r="U8" i="40"/>
  <c r="S8" i="40"/>
  <c r="AA39" i="39"/>
  <c r="AC25" i="39"/>
  <c r="U13" i="39"/>
  <c r="AB13" i="39"/>
  <c r="AA13" i="39"/>
  <c r="S13" i="39"/>
  <c r="S14" i="39"/>
  <c r="AA14" i="39"/>
  <c r="AB43" i="39"/>
  <c r="S23" i="39"/>
  <c r="S8" i="39"/>
  <c r="S20" i="36"/>
  <c r="AC25" i="36"/>
  <c r="S28" i="36"/>
  <c r="W29" i="36"/>
  <c r="U25" i="36"/>
  <c r="AB28" i="36"/>
  <c r="W9" i="36"/>
  <c r="W22" i="36"/>
  <c r="W23" i="36"/>
  <c r="S9" i="36"/>
  <c r="AC25" i="35"/>
  <c r="U25" i="35"/>
  <c r="S24" i="35"/>
  <c r="W33" i="35"/>
  <c r="W35" i="35"/>
  <c r="AA16" i="35"/>
  <c r="AA35" i="37"/>
  <c r="W36" i="37"/>
  <c r="S28" i="37"/>
  <c r="W32" i="37"/>
  <c r="U36" i="37"/>
  <c r="S40" i="37"/>
  <c r="U38" i="37"/>
  <c r="AB37" i="37"/>
  <c r="S33" i="37"/>
  <c r="AC34" i="37"/>
  <c r="AB35" i="37"/>
  <c r="AA11" i="37"/>
  <c r="AA29" i="37"/>
  <c r="AA8" i="37"/>
  <c r="U8" i="37"/>
  <c r="AB40" i="34"/>
  <c r="U19" i="34"/>
  <c r="W19" i="34"/>
  <c r="AB33" i="34"/>
  <c r="AC45" i="34"/>
  <c r="AA31" i="34"/>
  <c r="AA30" i="34"/>
  <c r="AB45" i="34"/>
  <c r="AB47" i="34"/>
  <c r="U25" i="34"/>
  <c r="AB36" i="34"/>
  <c r="AC29" i="34"/>
  <c r="W29" i="34"/>
  <c r="W46" i="34"/>
  <c r="AC46" i="34"/>
  <c r="S32" i="34"/>
  <c r="AA32" i="34"/>
  <c r="U30" i="34"/>
  <c r="AB30" i="34"/>
  <c r="S37" i="34"/>
  <c r="U38" i="34"/>
  <c r="AC40" i="34"/>
  <c r="W40" i="34"/>
  <c r="AA19" i="34"/>
  <c r="AA36" i="34"/>
  <c r="S36" i="34"/>
  <c r="AA8" i="34"/>
  <c r="S8" i="34"/>
  <c r="U32" i="34"/>
  <c r="AB32" i="34"/>
  <c r="AC43" i="34"/>
  <c r="W43" i="34"/>
  <c r="AA11" i="34"/>
  <c r="W23" i="34"/>
  <c r="AC23" i="34"/>
  <c r="W35" i="34"/>
  <c r="U12" i="34"/>
  <c r="AB12" i="34"/>
  <c r="AC37" i="33"/>
  <c r="W46" i="33"/>
  <c r="U39" i="33"/>
  <c r="U38" i="33"/>
  <c r="S33" i="33"/>
  <c r="U44" i="33"/>
  <c r="AB44" i="33"/>
  <c r="S30" i="33"/>
  <c r="AA30" i="33"/>
  <c r="AC14" i="33"/>
  <c r="W14" i="33"/>
  <c r="AC30" i="33"/>
  <c r="S31" i="33"/>
  <c r="AA31" i="33"/>
  <c r="W13" i="33"/>
  <c r="AC13" i="33"/>
  <c r="U15" i="33"/>
  <c r="S11" i="33"/>
  <c r="U37" i="33"/>
  <c r="S28" i="33"/>
  <c r="W9" i="33"/>
  <c r="W8" i="33"/>
  <c r="S44" i="21"/>
  <c r="AB42" i="21"/>
  <c r="U28" i="21"/>
  <c r="AA11" i="21"/>
  <c r="I101" i="21"/>
  <c r="J101" i="21" s="1"/>
  <c r="K101" i="21" s="1"/>
  <c r="L101" i="21" s="1"/>
  <c r="M101" i="21" s="1"/>
  <c r="F33" i="21"/>
  <c r="J33" i="21"/>
  <c r="W33" i="21" s="1"/>
  <c r="H33" i="21"/>
  <c r="AB33" i="21"/>
  <c r="F37" i="21"/>
  <c r="AA37" i="21"/>
  <c r="AA26" i="21"/>
  <c r="AB46" i="21"/>
  <c r="U40" i="21"/>
  <c r="AB31" i="21"/>
  <c r="U31" i="21"/>
  <c r="AC15" i="21"/>
  <c r="W8" i="21"/>
  <c r="S35" i="21"/>
  <c r="AB37" i="21"/>
  <c r="J37" i="21"/>
  <c r="W37" i="21"/>
  <c r="H15" i="21"/>
  <c r="AB15" i="21" s="1"/>
  <c r="U15" i="21"/>
  <c r="J17" i="21"/>
  <c r="AC17" i="21"/>
  <c r="AC19" i="21"/>
  <c r="H45" i="21"/>
  <c r="U45" i="21" s="1"/>
  <c r="F29" i="21"/>
  <c r="F13" i="21"/>
  <c r="AA13" i="21" s="1"/>
  <c r="AC38" i="21"/>
  <c r="H32" i="21"/>
  <c r="H9" i="21"/>
  <c r="U9" i="21" s="1"/>
  <c r="J9" i="21"/>
  <c r="J32" i="21"/>
  <c r="F32" i="21"/>
  <c r="S32" i="21" s="1"/>
  <c r="AA31" i="21"/>
  <c r="U17" i="21"/>
  <c r="W29" i="21"/>
  <c r="S19" i="21"/>
  <c r="S9" i="21"/>
  <c r="AA9" i="21"/>
  <c r="K141" i="21"/>
  <c r="K144" i="21"/>
  <c r="K143" i="21"/>
  <c r="U27" i="21"/>
  <c r="AB25" i="21"/>
  <c r="W13" i="21"/>
  <c r="W42" i="21"/>
  <c r="AC45" i="21"/>
  <c r="F10" i="21"/>
  <c r="S10" i="21" s="1"/>
  <c r="K145" i="21"/>
  <c r="W17" i="21"/>
  <c r="W31" i="21"/>
  <c r="S27" i="21"/>
  <c r="S17" i="21"/>
  <c r="AA15" i="21"/>
  <c r="AC27" i="21"/>
  <c r="AC26" i="21"/>
  <c r="S28" i="21"/>
  <c r="AC34" i="21"/>
  <c r="W10" i="21"/>
  <c r="W12" i="21"/>
  <c r="AB36" i="21"/>
  <c r="C19" i="39"/>
  <c r="C15" i="40"/>
  <c r="C17" i="40"/>
  <c r="C23" i="40"/>
  <c r="C21" i="40"/>
  <c r="B54" i="43"/>
  <c r="B65" i="43"/>
  <c r="B49" i="43"/>
  <c r="B52" i="43"/>
  <c r="B56" i="43"/>
  <c r="B60" i="43"/>
  <c r="B63" i="43"/>
  <c r="B67" i="43"/>
  <c r="D23" i="15"/>
  <c r="D22" i="15"/>
  <c r="E4" i="4"/>
  <c r="B5" i="62" s="1"/>
  <c r="B73" i="72" s="1"/>
  <c r="C4" i="4"/>
  <c r="AA39" i="40"/>
  <c r="S39" i="40"/>
  <c r="S12" i="33"/>
  <c r="AA12" i="33"/>
  <c r="J32" i="39"/>
  <c r="W32" i="39" s="1"/>
  <c r="H32" i="39"/>
  <c r="AB32" i="39" s="1"/>
  <c r="AA32" i="39"/>
  <c r="S26" i="35"/>
  <c r="U9" i="35"/>
  <c r="AC26" i="35"/>
  <c r="W26" i="35"/>
  <c r="AB26" i="35"/>
  <c r="AC17" i="37"/>
  <c r="S17" i="37"/>
  <c r="J19" i="37"/>
  <c r="AC19" i="37" s="1"/>
  <c r="S19" i="37"/>
  <c r="AA19" i="37"/>
  <c r="AA23" i="37"/>
  <c r="J23" i="37"/>
  <c r="AC23" i="37" s="1"/>
  <c r="G79" i="37"/>
  <c r="J10" i="37"/>
  <c r="I60" i="37"/>
  <c r="H11" i="37"/>
  <c r="U11" i="37" s="1"/>
  <c r="U10" i="37"/>
  <c r="G70" i="34"/>
  <c r="H70" i="34" s="1"/>
  <c r="I70" i="34" s="1"/>
  <c r="J70" i="34" s="1"/>
  <c r="K70" i="34" s="1"/>
  <c r="L70" i="34" s="1"/>
  <c r="M70" i="34" s="1"/>
  <c r="H11" i="34"/>
  <c r="U11" i="34" s="1"/>
  <c r="U10" i="34"/>
  <c r="J10" i="34"/>
  <c r="I67" i="34"/>
  <c r="AB41" i="33"/>
  <c r="U41" i="33"/>
  <c r="W35" i="33"/>
  <c r="AC35" i="33"/>
  <c r="H111" i="33"/>
  <c r="I111" i="33"/>
  <c r="J111" i="33" s="1"/>
  <c r="K111" i="33" s="1"/>
  <c r="L111" i="33" s="1"/>
  <c r="M111" i="33"/>
  <c r="J36" i="33"/>
  <c r="W36" i="33" s="1"/>
  <c r="H36" i="33"/>
  <c r="AB36" i="33" s="1"/>
  <c r="AC32" i="33"/>
  <c r="W32" i="33"/>
  <c r="AB27" i="33"/>
  <c r="G91" i="33"/>
  <c r="H91" i="33"/>
  <c r="I91" i="33" s="1"/>
  <c r="J91" i="33" s="1"/>
  <c r="K91" i="33" s="1"/>
  <c r="L91" i="33" s="1"/>
  <c r="M91" i="33" s="1"/>
  <c r="J27" i="33"/>
  <c r="S25" i="33"/>
  <c r="AA25" i="33"/>
  <c r="G87" i="33"/>
  <c r="H87" i="33"/>
  <c r="I87" i="33" s="1"/>
  <c r="J87" i="33" s="1"/>
  <c r="K87" i="33" s="1"/>
  <c r="L87" i="33" s="1"/>
  <c r="M87" i="33" s="1"/>
  <c r="J25" i="33"/>
  <c r="AC25" i="33" s="1"/>
  <c r="F23" i="33"/>
  <c r="G85" i="33"/>
  <c r="W23" i="33"/>
  <c r="H19" i="33"/>
  <c r="U19" i="33" s="1"/>
  <c r="G81" i="33"/>
  <c r="G79" i="33"/>
  <c r="H17" i="33"/>
  <c r="F17" i="33"/>
  <c r="W17" i="33"/>
  <c r="AC17" i="33"/>
  <c r="AB10" i="33"/>
  <c r="AC10" i="33"/>
  <c r="W10" i="33"/>
  <c r="AC37" i="21"/>
  <c r="U33" i="21"/>
  <c r="S37" i="21"/>
  <c r="AA23" i="21"/>
  <c r="J23" i="21"/>
  <c r="W23" i="21" s="1"/>
  <c r="F85" i="21"/>
  <c r="G85" i="21"/>
  <c r="H23" i="21"/>
  <c r="S13" i="21"/>
  <c r="AY6" i="3"/>
  <c r="D3" i="6" s="1"/>
  <c r="AP7" i="1"/>
  <c r="AC33" i="21"/>
  <c r="S33" i="21"/>
  <c r="AA33" i="21"/>
  <c r="AB9" i="21"/>
  <c r="AA32" i="21"/>
  <c r="W9" i="21"/>
  <c r="AC9" i="21"/>
  <c r="AB32" i="21"/>
  <c r="U32" i="21"/>
  <c r="AA10" i="21"/>
  <c r="U32" i="39"/>
  <c r="W19" i="37"/>
  <c r="W23" i="37"/>
  <c r="AB11" i="37"/>
  <c r="J11" i="37"/>
  <c r="W10" i="37"/>
  <c r="AC10" i="37"/>
  <c r="AB11" i="34"/>
  <c r="AC10" i="34"/>
  <c r="W10" i="34"/>
  <c r="J11" i="34"/>
  <c r="AC36" i="33"/>
  <c r="U36" i="33"/>
  <c r="AA23" i="33"/>
  <c r="S23" i="33"/>
  <c r="U17" i="33"/>
  <c r="AB17" i="33"/>
  <c r="U23" i="21"/>
  <c r="AB23" i="21"/>
  <c r="W11" i="34"/>
  <c r="AC11" i="34"/>
  <c r="AG6" i="1"/>
  <c r="H109" i="9"/>
  <c r="D124" i="9" s="1"/>
  <c r="D16" i="53"/>
  <c r="B34" i="72" s="1"/>
  <c r="H112" i="9"/>
  <c r="D21" i="53"/>
  <c r="B39" i="72" s="1"/>
  <c r="H111" i="9"/>
  <c r="D126" i="9" s="1"/>
  <c r="D19" i="53"/>
  <c r="AD3" i="71"/>
  <c r="J1" i="73"/>
  <c r="C77" i="9"/>
  <c r="C74" i="9" s="1"/>
  <c r="H51" i="43"/>
  <c r="H67" i="43"/>
  <c r="H60" i="43"/>
  <c r="M4" i="43"/>
  <c r="M5" i="43"/>
  <c r="N12" i="43"/>
  <c r="N11" i="43"/>
  <c r="M10" i="43"/>
  <c r="M2" i="43"/>
  <c r="M7" i="43"/>
  <c r="H54" i="43"/>
  <c r="N9" i="43"/>
  <c r="M8" i="43"/>
  <c r="N10" i="43"/>
  <c r="H48" i="43"/>
  <c r="M6" i="43"/>
  <c r="N7" i="43"/>
  <c r="N4" i="43"/>
  <c r="N2" i="43"/>
  <c r="H49" i="43"/>
  <c r="L17" i="43"/>
  <c r="M17" i="43"/>
  <c r="C19" i="71"/>
  <c r="C18" i="71" s="1"/>
  <c r="D18" i="71" s="1"/>
  <c r="D19" i="71"/>
  <c r="D20" i="71"/>
  <c r="D21" i="71"/>
  <c r="U21" i="71" s="1"/>
  <c r="T21" i="71"/>
  <c r="AB19" i="71"/>
  <c r="X17" i="71"/>
  <c r="X16" i="71"/>
  <c r="AA17" i="71"/>
  <c r="AA16" i="71"/>
  <c r="X20" i="71"/>
  <c r="Y16" i="71"/>
  <c r="Z16" i="71" s="1"/>
  <c r="AB17" i="71"/>
  <c r="AB16" i="71"/>
  <c r="F18" i="71"/>
  <c r="F17" i="71"/>
  <c r="F16" i="71" s="1"/>
  <c r="F15" i="71" s="1"/>
  <c r="F14" i="71" s="1"/>
  <c r="Y17" i="71"/>
  <c r="Z17" i="71" s="1"/>
  <c r="X3" i="71"/>
  <c r="G20" i="43"/>
  <c r="C20" i="43" s="1"/>
  <c r="C17" i="71"/>
  <c r="E41" i="43"/>
  <c r="C41" i="43" s="1"/>
  <c r="D3" i="73"/>
  <c r="D2" i="36"/>
  <c r="B9" i="76"/>
  <c r="B10" i="76"/>
  <c r="F38" i="67"/>
  <c r="E8" i="76"/>
  <c r="D5" i="73"/>
  <c r="F6" i="67"/>
  <c r="B7" i="76"/>
  <c r="M22" i="15"/>
  <c r="F16" i="15"/>
  <c r="F7" i="67"/>
  <c r="E10" i="76"/>
  <c r="F4" i="73"/>
  <c r="AO13" i="1"/>
  <c r="D7" i="73"/>
  <c r="F43" i="67"/>
  <c r="M9" i="67"/>
  <c r="F35" i="67"/>
  <c r="E12" i="76"/>
  <c r="J15" i="67"/>
  <c r="F6" i="15"/>
  <c r="F6" i="73"/>
  <c r="F3" i="73"/>
  <c r="C76" i="15"/>
  <c r="D2" i="21"/>
  <c r="F16" i="67"/>
  <c r="E2" i="69"/>
  <c r="F8" i="15"/>
  <c r="F36" i="15"/>
  <c r="E13" i="76"/>
  <c r="AO12" i="1"/>
  <c r="B13" i="76"/>
  <c r="E11" i="76"/>
  <c r="D2" i="33"/>
  <c r="F7" i="73"/>
  <c r="F13" i="15"/>
  <c r="F26" i="15"/>
  <c r="M24" i="67"/>
  <c r="D2" i="35"/>
  <c r="D2" i="37"/>
  <c r="AO9" i="1"/>
  <c r="F13" i="67"/>
  <c r="L48" i="67"/>
  <c r="B12" i="76"/>
  <c r="E2" i="68"/>
  <c r="E7" i="76"/>
  <c r="AO11" i="1"/>
  <c r="E9" i="76"/>
  <c r="AO10" i="1"/>
  <c r="F5" i="73"/>
  <c r="L47" i="15"/>
  <c r="D6" i="73"/>
  <c r="B8" i="76"/>
  <c r="D2" i="34"/>
  <c r="M8" i="67"/>
  <c r="F36" i="67"/>
  <c r="B11" i="76"/>
  <c r="M21" i="67"/>
  <c r="J15" i="15"/>
  <c r="M27" i="15"/>
  <c r="F20" i="31"/>
  <c r="D4" i="73"/>
  <c r="F41" i="67"/>
  <c r="S19" i="40" l="1"/>
  <c r="AA19" i="40"/>
  <c r="B38" i="72"/>
  <c r="D20" i="53"/>
  <c r="B40" i="72" s="1"/>
  <c r="AA29" i="21"/>
  <c r="S29" i="21"/>
  <c r="U27" i="34"/>
  <c r="AR9" i="1"/>
  <c r="AQ9" i="1"/>
  <c r="AR13" i="1"/>
  <c r="AQ13" i="1"/>
  <c r="W33" i="34"/>
  <c r="AC33" i="34"/>
  <c r="AB20" i="35"/>
  <c r="U20" i="35"/>
  <c r="W29" i="35"/>
  <c r="AB20" i="36"/>
  <c r="U20" i="36"/>
  <c r="H73" i="43"/>
  <c r="H75" i="43"/>
  <c r="H77" i="43"/>
  <c r="AZ124" i="3"/>
  <c r="S31" i="37"/>
  <c r="AA31" i="37"/>
  <c r="BL503" i="3"/>
  <c r="AZ503" i="3" s="1"/>
  <c r="BQ5" i="3"/>
  <c r="S38" i="37"/>
  <c r="AA38" i="37"/>
  <c r="S35" i="35"/>
  <c r="AA35" i="35"/>
  <c r="S25" i="35"/>
  <c r="AA25" i="35"/>
  <c r="AC31" i="34"/>
  <c r="W31" i="34"/>
  <c r="AB30" i="33"/>
  <c r="U30" i="33"/>
  <c r="U13" i="33"/>
  <c r="AB13" i="33"/>
  <c r="AC28" i="21"/>
  <c r="W28" i="21"/>
  <c r="U10" i="35"/>
  <c r="AB10" i="35"/>
  <c r="S45" i="39"/>
  <c r="AA45" i="39"/>
  <c r="U39" i="21"/>
  <c r="AB39" i="21"/>
  <c r="S38" i="21"/>
  <c r="AA38" i="21"/>
  <c r="U34" i="21"/>
  <c r="AB34" i="21"/>
  <c r="AC39" i="21"/>
  <c r="W39" i="21"/>
  <c r="U13" i="21"/>
  <c r="AB13" i="21"/>
  <c r="F30" i="21"/>
  <c r="J30" i="21"/>
  <c r="H30" i="21"/>
  <c r="AB25" i="33"/>
  <c r="U25" i="33"/>
  <c r="S10" i="33"/>
  <c r="AA10" i="33"/>
  <c r="AB17" i="37"/>
  <c r="U17" i="37"/>
  <c r="S44" i="34"/>
  <c r="AA44" i="34"/>
  <c r="AA30" i="36"/>
  <c r="S30" i="36"/>
  <c r="F35" i="39"/>
  <c r="J35" i="39"/>
  <c r="H35" i="39"/>
  <c r="BA581" i="3"/>
  <c r="AZ581" i="3" s="1"/>
  <c r="S17" i="33"/>
  <c r="AA17" i="33"/>
  <c r="U23" i="33"/>
  <c r="AB23" i="33"/>
  <c r="AB44" i="34"/>
  <c r="U44" i="34"/>
  <c r="S39" i="34"/>
  <c r="AA39" i="34"/>
  <c r="W30" i="40"/>
  <c r="AC30" i="40"/>
  <c r="AZ159" i="3"/>
  <c r="W36" i="40"/>
  <c r="AC36" i="40"/>
  <c r="U41" i="34"/>
  <c r="AB41" i="34"/>
  <c r="AC25" i="21"/>
  <c r="W25" i="21"/>
  <c r="AB32" i="36"/>
  <c r="U32" i="36"/>
  <c r="AC30" i="34"/>
  <c r="W30" i="34"/>
  <c r="AB14" i="34"/>
  <c r="U14" i="34"/>
  <c r="AC29" i="33"/>
  <c r="W29" i="33"/>
  <c r="W46" i="21"/>
  <c r="AC46" i="21"/>
  <c r="AA32" i="35"/>
  <c r="S32" i="35"/>
  <c r="BL582" i="3"/>
  <c r="BM5" i="3"/>
  <c r="AC23" i="21"/>
  <c r="W25" i="33"/>
  <c r="AA36" i="33"/>
  <c r="T13" i="1"/>
  <c r="W32" i="21"/>
  <c r="AC32" i="21"/>
  <c r="AB14" i="21"/>
  <c r="AC14" i="34"/>
  <c r="H78" i="43"/>
  <c r="AA33" i="34"/>
  <c r="AA33" i="35"/>
  <c r="AC26" i="36"/>
  <c r="AZ344" i="3"/>
  <c r="AZ163" i="3"/>
  <c r="W15" i="37"/>
  <c r="AC15" i="37"/>
  <c r="AZ549" i="3"/>
  <c r="U14" i="40"/>
  <c r="AB14" i="40"/>
  <c r="AC47" i="34"/>
  <c r="W47" i="34"/>
  <c r="S45" i="34"/>
  <c r="AA45" i="34"/>
  <c r="W32" i="34"/>
  <c r="AC32" i="34"/>
  <c r="AA29" i="33"/>
  <c r="S29" i="33"/>
  <c r="AC25" i="34"/>
  <c r="W25" i="34"/>
  <c r="W36" i="34"/>
  <c r="AC36" i="34"/>
  <c r="AA23" i="40"/>
  <c r="S23" i="40"/>
  <c r="AA37" i="40"/>
  <c r="S37" i="40"/>
  <c r="W14" i="21"/>
  <c r="AC14" i="21"/>
  <c r="AB40" i="40"/>
  <c r="U40" i="40"/>
  <c r="C16" i="71"/>
  <c r="D17" i="71"/>
  <c r="U17" i="71" s="1"/>
  <c r="T17" i="71"/>
  <c r="W11" i="37"/>
  <c r="AC11" i="37"/>
  <c r="AB21" i="40"/>
  <c r="U21" i="40"/>
  <c r="AB14" i="36"/>
  <c r="U14" i="36"/>
  <c r="U44" i="21"/>
  <c r="AB44" i="21"/>
  <c r="BA578" i="3"/>
  <c r="AZ578" i="3" s="1"/>
  <c r="BB5" i="3"/>
  <c r="AB19" i="33"/>
  <c r="W27" i="33"/>
  <c r="AC27" i="33"/>
  <c r="AA30" i="35"/>
  <c r="AA40" i="34"/>
  <c r="S40" i="34"/>
  <c r="AB34" i="33"/>
  <c r="U34" i="33"/>
  <c r="W27" i="40"/>
  <c r="AC27" i="40"/>
  <c r="AZ156" i="3"/>
  <c r="AB23" i="37"/>
  <c r="U23" i="37"/>
  <c r="S42" i="33"/>
  <c r="AA42" i="33"/>
  <c r="AZ525" i="3"/>
  <c r="S13" i="36"/>
  <c r="AA13" i="36"/>
  <c r="AC11" i="35"/>
  <c r="W11" i="35"/>
  <c r="AA46" i="34"/>
  <c r="S46" i="34"/>
  <c r="S45" i="21"/>
  <c r="AA45" i="21"/>
  <c r="U29" i="21"/>
  <c r="AB29" i="21"/>
  <c r="U28" i="33"/>
  <c r="H34" i="36"/>
  <c r="F34" i="36"/>
  <c r="J34" i="36"/>
  <c r="BA582" i="3"/>
  <c r="AZ582" i="3" s="1"/>
  <c r="BK5" i="3"/>
  <c r="BG5" i="3"/>
  <c r="E12" i="6" s="1"/>
  <c r="BL575" i="3"/>
  <c r="BJ5" i="3"/>
  <c r="BF5" i="3"/>
  <c r="BS5" i="3"/>
  <c r="BN5" i="3"/>
  <c r="G29" i="6" s="1"/>
  <c r="G30" i="6" s="1"/>
  <c r="G31" i="6" s="1"/>
  <c r="BR5" i="3"/>
  <c r="G28" i="6" s="1"/>
  <c r="AZ571" i="3"/>
  <c r="J38" i="39"/>
  <c r="F38" i="39"/>
  <c r="H38" i="39"/>
  <c r="AZ338" i="3"/>
  <c r="AZ371" i="3"/>
  <c r="AZ304" i="3"/>
  <c r="AZ515" i="3"/>
  <c r="AZ518" i="3"/>
  <c r="S13" i="35"/>
  <c r="AA13" i="35"/>
  <c r="AA26" i="33"/>
  <c r="S26" i="33"/>
  <c r="S34" i="35"/>
  <c r="AA34" i="35"/>
  <c r="BL580" i="3"/>
  <c r="AZ580" i="3" s="1"/>
  <c r="BA576" i="3"/>
  <c r="AZ576" i="3" s="1"/>
  <c r="H5" i="3"/>
  <c r="AB45" i="21"/>
  <c r="T11" i="1"/>
  <c r="U30" i="40"/>
  <c r="S46" i="21"/>
  <c r="U24" i="35"/>
  <c r="AC31" i="39"/>
  <c r="U15" i="40"/>
  <c r="W37" i="40"/>
  <c r="T12" i="1"/>
  <c r="AA14" i="21"/>
  <c r="S39" i="21"/>
  <c r="U28" i="34"/>
  <c r="AC42" i="34"/>
  <c r="W27" i="37"/>
  <c r="F9" i="35"/>
  <c r="AA26" i="36"/>
  <c r="U12" i="39"/>
  <c r="S30" i="40"/>
  <c r="AC34" i="33"/>
  <c r="AC35" i="21"/>
  <c r="BC5" i="3"/>
  <c r="BO5" i="3"/>
  <c r="AZ355" i="3"/>
  <c r="AZ337" i="3"/>
  <c r="AZ187" i="3"/>
  <c r="AZ325" i="3"/>
  <c r="AA41" i="34"/>
  <c r="AZ541" i="3"/>
  <c r="AZ553" i="3"/>
  <c r="AZ569" i="3"/>
  <c r="AZ520" i="3"/>
  <c r="AZ540" i="3"/>
  <c r="AZ546" i="3"/>
  <c r="AZ502" i="3"/>
  <c r="U31" i="34"/>
  <c r="S34" i="21"/>
  <c r="F100" i="39"/>
  <c r="G100" i="39" s="1"/>
  <c r="F27" i="39"/>
  <c r="H27" i="39"/>
  <c r="J27" i="39"/>
  <c r="AA10" i="37"/>
  <c r="S10" i="37"/>
  <c r="AC25" i="37"/>
  <c r="W25" i="37"/>
  <c r="E125" i="39"/>
  <c r="F125" i="39" s="1"/>
  <c r="G125" i="39" s="1"/>
  <c r="H125" i="39" s="1"/>
  <c r="I125" i="39" s="1"/>
  <c r="J125" i="39" s="1"/>
  <c r="K125" i="39" s="1"/>
  <c r="L125" i="39" s="1"/>
  <c r="M125" i="39" s="1"/>
  <c r="H42" i="39"/>
  <c r="J37" i="39"/>
  <c r="F37" i="39"/>
  <c r="H110" i="9"/>
  <c r="D18" i="53" s="1"/>
  <c r="B35" i="72" s="1"/>
  <c r="AA19" i="33"/>
  <c r="AR11" i="1"/>
  <c r="U19" i="37"/>
  <c r="AC20" i="36"/>
  <c r="S31" i="40"/>
  <c r="T10" i="1"/>
  <c r="D120" i="9"/>
  <c r="W43" i="33"/>
  <c r="AA35" i="33"/>
  <c r="AC39" i="34"/>
  <c r="U22" i="35"/>
  <c r="S33" i="36"/>
  <c r="F53" i="9"/>
  <c r="F32" i="79"/>
  <c r="F60" i="79" s="1"/>
  <c r="F32" i="80"/>
  <c r="F60" i="80" s="1"/>
  <c r="F28" i="79"/>
  <c r="M18" i="80"/>
  <c r="F28" i="80"/>
  <c r="M18" i="79"/>
  <c r="S15" i="37"/>
  <c r="AZ365" i="3"/>
  <c r="AZ326" i="3"/>
  <c r="AZ306" i="3"/>
  <c r="AZ372" i="3"/>
  <c r="AZ305" i="3"/>
  <c r="K5" i="4"/>
  <c r="B47" i="48" s="1"/>
  <c r="U40" i="39"/>
  <c r="AB33" i="40"/>
  <c r="AA25" i="21"/>
  <c r="AC15" i="34"/>
  <c r="AB13" i="34"/>
  <c r="AZ505" i="3"/>
  <c r="AC5" i="3"/>
  <c r="AZ545" i="3"/>
  <c r="AZ561" i="3"/>
  <c r="AZ565" i="3"/>
  <c r="AZ552" i="3"/>
  <c r="AB26" i="33"/>
  <c r="AB9" i="36"/>
  <c r="U9" i="36"/>
  <c r="AA10" i="36"/>
  <c r="S10" i="36"/>
  <c r="H27" i="37"/>
  <c r="F27" i="37"/>
  <c r="AA40" i="39"/>
  <c r="S40" i="39"/>
  <c r="H44" i="39"/>
  <c r="F44" i="39"/>
  <c r="AA34" i="39"/>
  <c r="S34" i="39"/>
  <c r="E123" i="39"/>
  <c r="F123" i="39" s="1"/>
  <c r="G123" i="39" s="1"/>
  <c r="H123" i="39" s="1"/>
  <c r="I123" i="39" s="1"/>
  <c r="J123" i="39" s="1"/>
  <c r="K123" i="39" s="1"/>
  <c r="L123" i="39" s="1"/>
  <c r="M123" i="39" s="1"/>
  <c r="F41" i="39"/>
  <c r="S41" i="39" s="1"/>
  <c r="BL583" i="3"/>
  <c r="AZ574" i="3"/>
  <c r="AB35" i="35"/>
  <c r="U35" i="35"/>
  <c r="AB30" i="35"/>
  <c r="U30" i="35"/>
  <c r="W31" i="35"/>
  <c r="AC31" i="35"/>
  <c r="AC30" i="36"/>
  <c r="W30" i="36"/>
  <c r="BA584" i="3"/>
  <c r="AZ584" i="3" s="1"/>
  <c r="BA583" i="3"/>
  <c r="AZ575" i="3"/>
  <c r="BL586" i="3"/>
  <c r="AZ586" i="3" s="1"/>
  <c r="S12" i="34"/>
  <c r="AA12" i="34"/>
  <c r="H36" i="35"/>
  <c r="J36" i="35"/>
  <c r="AZ511" i="3"/>
  <c r="AZ535" i="3"/>
  <c r="BL577" i="3"/>
  <c r="AZ577" i="3" s="1"/>
  <c r="AZ495" i="3"/>
  <c r="AZ513" i="3"/>
  <c r="AZ567" i="3"/>
  <c r="AZ516" i="3"/>
  <c r="AZ568" i="3"/>
  <c r="J32" i="36"/>
  <c r="J28" i="33"/>
  <c r="G587" i="3"/>
  <c r="G27" i="6"/>
  <c r="BA586" i="3"/>
  <c r="BL585" i="3"/>
  <c r="AZ585" i="3" s="1"/>
  <c r="C21" i="39"/>
  <c r="B71" i="43"/>
  <c r="J9" i="34"/>
  <c r="H9" i="34"/>
  <c r="H25" i="37"/>
  <c r="F25" i="37"/>
  <c r="F38" i="40"/>
  <c r="J38" i="40"/>
  <c r="H38" i="40"/>
  <c r="C25" i="39"/>
  <c r="W28" i="35"/>
  <c r="H39" i="40"/>
  <c r="J39" i="40"/>
  <c r="G558" i="3"/>
  <c r="G551" i="3"/>
  <c r="BL550" i="3"/>
  <c r="AZ550" i="3" s="1"/>
  <c r="BA587" i="3"/>
  <c r="AZ587" i="3" s="1"/>
  <c r="G582" i="3"/>
  <c r="E19" i="6"/>
  <c r="AZ409" i="3"/>
  <c r="AZ438" i="3"/>
  <c r="AZ469" i="3"/>
  <c r="AZ410" i="3"/>
  <c r="AZ412" i="3"/>
  <c r="AZ429" i="3"/>
  <c r="AZ433" i="3"/>
  <c r="AZ443" i="3"/>
  <c r="AZ397" i="3"/>
  <c r="AZ208" i="3"/>
  <c r="AZ247" i="3"/>
  <c r="AA14" i="71"/>
  <c r="AA8" i="71"/>
  <c r="AA3" i="71"/>
  <c r="G566" i="3"/>
  <c r="BA551" i="3"/>
  <c r="AZ551" i="3" s="1"/>
  <c r="BA550" i="3"/>
  <c r="BL548" i="3"/>
  <c r="AZ548" i="3" s="1"/>
  <c r="M20" i="15"/>
  <c r="M20" i="79"/>
  <c r="F34" i="79"/>
  <c r="F62" i="79" s="1"/>
  <c r="F34" i="80"/>
  <c r="F62" i="80" s="1"/>
  <c r="M20" i="80"/>
  <c r="BL16" i="3"/>
  <c r="BA400" i="3"/>
  <c r="AZ400" i="3" s="1"/>
  <c r="BA401" i="3"/>
  <c r="AZ401" i="3" s="1"/>
  <c r="BA402" i="3"/>
  <c r="G404" i="3"/>
  <c r="BL404" i="3"/>
  <c r="BL406" i="3"/>
  <c r="G414" i="3"/>
  <c r="BL414" i="3"/>
  <c r="G419" i="3"/>
  <c r="G421" i="3"/>
  <c r="BL421" i="3"/>
  <c r="BA424" i="3"/>
  <c r="AZ424" i="3" s="1"/>
  <c r="G427" i="3"/>
  <c r="BL427" i="3"/>
  <c r="BA431" i="3"/>
  <c r="AZ431" i="3" s="1"/>
  <c r="BL438" i="3"/>
  <c r="G439" i="3"/>
  <c r="BL439" i="3"/>
  <c r="AZ439" i="3" s="1"/>
  <c r="BA445" i="3"/>
  <c r="AZ445" i="3" s="1"/>
  <c r="BA446" i="3"/>
  <c r="BA447" i="3"/>
  <c r="AZ447" i="3" s="1"/>
  <c r="G453" i="3"/>
  <c r="BA454" i="3"/>
  <c r="AZ454" i="3" s="1"/>
  <c r="BA458" i="3"/>
  <c r="AZ458" i="3" s="1"/>
  <c r="BA459" i="3"/>
  <c r="BA460" i="3"/>
  <c r="AZ460" i="3" s="1"/>
  <c r="G463" i="3"/>
  <c r="BL463" i="3"/>
  <c r="BL466" i="3"/>
  <c r="BA472" i="3"/>
  <c r="AZ472" i="3" s="1"/>
  <c r="BA474" i="3"/>
  <c r="BA476" i="3"/>
  <c r="AZ476" i="3" s="1"/>
  <c r="BA477" i="3"/>
  <c r="AZ477" i="3" s="1"/>
  <c r="BA478" i="3"/>
  <c r="AZ478" i="3" s="1"/>
  <c r="G486" i="3"/>
  <c r="BA487" i="3"/>
  <c r="BA491" i="3"/>
  <c r="BA492" i="3"/>
  <c r="AZ492" i="3" s="1"/>
  <c r="BL316" i="3"/>
  <c r="AZ316" i="3" s="1"/>
  <c r="G331" i="3"/>
  <c r="BA333" i="3"/>
  <c r="BA352" i="3"/>
  <c r="AZ352" i="3" s="1"/>
  <c r="BL365" i="3"/>
  <c r="G366" i="3"/>
  <c r="BA367" i="3"/>
  <c r="AZ367" i="3" s="1"/>
  <c r="BA388" i="3"/>
  <c r="AZ388" i="3" s="1"/>
  <c r="BA392" i="3"/>
  <c r="AZ392" i="3" s="1"/>
  <c r="BL212" i="3"/>
  <c r="G216" i="3"/>
  <c r="G226" i="3"/>
  <c r="BA227" i="3"/>
  <c r="BA231" i="3"/>
  <c r="AZ231" i="3" s="1"/>
  <c r="BA235" i="3"/>
  <c r="AZ235" i="3" s="1"/>
  <c r="BA236" i="3"/>
  <c r="AZ236" i="3" s="1"/>
  <c r="BA237" i="3"/>
  <c r="AZ237" i="3" s="1"/>
  <c r="BA238" i="3"/>
  <c r="AZ238" i="3" s="1"/>
  <c r="BA244" i="3"/>
  <c r="AZ244" i="3" s="1"/>
  <c r="AZ246" i="3"/>
  <c r="BL251" i="3"/>
  <c r="AZ251" i="3" s="1"/>
  <c r="BL260" i="3"/>
  <c r="BL262" i="3"/>
  <c r="BL278" i="3"/>
  <c r="BA120" i="3"/>
  <c r="AZ120" i="3" s="1"/>
  <c r="BL146" i="3"/>
  <c r="AZ161" i="3"/>
  <c r="BL409" i="3"/>
  <c r="BA413" i="3"/>
  <c r="AZ413" i="3" s="1"/>
  <c r="BL416" i="3"/>
  <c r="AZ416" i="3" s="1"/>
  <c r="BA419" i="3"/>
  <c r="AZ419" i="3" s="1"/>
  <c r="BA420" i="3"/>
  <c r="AZ420" i="3" s="1"/>
  <c r="BA426" i="3"/>
  <c r="AZ426" i="3" s="1"/>
  <c r="BL428" i="3"/>
  <c r="AZ428" i="3" s="1"/>
  <c r="BA434" i="3"/>
  <c r="AZ434" i="3" s="1"/>
  <c r="BA435" i="3"/>
  <c r="AZ435" i="3" s="1"/>
  <c r="BA436" i="3"/>
  <c r="AZ436" i="3" s="1"/>
  <c r="BA437" i="3"/>
  <c r="AZ437" i="3" s="1"/>
  <c r="BA451" i="3"/>
  <c r="AZ451" i="3" s="1"/>
  <c r="AZ453" i="3"/>
  <c r="BL455" i="3"/>
  <c r="AZ455" i="3" s="1"/>
  <c r="BL456" i="3"/>
  <c r="AZ456" i="3" s="1"/>
  <c r="BA483" i="3"/>
  <c r="AZ483" i="3" s="1"/>
  <c r="BA484" i="3"/>
  <c r="AZ484" i="3" s="1"/>
  <c r="AZ486" i="3"/>
  <c r="BL488" i="3"/>
  <c r="AZ488" i="3" s="1"/>
  <c r="BL489" i="3"/>
  <c r="AZ489" i="3" s="1"/>
  <c r="BA331" i="3"/>
  <c r="AZ331" i="3" s="1"/>
  <c r="BL348" i="3"/>
  <c r="AZ348" i="3" s="1"/>
  <c r="BA350" i="3"/>
  <c r="AZ350" i="3" s="1"/>
  <c r="BL353" i="3"/>
  <c r="AZ353" i="3" s="1"/>
  <c r="BL359" i="3"/>
  <c r="AZ359" i="3" s="1"/>
  <c r="BL383" i="3"/>
  <c r="AZ383" i="3" s="1"/>
  <c r="BA386" i="3"/>
  <c r="AZ386" i="3" s="1"/>
  <c r="BL397" i="3"/>
  <c r="BL211" i="3"/>
  <c r="AZ211" i="3" s="1"/>
  <c r="AZ216" i="3"/>
  <c r="BA220" i="3"/>
  <c r="AZ220" i="3" s="1"/>
  <c r="BA221" i="3"/>
  <c r="AZ221" i="3" s="1"/>
  <c r="BA222" i="3"/>
  <c r="AZ222" i="3" s="1"/>
  <c r="BA223" i="3"/>
  <c r="AZ223" i="3" s="1"/>
  <c r="BA224" i="3"/>
  <c r="AZ224" i="3" s="1"/>
  <c r="AZ226" i="3"/>
  <c r="BL247" i="3"/>
  <c r="BL259" i="3"/>
  <c r="AZ259" i="3" s="1"/>
  <c r="BL281" i="3"/>
  <c r="BL114" i="3"/>
  <c r="AZ76" i="3"/>
  <c r="T33" i="71"/>
  <c r="D33" i="71"/>
  <c r="G399" i="3"/>
  <c r="BL399" i="3"/>
  <c r="AZ399" i="3" s="1"/>
  <c r="BL402" i="3"/>
  <c r="BA405" i="3"/>
  <c r="AZ405" i="3" s="1"/>
  <c r="BA406" i="3"/>
  <c r="BA407" i="3"/>
  <c r="AZ407" i="3" s="1"/>
  <c r="BA408" i="3"/>
  <c r="AZ408" i="3" s="1"/>
  <c r="G411" i="3"/>
  <c r="BL411" i="3"/>
  <c r="BA415" i="3"/>
  <c r="AZ415" i="3" s="1"/>
  <c r="BL417" i="3"/>
  <c r="AZ417" i="3" s="1"/>
  <c r="G423" i="3"/>
  <c r="BL423" i="3"/>
  <c r="G430" i="3"/>
  <c r="BL430" i="3"/>
  <c r="BL431" i="3"/>
  <c r="G432" i="3"/>
  <c r="BL432" i="3"/>
  <c r="AZ432" i="3" s="1"/>
  <c r="G445" i="3"/>
  <c r="BL446" i="3"/>
  <c r="G455" i="3"/>
  <c r="BL457" i="3"/>
  <c r="AZ457" i="3" s="1"/>
  <c r="BL459" i="3"/>
  <c r="BA466" i="3"/>
  <c r="BA467" i="3"/>
  <c r="AZ467" i="3" s="1"/>
  <c r="G470" i="3"/>
  <c r="BL470" i="3"/>
  <c r="BL472" i="3"/>
  <c r="BL474" i="3"/>
  <c r="G475" i="3"/>
  <c r="BL475" i="3"/>
  <c r="AZ475" i="3" s="1"/>
  <c r="BL477" i="3"/>
  <c r="G488" i="3"/>
  <c r="BL490" i="3"/>
  <c r="AZ490" i="3" s="1"/>
  <c r="BL491" i="3"/>
  <c r="BA315" i="3"/>
  <c r="AZ315" i="3" s="1"/>
  <c r="BL333" i="3"/>
  <c r="G334" i="3"/>
  <c r="BL346" i="3"/>
  <c r="AZ346" i="3" s="1"/>
  <c r="BA349" i="3"/>
  <c r="AZ349" i="3" s="1"/>
  <c r="G358" i="3"/>
  <c r="G364" i="3"/>
  <c r="AZ212" i="3"/>
  <c r="BA214" i="3"/>
  <c r="G229" i="3"/>
  <c r="BL229" i="3"/>
  <c r="AZ229" i="3" s="1"/>
  <c r="AZ252" i="3"/>
  <c r="AZ260" i="3"/>
  <c r="BL134" i="3"/>
  <c r="AZ134" i="3" s="1"/>
  <c r="G435" i="3"/>
  <c r="G437" i="3"/>
  <c r="BA440" i="3"/>
  <c r="AZ440" i="3" s="1"/>
  <c r="BA441" i="3"/>
  <c r="AZ441" i="3" s="1"/>
  <c r="BA442" i="3"/>
  <c r="AZ442" i="3" s="1"/>
  <c r="G444" i="3"/>
  <c r="BL444" i="3"/>
  <c r="BA449" i="3"/>
  <c r="AZ449" i="3" s="1"/>
  <c r="BA450" i="3"/>
  <c r="AZ450" i="3" s="1"/>
  <c r="G452" i="3"/>
  <c r="BL452" i="3"/>
  <c r="BL454" i="3"/>
  <c r="G459" i="3"/>
  <c r="G461" i="3"/>
  <c r="BL461" i="3"/>
  <c r="BA464" i="3"/>
  <c r="AZ464" i="3" s="1"/>
  <c r="BA465" i="3"/>
  <c r="AZ465" i="3" s="1"/>
  <c r="G468" i="3"/>
  <c r="BL468" i="3"/>
  <c r="BA471" i="3"/>
  <c r="AZ471" i="3" s="1"/>
  <c r="BL473" i="3"/>
  <c r="AZ473" i="3" s="1"/>
  <c r="BA480" i="3"/>
  <c r="AZ480" i="3" s="1"/>
  <c r="BA481" i="3"/>
  <c r="AZ481" i="3" s="1"/>
  <c r="BA482" i="3"/>
  <c r="AZ482" i="3" s="1"/>
  <c r="G485" i="3"/>
  <c r="BL485" i="3"/>
  <c r="AZ485" i="3" s="1"/>
  <c r="BL487" i="3"/>
  <c r="G311" i="3"/>
  <c r="G327" i="3"/>
  <c r="G343" i="3"/>
  <c r="G351" i="3"/>
  <c r="BA354" i="3"/>
  <c r="AZ354" i="3" s="1"/>
  <c r="BL368" i="3"/>
  <c r="AZ368" i="3" s="1"/>
  <c r="G374" i="3"/>
  <c r="BL385" i="3"/>
  <c r="G387" i="3"/>
  <c r="G211" i="3"/>
  <c r="BL213" i="3"/>
  <c r="AZ213" i="3" s="1"/>
  <c r="BL214" i="3"/>
  <c r="BL216" i="3"/>
  <c r="G217" i="3"/>
  <c r="BL217" i="3"/>
  <c r="AZ217" i="3" s="1"/>
  <c r="BL227" i="3"/>
  <c r="G228" i="3"/>
  <c r="BL228" i="3"/>
  <c r="AZ228" i="3" s="1"/>
  <c r="G240" i="3"/>
  <c r="BL240" i="3"/>
  <c r="AZ240" i="3" s="1"/>
  <c r="BA249" i="3"/>
  <c r="G253" i="3"/>
  <c r="G254" i="3"/>
  <c r="G255" i="3"/>
  <c r="BL255" i="3"/>
  <c r="BL256" i="3"/>
  <c r="BL258" i="3"/>
  <c r="G259" i="3"/>
  <c r="BL261" i="3"/>
  <c r="AZ261" i="3" s="1"/>
  <c r="BL264" i="3"/>
  <c r="BA271" i="3"/>
  <c r="AZ271" i="3" s="1"/>
  <c r="BA272" i="3"/>
  <c r="AZ272" i="3" s="1"/>
  <c r="BA273" i="3"/>
  <c r="AZ273" i="3" s="1"/>
  <c r="G277" i="3"/>
  <c r="BL277" i="3"/>
  <c r="AZ277" i="3" s="1"/>
  <c r="BL282" i="3"/>
  <c r="BL284" i="3"/>
  <c r="G285" i="3"/>
  <c r="BL285" i="3"/>
  <c r="AZ285" i="3" s="1"/>
  <c r="BA293" i="3"/>
  <c r="AZ293" i="3" s="1"/>
  <c r="BA294" i="3"/>
  <c r="AZ294" i="3" s="1"/>
  <c r="BA295" i="3"/>
  <c r="AZ295" i="3" s="1"/>
  <c r="BA296" i="3"/>
  <c r="AZ296" i="3" s="1"/>
  <c r="BA297" i="3"/>
  <c r="AZ297" i="3" s="1"/>
  <c r="G301" i="3"/>
  <c r="BL301" i="3"/>
  <c r="BL115" i="3"/>
  <c r="AZ115" i="3" s="1"/>
  <c r="G123" i="3"/>
  <c r="BA124" i="3"/>
  <c r="G128" i="3"/>
  <c r="BA130" i="3"/>
  <c r="AZ130" i="3" s="1"/>
  <c r="BA140" i="3"/>
  <c r="AZ140" i="3" s="1"/>
  <c r="BL147" i="3"/>
  <c r="AZ147" i="3" s="1"/>
  <c r="BL169" i="3"/>
  <c r="BL171" i="3"/>
  <c r="AZ171" i="3" s="1"/>
  <c r="BA173" i="3"/>
  <c r="AZ173" i="3" s="1"/>
  <c r="BA174" i="3"/>
  <c r="AZ174" i="3" s="1"/>
  <c r="BA177" i="3"/>
  <c r="AZ177" i="3" s="1"/>
  <c r="BA178" i="3"/>
  <c r="AZ178" i="3" s="1"/>
  <c r="BA182" i="3"/>
  <c r="AZ182" i="3" s="1"/>
  <c r="BA184" i="3"/>
  <c r="AZ184" i="3" s="1"/>
  <c r="BA201" i="3"/>
  <c r="AZ201" i="3" s="1"/>
  <c r="BL205" i="3"/>
  <c r="BA207" i="3"/>
  <c r="AZ207" i="3" s="1"/>
  <c r="BA18" i="3"/>
  <c r="AZ18" i="3" s="1"/>
  <c r="AZ44" i="3"/>
  <c r="C49" i="71"/>
  <c r="D48" i="71"/>
  <c r="BL266" i="3"/>
  <c r="AZ266" i="3" s="1"/>
  <c r="BA276" i="3"/>
  <c r="AZ276" i="3" s="1"/>
  <c r="BL287" i="3"/>
  <c r="AZ287" i="3" s="1"/>
  <c r="BL289" i="3"/>
  <c r="AZ289" i="3" s="1"/>
  <c r="BL290" i="3"/>
  <c r="AZ290" i="3" s="1"/>
  <c r="BA300" i="3"/>
  <c r="AZ300" i="3" s="1"/>
  <c r="BA117" i="3"/>
  <c r="AZ117" i="3" s="1"/>
  <c r="BA118" i="3"/>
  <c r="AZ118" i="3" s="1"/>
  <c r="BA121" i="3"/>
  <c r="AZ121" i="3" s="1"/>
  <c r="BL126" i="3"/>
  <c r="AZ126" i="3" s="1"/>
  <c r="G127" i="3"/>
  <c r="BA129" i="3"/>
  <c r="AZ129" i="3" s="1"/>
  <c r="G132" i="3"/>
  <c r="BL133" i="3"/>
  <c r="AZ133" i="3" s="1"/>
  <c r="BL135" i="3"/>
  <c r="AZ135" i="3" s="1"/>
  <c r="BL150" i="3"/>
  <c r="AZ150" i="3" s="1"/>
  <c r="BL153" i="3"/>
  <c r="AZ153" i="3" s="1"/>
  <c r="BL159" i="3"/>
  <c r="BL163" i="3"/>
  <c r="BL166" i="3"/>
  <c r="AZ166" i="3" s="1"/>
  <c r="BL185" i="3"/>
  <c r="AZ185" i="3" s="1"/>
  <c r="BL187" i="3"/>
  <c r="BA189" i="3"/>
  <c r="AZ189" i="3" s="1"/>
  <c r="BA190" i="3"/>
  <c r="AZ190" i="3" s="1"/>
  <c r="BA193" i="3"/>
  <c r="AZ193" i="3" s="1"/>
  <c r="BA194" i="3"/>
  <c r="AZ194" i="3" s="1"/>
  <c r="BA198" i="3"/>
  <c r="AZ198" i="3" s="1"/>
  <c r="BA200" i="3"/>
  <c r="AZ200" i="3" s="1"/>
  <c r="AA21" i="34"/>
  <c r="S21" i="34"/>
  <c r="O63" i="71"/>
  <c r="D63" i="71"/>
  <c r="AA27" i="71"/>
  <c r="AA31" i="71"/>
  <c r="AA24" i="71"/>
  <c r="AA20" i="71"/>
  <c r="BL233" i="3"/>
  <c r="AZ233" i="3" s="1"/>
  <c r="G246" i="3"/>
  <c r="BL248" i="3"/>
  <c r="AZ248" i="3" s="1"/>
  <c r="BL249" i="3"/>
  <c r="BA256" i="3"/>
  <c r="AZ256" i="3" s="1"/>
  <c r="BA258" i="3"/>
  <c r="BA264" i="3"/>
  <c r="AZ264" i="3" s="1"/>
  <c r="G268" i="3"/>
  <c r="G269" i="3"/>
  <c r="G270" i="3"/>
  <c r="BL270" i="3"/>
  <c r="AZ270" i="3" s="1"/>
  <c r="BL271" i="3"/>
  <c r="BA282" i="3"/>
  <c r="BA284" i="3"/>
  <c r="AZ284" i="3" s="1"/>
  <c r="G289" i="3"/>
  <c r="BL291" i="3"/>
  <c r="AZ291" i="3" s="1"/>
  <c r="BL293" i="3"/>
  <c r="BA116" i="3"/>
  <c r="AZ116" i="3" s="1"/>
  <c r="G126" i="3"/>
  <c r="BL130" i="3"/>
  <c r="G131" i="3"/>
  <c r="G135" i="3"/>
  <c r="BL139" i="3"/>
  <c r="AZ139" i="3" s="1"/>
  <c r="BA145" i="3"/>
  <c r="AZ145" i="3" s="1"/>
  <c r="BA146" i="3"/>
  <c r="G152" i="3"/>
  <c r="BL154" i="3"/>
  <c r="AZ154" i="3" s="1"/>
  <c r="G158" i="3"/>
  <c r="G159" i="3"/>
  <c r="G162" i="3"/>
  <c r="G163" i="3"/>
  <c r="BL165" i="3"/>
  <c r="AZ165" i="3" s="1"/>
  <c r="AZ169" i="3"/>
  <c r="AZ62" i="3"/>
  <c r="B8" i="1"/>
  <c r="E8" i="1" s="1"/>
  <c r="F3" i="35"/>
  <c r="BA172" i="3"/>
  <c r="AZ172" i="3" s="1"/>
  <c r="G184" i="3"/>
  <c r="BL186" i="3"/>
  <c r="AZ186" i="3" s="1"/>
  <c r="G190" i="3"/>
  <c r="G191" i="3"/>
  <c r="G194" i="3"/>
  <c r="G195" i="3"/>
  <c r="BL197" i="3"/>
  <c r="AZ197" i="3" s="1"/>
  <c r="BA204" i="3"/>
  <c r="AZ204" i="3" s="1"/>
  <c r="BA205" i="3"/>
  <c r="BA206" i="3"/>
  <c r="AZ206" i="3" s="1"/>
  <c r="G19" i="3"/>
  <c r="G23" i="3"/>
  <c r="BA24" i="3"/>
  <c r="G32" i="3"/>
  <c r="BL32" i="3"/>
  <c r="AZ32" i="3" s="1"/>
  <c r="BL39" i="3"/>
  <c r="G40" i="3"/>
  <c r="BL40" i="3"/>
  <c r="BL45" i="3"/>
  <c r="G46" i="3"/>
  <c r="BL46" i="3"/>
  <c r="BA52" i="3"/>
  <c r="AZ52" i="3" s="1"/>
  <c r="BA53" i="3"/>
  <c r="AZ53" i="3" s="1"/>
  <c r="G58" i="3"/>
  <c r="BL58" i="3"/>
  <c r="AZ58" i="3" s="1"/>
  <c r="BA64" i="3"/>
  <c r="AZ64" i="3" s="1"/>
  <c r="G68" i="3"/>
  <c r="BA69" i="3"/>
  <c r="G77" i="3"/>
  <c r="BL77" i="3"/>
  <c r="AZ77" i="3" s="1"/>
  <c r="G91" i="3"/>
  <c r="BL93" i="3"/>
  <c r="AZ93" i="3" s="1"/>
  <c r="BL94" i="3"/>
  <c r="BA103" i="3"/>
  <c r="AZ103" i="3" s="1"/>
  <c r="G107" i="3"/>
  <c r="BL107" i="3"/>
  <c r="AZ107" i="3" s="1"/>
  <c r="E59" i="43"/>
  <c r="B57" i="43" s="1"/>
  <c r="AA18" i="35"/>
  <c r="S18" i="35"/>
  <c r="D80" i="71"/>
  <c r="C79" i="71"/>
  <c r="D79" i="71" s="1"/>
  <c r="D76" i="71"/>
  <c r="C75" i="71"/>
  <c r="D75" i="71" s="1"/>
  <c r="S73" i="71"/>
  <c r="B72" i="71"/>
  <c r="B71" i="71" s="1"/>
  <c r="X14" i="71"/>
  <c r="BA19" i="3"/>
  <c r="AZ19" i="3" s="1"/>
  <c r="BA20" i="3"/>
  <c r="AZ20" i="3" s="1"/>
  <c r="BA21" i="3"/>
  <c r="AZ21" i="3" s="1"/>
  <c r="AZ23" i="3"/>
  <c r="BA30" i="3"/>
  <c r="AZ30" i="3" s="1"/>
  <c r="BL36" i="3"/>
  <c r="AZ36" i="3" s="1"/>
  <c r="BL38" i="3"/>
  <c r="AZ38" i="3" s="1"/>
  <c r="AZ40" i="3"/>
  <c r="BL42" i="3"/>
  <c r="AZ42" i="3" s="1"/>
  <c r="BL44" i="3"/>
  <c r="AZ46" i="3"/>
  <c r="BL49" i="3"/>
  <c r="AZ49" i="3" s="1"/>
  <c r="BA55" i="3"/>
  <c r="AZ55" i="3" s="1"/>
  <c r="BA56" i="3"/>
  <c r="AZ56" i="3" s="1"/>
  <c r="BL62" i="3"/>
  <c r="BA66" i="3"/>
  <c r="AZ66" i="3" s="1"/>
  <c r="AZ68" i="3"/>
  <c r="BA72" i="3"/>
  <c r="AZ72" i="3" s="1"/>
  <c r="BA73" i="3"/>
  <c r="AZ73" i="3" s="1"/>
  <c r="BA74" i="3"/>
  <c r="AZ74" i="3" s="1"/>
  <c r="BA75" i="3"/>
  <c r="AZ75" i="3" s="1"/>
  <c r="BL82" i="3"/>
  <c r="AZ82" i="3" s="1"/>
  <c r="BA86" i="3"/>
  <c r="AZ86" i="3" s="1"/>
  <c r="BA87" i="3"/>
  <c r="AZ87" i="3" s="1"/>
  <c r="BA88" i="3"/>
  <c r="AZ88" i="3" s="1"/>
  <c r="BA89" i="3"/>
  <c r="AZ89" i="3" s="1"/>
  <c r="AZ91" i="3"/>
  <c r="BL97" i="3"/>
  <c r="AZ97" i="3" s="1"/>
  <c r="AZ106" i="3"/>
  <c r="B86" i="43"/>
  <c r="C25" i="40"/>
  <c r="AA25" i="71"/>
  <c r="C37" i="71"/>
  <c r="D36" i="71"/>
  <c r="C40" i="71"/>
  <c r="D39" i="71"/>
  <c r="T69" i="71"/>
  <c r="C68" i="71"/>
  <c r="BL375" i="3"/>
  <c r="AZ375" i="3" s="1"/>
  <c r="G382" i="3"/>
  <c r="BA384" i="3"/>
  <c r="AZ384" i="3" s="1"/>
  <c r="BA395" i="3"/>
  <c r="AZ395" i="3" s="1"/>
  <c r="BA396" i="3"/>
  <c r="AZ396" i="3" s="1"/>
  <c r="G209" i="3"/>
  <c r="G210" i="3"/>
  <c r="BL210" i="3"/>
  <c r="BL215" i="3"/>
  <c r="AZ215" i="3" s="1"/>
  <c r="BA219" i="3"/>
  <c r="AZ219" i="3" s="1"/>
  <c r="G222" i="3"/>
  <c r="G223" i="3"/>
  <c r="G224" i="3"/>
  <c r="G225" i="3"/>
  <c r="BL225" i="3"/>
  <c r="BA230" i="3"/>
  <c r="AZ230" i="3" s="1"/>
  <c r="BL232" i="3"/>
  <c r="AZ232" i="3" s="1"/>
  <c r="G237" i="3"/>
  <c r="G238" i="3"/>
  <c r="G239" i="3"/>
  <c r="BL239" i="3"/>
  <c r="BA242" i="3"/>
  <c r="AZ242" i="3" s="1"/>
  <c r="BA243" i="3"/>
  <c r="AZ243" i="3" s="1"/>
  <c r="BL245" i="3"/>
  <c r="AZ245" i="3" s="1"/>
  <c r="BL250" i="3"/>
  <c r="AZ250" i="3" s="1"/>
  <c r="BL257" i="3"/>
  <c r="AZ257" i="3" s="1"/>
  <c r="BA262" i="3"/>
  <c r="AZ262" i="3" s="1"/>
  <c r="BA263" i="3"/>
  <c r="AZ263" i="3" s="1"/>
  <c r="BL265" i="3"/>
  <c r="AZ265" i="3" s="1"/>
  <c r="G273" i="3"/>
  <c r="G274" i="3"/>
  <c r="BL274" i="3"/>
  <c r="BA278" i="3"/>
  <c r="BA279" i="3"/>
  <c r="AZ279" i="3" s="1"/>
  <c r="BA280" i="3"/>
  <c r="AZ280" i="3" s="1"/>
  <c r="BA281" i="3"/>
  <c r="AZ281" i="3" s="1"/>
  <c r="BL283" i="3"/>
  <c r="AZ283" i="3" s="1"/>
  <c r="BL288" i="3"/>
  <c r="AZ288" i="3" s="1"/>
  <c r="BA292" i="3"/>
  <c r="AZ292" i="3" s="1"/>
  <c r="G295" i="3"/>
  <c r="G296" i="3"/>
  <c r="G297" i="3"/>
  <c r="G298" i="3"/>
  <c r="BL298" i="3"/>
  <c r="BA302" i="3"/>
  <c r="AZ302" i="3" s="1"/>
  <c r="BA113" i="3"/>
  <c r="AZ113" i="3" s="1"/>
  <c r="BA114" i="3"/>
  <c r="AZ114" i="3" s="1"/>
  <c r="G119" i="3"/>
  <c r="G122" i="3"/>
  <c r="BL122" i="3"/>
  <c r="AZ122" i="3" s="1"/>
  <c r="BL125" i="3"/>
  <c r="BL127" i="3"/>
  <c r="AZ127" i="3" s="1"/>
  <c r="BL131" i="3"/>
  <c r="AZ131" i="3" s="1"/>
  <c r="BA137" i="3"/>
  <c r="AZ137" i="3" s="1"/>
  <c r="BA138" i="3"/>
  <c r="AZ138" i="3" s="1"/>
  <c r="BA141" i="3"/>
  <c r="AZ141" i="3" s="1"/>
  <c r="BA142" i="3"/>
  <c r="AZ142" i="3" s="1"/>
  <c r="G146" i="3"/>
  <c r="G147" i="3"/>
  <c r="BL149" i="3"/>
  <c r="AZ149" i="3" s="1"/>
  <c r="BA156" i="3"/>
  <c r="G168" i="3"/>
  <c r="BL170" i="3"/>
  <c r="AZ170" i="3" s="1"/>
  <c r="G174" i="3"/>
  <c r="G175" i="3"/>
  <c r="G178" i="3"/>
  <c r="G179" i="3"/>
  <c r="BL181" i="3"/>
  <c r="AZ181" i="3" s="1"/>
  <c r="BA188" i="3"/>
  <c r="AZ188" i="3" s="1"/>
  <c r="G200" i="3"/>
  <c r="BL202" i="3"/>
  <c r="AZ202" i="3" s="1"/>
  <c r="BL24" i="3"/>
  <c r="G25" i="3"/>
  <c r="BL25" i="3"/>
  <c r="AZ25" i="3" s="1"/>
  <c r="G38" i="3"/>
  <c r="BA39" i="3"/>
  <c r="AZ39" i="3" s="1"/>
  <c r="G44" i="3"/>
  <c r="BA45" i="3"/>
  <c r="AZ45" i="3" s="1"/>
  <c r="G51" i="3"/>
  <c r="BL51" i="3"/>
  <c r="AZ51" i="3" s="1"/>
  <c r="G64" i="3"/>
  <c r="BL69" i="3"/>
  <c r="G70" i="3"/>
  <c r="BL70" i="3"/>
  <c r="BA78" i="3"/>
  <c r="AZ78" i="3" s="1"/>
  <c r="BA79" i="3"/>
  <c r="AZ79" i="3" s="1"/>
  <c r="BA80" i="3"/>
  <c r="AZ80" i="3" s="1"/>
  <c r="G84" i="3"/>
  <c r="BL84" i="3"/>
  <c r="AZ84" i="3" s="1"/>
  <c r="BA94" i="3"/>
  <c r="AZ94" i="3" s="1"/>
  <c r="BA95" i="3"/>
  <c r="AZ95" i="3" s="1"/>
  <c r="G99" i="3"/>
  <c r="BL99" i="3"/>
  <c r="AZ99" i="3" s="1"/>
  <c r="BL104" i="3"/>
  <c r="AZ104" i="3" s="1"/>
  <c r="BA105" i="3"/>
  <c r="AZ105" i="3" s="1"/>
  <c r="AA21" i="33"/>
  <c r="U29" i="39"/>
  <c r="C29" i="39"/>
  <c r="B75" i="43"/>
  <c r="V25" i="71"/>
  <c r="X24" i="71"/>
  <c r="X28" i="71"/>
  <c r="Y26" i="71"/>
  <c r="Z26" i="71" s="1"/>
  <c r="E31" i="71"/>
  <c r="E32" i="71" s="1"/>
  <c r="E33" i="71" s="1"/>
  <c r="U33" i="71" s="1"/>
  <c r="AA30" i="71"/>
  <c r="AA28" i="71"/>
  <c r="X31" i="71"/>
  <c r="S77" i="71"/>
  <c r="B76" i="71"/>
  <c r="B75" i="71" s="1"/>
  <c r="AB12" i="43"/>
  <c r="AB10" i="43"/>
  <c r="Y21" i="71"/>
  <c r="Z21" i="71" s="1"/>
  <c r="Y22" i="71"/>
  <c r="Z22" i="71" s="1"/>
  <c r="Y7" i="71"/>
  <c r="Z7" i="71" s="1"/>
  <c r="Y9" i="71"/>
  <c r="Z9" i="71" s="1"/>
  <c r="Y10" i="71"/>
  <c r="Z10" i="71" s="1"/>
  <c r="Y11" i="71"/>
  <c r="Z11" i="71" s="1"/>
  <c r="BL103" i="3"/>
  <c r="BA108" i="3"/>
  <c r="AZ108" i="3" s="1"/>
  <c r="BA109" i="3"/>
  <c r="AZ109" i="3" s="1"/>
  <c r="BA110" i="3"/>
  <c r="AZ110" i="3" s="1"/>
  <c r="BA111" i="3"/>
  <c r="AZ111" i="3" s="1"/>
  <c r="BA112" i="3"/>
  <c r="AZ112" i="3" s="1"/>
  <c r="G1" i="79"/>
  <c r="G1" i="80"/>
  <c r="X6" i="71"/>
  <c r="X7" i="71"/>
  <c r="X36" i="71"/>
  <c r="B60" i="71"/>
  <c r="B61" i="71" s="1"/>
  <c r="S61" i="71" s="1"/>
  <c r="D85" i="71"/>
  <c r="C84" i="71"/>
  <c r="AF10" i="43"/>
  <c r="AF12" i="43"/>
  <c r="Y24" i="71"/>
  <c r="Z24" i="71" s="1"/>
  <c r="AA23" i="71"/>
  <c r="AA21" i="71"/>
  <c r="X15" i="71"/>
  <c r="AA15" i="71"/>
  <c r="X8" i="71"/>
  <c r="X10" i="71"/>
  <c r="G20" i="3"/>
  <c r="G21" i="3"/>
  <c r="G5" i="3" s="1"/>
  <c r="B3" i="3" s="1"/>
  <c r="G22" i="3"/>
  <c r="BL22" i="3"/>
  <c r="BA27" i="3"/>
  <c r="AZ27" i="3" s="1"/>
  <c r="BA28" i="3"/>
  <c r="AZ28" i="3" s="1"/>
  <c r="BA29" i="3"/>
  <c r="AZ29" i="3" s="1"/>
  <c r="BL31" i="3"/>
  <c r="AZ31" i="3" s="1"/>
  <c r="BA34" i="3"/>
  <c r="AZ34" i="3" s="1"/>
  <c r="BA35" i="3"/>
  <c r="AZ35" i="3" s="1"/>
  <c r="BL37" i="3"/>
  <c r="AZ37" i="3" s="1"/>
  <c r="BL43" i="3"/>
  <c r="AZ43" i="3" s="1"/>
  <c r="BA48" i="3"/>
  <c r="AZ48" i="3" s="1"/>
  <c r="BL50" i="3"/>
  <c r="AZ50" i="3" s="1"/>
  <c r="G57" i="3"/>
  <c r="BL57" i="3"/>
  <c r="BA60" i="3"/>
  <c r="AZ60" i="3" s="1"/>
  <c r="BA61" i="3"/>
  <c r="AZ61" i="3" s="1"/>
  <c r="BL63" i="3"/>
  <c r="AZ63" i="3" s="1"/>
  <c r="BL67" i="3"/>
  <c r="AZ67" i="3" s="1"/>
  <c r="G74" i="3"/>
  <c r="G75" i="3"/>
  <c r="G76" i="3"/>
  <c r="BL76" i="3"/>
  <c r="BL83" i="3"/>
  <c r="AZ83" i="3" s="1"/>
  <c r="G88" i="3"/>
  <c r="G89" i="3"/>
  <c r="G90" i="3"/>
  <c r="BL90" i="3"/>
  <c r="AZ90" i="3" s="1"/>
  <c r="G96" i="3"/>
  <c r="BL96" i="3"/>
  <c r="AZ96" i="3" s="1"/>
  <c r="BA100" i="3"/>
  <c r="AZ100" i="3" s="1"/>
  <c r="BA101" i="3"/>
  <c r="AZ101" i="3" s="1"/>
  <c r="BA102" i="3"/>
  <c r="AZ102" i="3" s="1"/>
  <c r="G105" i="3"/>
  <c r="G106" i="3"/>
  <c r="BL106" i="3"/>
  <c r="C40" i="68"/>
  <c r="P64" i="71"/>
  <c r="AA22" i="71"/>
  <c r="AB25" i="71"/>
  <c r="Q62" i="71"/>
  <c r="C28" i="71"/>
  <c r="X35" i="71"/>
  <c r="AA29" i="71"/>
  <c r="B25" i="71"/>
  <c r="X23" i="71"/>
  <c r="AB27" i="71"/>
  <c r="AB26" i="71"/>
  <c r="AB23" i="71"/>
  <c r="X30" i="71"/>
  <c r="X33" i="71"/>
  <c r="S65" i="71"/>
  <c r="B64" i="71"/>
  <c r="S69" i="71"/>
  <c r="B68" i="71"/>
  <c r="B67" i="71" s="1"/>
  <c r="U73" i="71"/>
  <c r="E72" i="71"/>
  <c r="E71" i="71" s="1"/>
  <c r="AJ12" i="43"/>
  <c r="AJ10" i="43"/>
  <c r="B21" i="71"/>
  <c r="X19" i="71"/>
  <c r="Y18" i="71"/>
  <c r="Z18" i="71" s="1"/>
  <c r="Y19" i="71"/>
  <c r="Z19" i="71" s="1"/>
  <c r="Y20" i="71"/>
  <c r="Z20" i="71" s="1"/>
  <c r="AA18" i="71"/>
  <c r="AA19" i="71"/>
  <c r="E19" i="71"/>
  <c r="E18" i="71" s="1"/>
  <c r="E17" i="71" s="1"/>
  <c r="Y15" i="71"/>
  <c r="Z15" i="71" s="1"/>
  <c r="Y14" i="71"/>
  <c r="Z14" i="71" s="1"/>
  <c r="AB6" i="71"/>
  <c r="E27" i="71"/>
  <c r="E28" i="71" s="1"/>
  <c r="E29" i="71" s="1"/>
  <c r="U29" i="71" s="1"/>
  <c r="AA26" i="71"/>
  <c r="AB31" i="71"/>
  <c r="Y6" i="71"/>
  <c r="Z6" i="71" s="1"/>
  <c r="AB20" i="71"/>
  <c r="AB8" i="71"/>
  <c r="X11" i="71"/>
  <c r="B28" i="71"/>
  <c r="B29" i="71" s="1"/>
  <c r="S29" i="71" s="1"/>
  <c r="AA6" i="71"/>
  <c r="AA7" i="71"/>
  <c r="AB18" i="71"/>
  <c r="AA12" i="71"/>
  <c r="AA11" i="71"/>
  <c r="AA9" i="71"/>
  <c r="AB14" i="71"/>
  <c r="AA10" i="71"/>
  <c r="AC10" i="43"/>
  <c r="AB12" i="71"/>
  <c r="AB9" i="71"/>
  <c r="AB11" i="71"/>
  <c r="X12" i="71"/>
  <c r="AB10" i="71"/>
  <c r="X9" i="71"/>
  <c r="AC32" i="39"/>
  <c r="W34" i="39"/>
  <c r="G8" i="1"/>
  <c r="C28" i="80"/>
  <c r="C28" i="79"/>
  <c r="C13" i="12"/>
  <c r="G7" i="1"/>
  <c r="J51" i="80"/>
  <c r="J51" i="79"/>
  <c r="J51" i="15"/>
  <c r="E17" i="43"/>
  <c r="O17" i="43"/>
  <c r="N17" i="43"/>
  <c r="H74" i="43"/>
  <c r="H70" i="43"/>
  <c r="H61" i="43"/>
  <c r="H59" i="43"/>
  <c r="H63" i="43"/>
  <c r="H65" i="43"/>
  <c r="F37" i="43"/>
  <c r="K17" i="43"/>
  <c r="C17" i="43"/>
  <c r="H17" i="43"/>
  <c r="F35" i="43"/>
  <c r="F39" i="43"/>
  <c r="H76" i="43"/>
  <c r="H72" i="43"/>
  <c r="H71" i="43"/>
  <c r="H84" i="43"/>
  <c r="H85" i="43"/>
  <c r="H87" i="43"/>
  <c r="H86" i="43"/>
  <c r="AC41" i="39"/>
  <c r="AA41" i="39"/>
  <c r="AB39" i="39"/>
  <c r="U41" i="39"/>
  <c r="W23" i="39"/>
  <c r="S21" i="39"/>
  <c r="U21" i="39"/>
  <c r="F92" i="39"/>
  <c r="G92" i="39" s="1"/>
  <c r="F19" i="39"/>
  <c r="H19" i="39"/>
  <c r="AB19" i="39" s="1"/>
  <c r="J19" i="39"/>
  <c r="AC19" i="39" s="1"/>
  <c r="F90" i="39"/>
  <c r="G90" i="39" s="1"/>
  <c r="F17" i="39"/>
  <c r="J17" i="39"/>
  <c r="H17" i="39"/>
  <c r="AB17" i="39" s="1"/>
  <c r="AA12" i="39"/>
  <c r="S9" i="39"/>
  <c r="AB8" i="39"/>
  <c r="P61" i="15"/>
  <c r="C92" i="9"/>
  <c r="C94" i="9"/>
  <c r="C5" i="11"/>
  <c r="F28" i="15"/>
  <c r="C28" i="15" s="1"/>
  <c r="F31" i="12"/>
  <c r="F54" i="9"/>
  <c r="M18" i="67"/>
  <c r="F30" i="68"/>
  <c r="F48" i="9"/>
  <c r="O52" i="9" s="1"/>
  <c r="C24" i="12"/>
  <c r="D68" i="9"/>
  <c r="M18" i="15"/>
  <c r="F32" i="15"/>
  <c r="F60" i="15" s="1"/>
  <c r="F30" i="69"/>
  <c r="F32" i="67"/>
  <c r="F60" i="67" s="1"/>
  <c r="F52" i="9"/>
  <c r="F28" i="67"/>
  <c r="C28" i="67" s="1"/>
  <c r="F30" i="11"/>
  <c r="C21" i="69"/>
  <c r="D22" i="67"/>
  <c r="I14" i="74"/>
  <c r="B8" i="74" s="1"/>
  <c r="D127" i="9"/>
  <c r="D13" i="52" s="1"/>
  <c r="D12" i="52"/>
  <c r="D10" i="52"/>
  <c r="D125" i="9"/>
  <c r="D11" i="52" s="1"/>
  <c r="H14" i="74"/>
  <c r="B7" i="74" s="1"/>
  <c r="D17" i="53"/>
  <c r="B36" i="72" s="1"/>
  <c r="B13" i="53"/>
  <c r="B29" i="72" s="1"/>
  <c r="Y5" i="71"/>
  <c r="Z5" i="71" s="1"/>
  <c r="X5" i="71"/>
  <c r="AA5" i="71"/>
  <c r="AB5" i="71"/>
  <c r="T9" i="1"/>
  <c r="L27" i="6"/>
  <c r="E7" i="12"/>
  <c r="K8" i="1"/>
  <c r="M8" i="1" s="1"/>
  <c r="I4" i="6"/>
  <c r="G3" i="43" s="1"/>
  <c r="B113" i="43" s="1"/>
  <c r="F20" i="6"/>
  <c r="E20" i="6" s="1"/>
  <c r="AZ557" i="3"/>
  <c r="AZ398" i="3"/>
  <c r="AZ404" i="3"/>
  <c r="AZ411" i="3"/>
  <c r="AZ414" i="3"/>
  <c r="AZ421" i="3"/>
  <c r="AZ423" i="3"/>
  <c r="AZ427" i="3"/>
  <c r="AZ430" i="3"/>
  <c r="E15" i="6"/>
  <c r="E60" i="40" s="1"/>
  <c r="AZ16" i="3"/>
  <c r="AZ444" i="3"/>
  <c r="AZ448" i="3"/>
  <c r="AZ452" i="3"/>
  <c r="AZ461" i="3"/>
  <c r="AZ463" i="3"/>
  <c r="AZ468" i="3"/>
  <c r="AZ470" i="3"/>
  <c r="AZ479" i="3"/>
  <c r="AZ385" i="3"/>
  <c r="AZ210" i="3"/>
  <c r="AZ225" i="3"/>
  <c r="AZ239" i="3"/>
  <c r="AZ255" i="3"/>
  <c r="AZ274" i="3"/>
  <c r="AZ298" i="3"/>
  <c r="AZ301" i="3"/>
  <c r="AZ125" i="3"/>
  <c r="BL15" i="3"/>
  <c r="BL5" i="3" s="1"/>
  <c r="AZ22" i="3"/>
  <c r="AZ54" i="3"/>
  <c r="AZ57" i="3"/>
  <c r="AZ70" i="3"/>
  <c r="AZ92" i="3"/>
  <c r="E64" i="39"/>
  <c r="E8" i="6"/>
  <c r="AZ14" i="3"/>
  <c r="C18" i="4"/>
  <c r="C4" i="52" s="1"/>
  <c r="B45" i="72" s="1"/>
  <c r="M19" i="9"/>
  <c r="C118" i="9" s="1"/>
  <c r="C14" i="74" s="1"/>
  <c r="B2" i="74" s="1"/>
  <c r="D8" i="74" s="1"/>
  <c r="E61" i="40"/>
  <c r="F101" i="43"/>
  <c r="H22" i="43"/>
  <c r="S2" i="43"/>
  <c r="Z7" i="43"/>
  <c r="S6" i="43"/>
  <c r="K101" i="43"/>
  <c r="L101" i="43"/>
  <c r="L106" i="43" s="1"/>
  <c r="AH11" i="43"/>
  <c r="AH13" i="43" s="1"/>
  <c r="AG11" i="43"/>
  <c r="AG13" i="43" s="1"/>
  <c r="S3" i="43"/>
  <c r="L19" i="9"/>
  <c r="D9" i="11"/>
  <c r="C9" i="11" s="1"/>
  <c r="D9" i="68"/>
  <c r="C9" i="68" s="1"/>
  <c r="F27" i="6"/>
  <c r="E51" i="40"/>
  <c r="E56" i="39"/>
  <c r="D9" i="69"/>
  <c r="C9" i="69" s="1"/>
  <c r="C36" i="69"/>
  <c r="O9" i="1"/>
  <c r="P9" i="1" s="1"/>
  <c r="O11" i="1"/>
  <c r="P11" i="1" s="1"/>
  <c r="O12" i="1"/>
  <c r="P12" i="1" s="1"/>
  <c r="O8" i="1"/>
  <c r="P8" i="1" s="1"/>
  <c r="C69" i="39"/>
  <c r="D67" i="39"/>
  <c r="D69" i="39" s="1"/>
  <c r="E67" i="39"/>
  <c r="AC21" i="39"/>
  <c r="AB23" i="39"/>
  <c r="AB15" i="39"/>
  <c r="AC15" i="39"/>
  <c r="S25" i="39"/>
  <c r="W39" i="39"/>
  <c r="W42" i="39"/>
  <c r="W14" i="39"/>
  <c r="S29" i="39"/>
  <c r="G17" i="43"/>
  <c r="C16" i="43" s="1"/>
  <c r="C5" i="43" s="1"/>
  <c r="E11" i="43"/>
  <c r="E9" i="43"/>
  <c r="E10" i="43"/>
  <c r="E8" i="43"/>
  <c r="C7" i="43"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X13" i="71"/>
  <c r="AB13" i="71"/>
  <c r="Y3" i="71"/>
  <c r="Z3" i="71" s="1"/>
  <c r="F13" i="71"/>
  <c r="F12" i="71" s="1"/>
  <c r="F11" i="71" s="1"/>
  <c r="F10" i="71" s="1"/>
  <c r="F9" i="71" s="1"/>
  <c r="F8" i="71" s="1"/>
  <c r="F7" i="71" s="1"/>
  <c r="F6" i="71" s="1"/>
  <c r="F5" i="71" s="1"/>
  <c r="AF3" i="71"/>
  <c r="P22" i="43" s="1"/>
  <c r="B10" i="70"/>
  <c r="Q71" i="15"/>
  <c r="K1" i="73"/>
  <c r="B20" i="31"/>
  <c r="B21" i="31" s="1"/>
  <c r="I1" i="73"/>
  <c r="B39" i="1" s="1"/>
  <c r="J20" i="67"/>
  <c r="B12" i="70"/>
  <c r="J57" i="67"/>
  <c r="J55" i="67" s="1"/>
  <c r="J58" i="67" s="1"/>
  <c r="Q50" i="67" s="1"/>
  <c r="L56" i="67"/>
  <c r="I54" i="67"/>
  <c r="F51" i="15"/>
  <c r="F69" i="67"/>
  <c r="F66" i="67"/>
  <c r="B11" i="70"/>
  <c r="N59" i="15"/>
  <c r="F64" i="15"/>
  <c r="F71" i="67"/>
  <c r="C27" i="15"/>
  <c r="B9" i="70"/>
  <c r="B13" i="70"/>
  <c r="M7" i="67"/>
  <c r="F50" i="67"/>
  <c r="F63" i="67"/>
  <c r="C62" i="67" s="1"/>
  <c r="C34" i="67"/>
  <c r="F64" i="67"/>
  <c r="F42" i="15"/>
  <c r="M23" i="67"/>
  <c r="F8" i="67"/>
  <c r="F9" i="15"/>
  <c r="C17" i="67"/>
  <c r="F40" i="15"/>
  <c r="M22" i="67"/>
  <c r="M6" i="67"/>
  <c r="M6" i="15"/>
  <c r="F9" i="67"/>
  <c r="C76" i="67"/>
  <c r="G1" i="73"/>
  <c r="F40" i="67"/>
  <c r="L48" i="15"/>
  <c r="M28" i="15"/>
  <c r="M29" i="67"/>
  <c r="M28" i="67"/>
  <c r="M26" i="15"/>
  <c r="M27" i="67"/>
  <c r="F26" i="67"/>
  <c r="M23" i="15"/>
  <c r="L47" i="67"/>
  <c r="F37" i="15"/>
  <c r="M8" i="15"/>
  <c r="M26" i="67"/>
  <c r="C14" i="67"/>
  <c r="M9" i="15"/>
  <c r="F37" i="67"/>
  <c r="F42" i="67"/>
  <c r="F38" i="15"/>
  <c r="M24" i="15"/>
  <c r="C16" i="67"/>
  <c r="C27" i="67" l="1"/>
  <c r="Q71" i="67"/>
  <c r="F65" i="67"/>
  <c r="C6" i="67"/>
  <c r="C32" i="67" s="1"/>
  <c r="F51" i="67"/>
  <c r="F68" i="15"/>
  <c r="F66" i="15"/>
  <c r="F65" i="15"/>
  <c r="J57" i="15"/>
  <c r="J55" i="15" s="1"/>
  <c r="J58" i="15" s="1"/>
  <c r="Q50" i="15" s="1"/>
  <c r="I54" i="15"/>
  <c r="L58" i="15"/>
  <c r="Q60" i="15" s="1"/>
  <c r="F70" i="67"/>
  <c r="L59" i="67"/>
  <c r="Q61" i="67" s="1"/>
  <c r="L58" i="67"/>
  <c r="Q60" i="67" s="1"/>
  <c r="N59" i="67"/>
  <c r="F68" i="67"/>
  <c r="E414" i="3"/>
  <c r="E411" i="3"/>
  <c r="E379" i="3"/>
  <c r="E329" i="3"/>
  <c r="E205" i="3"/>
  <c r="AR6" i="3"/>
  <c r="E380" i="3"/>
  <c r="E156" i="3"/>
  <c r="E122" i="3"/>
  <c r="E212" i="3"/>
  <c r="E141" i="3"/>
  <c r="AD6" i="3"/>
  <c r="E552" i="3"/>
  <c r="E464" i="3"/>
  <c r="E527" i="3"/>
  <c r="E438" i="3"/>
  <c r="E457" i="3"/>
  <c r="E288" i="3"/>
  <c r="E562" i="3"/>
  <c r="W6" i="3"/>
  <c r="E571" i="3"/>
  <c r="E537" i="3"/>
  <c r="E450" i="3"/>
  <c r="E471" i="3"/>
  <c r="E539" i="3"/>
  <c r="E165" i="3"/>
  <c r="E506" i="3"/>
  <c r="E298" i="3"/>
  <c r="E188" i="3"/>
  <c r="AA6" i="3"/>
  <c r="E280" i="3"/>
  <c r="E311" i="3"/>
  <c r="E570" i="3"/>
  <c r="AB6" i="3"/>
  <c r="E335" i="3"/>
  <c r="E189" i="3"/>
  <c r="E134" i="3"/>
  <c r="E91" i="3"/>
  <c r="E180" i="3"/>
  <c r="E85" i="3"/>
  <c r="E238" i="3"/>
  <c r="E116" i="3"/>
  <c r="E105" i="3"/>
  <c r="E393" i="3"/>
  <c r="E493" i="3"/>
  <c r="E564" i="3"/>
  <c r="E543" i="3"/>
  <c r="E427" i="3"/>
  <c r="E486" i="3"/>
  <c r="E69" i="3"/>
  <c r="E278" i="3"/>
  <c r="E563" i="3"/>
  <c r="E172" i="3"/>
  <c r="E445" i="3"/>
  <c r="E535" i="3"/>
  <c r="E509" i="3"/>
  <c r="E579" i="3"/>
  <c r="E431" i="3"/>
  <c r="E247" i="3"/>
  <c r="E201" i="3"/>
  <c r="E353" i="3"/>
  <c r="E495" i="3"/>
  <c r="AN6" i="3"/>
  <c r="E586" i="3"/>
  <c r="E402" i="3"/>
  <c r="E350" i="3"/>
  <c r="E303" i="3"/>
  <c r="E301" i="3"/>
  <c r="E53" i="3"/>
  <c r="E319" i="3"/>
  <c r="E501" i="3"/>
  <c r="E153" i="3"/>
  <c r="E426" i="3"/>
  <c r="E328" i="3"/>
  <c r="E107" i="3"/>
  <c r="E561" i="3"/>
  <c r="E236" i="3"/>
  <c r="E286" i="3"/>
  <c r="E502" i="3"/>
  <c r="E408" i="3"/>
  <c r="E556" i="3"/>
  <c r="E494" i="3"/>
  <c r="E567" i="3"/>
  <c r="E159" i="3"/>
  <c r="E246" i="3"/>
  <c r="E551" i="3"/>
  <c r="E294" i="3"/>
  <c r="E61" i="3"/>
  <c r="E45" i="3"/>
  <c r="E193" i="3"/>
  <c r="E532" i="3"/>
  <c r="E529" i="3"/>
  <c r="E237" i="3"/>
  <c r="E213" i="3"/>
  <c r="O6" i="3"/>
  <c r="E574" i="3"/>
  <c r="E97" i="3"/>
  <c r="E511" i="3"/>
  <c r="E434" i="3"/>
  <c r="E262" i="3"/>
  <c r="E553" i="3"/>
  <c r="U6" i="3"/>
  <c r="E145" i="3"/>
  <c r="E510" i="3"/>
  <c r="E270" i="3"/>
  <c r="E538" i="3"/>
  <c r="E216" i="3"/>
  <c r="E148" i="3"/>
  <c r="E149" i="3"/>
  <c r="E167" i="3"/>
  <c r="E312" i="3"/>
  <c r="E542" i="3"/>
  <c r="E487" i="3"/>
  <c r="E406" i="3"/>
  <c r="E424" i="3"/>
  <c r="E465" i="3"/>
  <c r="E344" i="3"/>
  <c r="E587" i="3"/>
  <c r="AE6" i="3"/>
  <c r="E577" i="3"/>
  <c r="E429" i="3"/>
  <c r="E496" i="3"/>
  <c r="S6" i="3"/>
  <c r="E338" i="3"/>
  <c r="E191" i="3"/>
  <c r="E181" i="3"/>
  <c r="E347" i="3"/>
  <c r="E399" i="3"/>
  <c r="E124" i="3"/>
  <c r="E514" i="3"/>
  <c r="M6" i="3"/>
  <c r="E387" i="3"/>
  <c r="E215" i="3"/>
  <c r="E130" i="3"/>
  <c r="E221" i="3"/>
  <c r="E140" i="3"/>
  <c r="E223" i="3"/>
  <c r="E197" i="3"/>
  <c r="E173" i="3"/>
  <c r="E369" i="3"/>
  <c r="E525" i="3"/>
  <c r="E534" i="3"/>
  <c r="T6" i="3"/>
  <c r="E405" i="3"/>
  <c r="E456" i="3"/>
  <c r="E469" i="3"/>
  <c r="E114" i="3"/>
  <c r="E415" i="3"/>
  <c r="E395" i="3"/>
  <c r="E260" i="3"/>
  <c r="E550" i="3"/>
  <c r="E239" i="3"/>
  <c r="E516" i="3"/>
  <c r="E569" i="3"/>
  <c r="E396" i="3"/>
  <c r="E229" i="3"/>
  <c r="E151" i="3"/>
  <c r="E385" i="3"/>
  <c r="E518" i="3"/>
  <c r="AI6" i="3"/>
  <c r="E578" i="3"/>
  <c r="E423" i="3"/>
  <c r="E263" i="3"/>
  <c r="E245" i="3"/>
  <c r="E175" i="3"/>
  <c r="E530" i="3"/>
  <c r="E305" i="3"/>
  <c r="E508" i="3"/>
  <c r="E368" i="3"/>
  <c r="E244" i="3"/>
  <c r="E196" i="3"/>
  <c r="E217" i="3"/>
  <c r="E526" i="3"/>
  <c r="E268" i="3"/>
  <c r="E322" i="3"/>
  <c r="AJ6" i="3"/>
  <c r="AP6" i="3"/>
  <c r="E515" i="3"/>
  <c r="E231" i="3"/>
  <c r="E253" i="3"/>
  <c r="E466" i="3"/>
  <c r="E360" i="3"/>
  <c r="E13" i="3"/>
  <c r="E470" i="3"/>
  <c r="E418" i="3"/>
  <c r="E290" i="3"/>
  <c r="E313" i="3"/>
  <c r="E458" i="3"/>
  <c r="E304" i="3"/>
  <c r="E17" i="3"/>
  <c r="E285" i="3"/>
  <c r="E16" i="3"/>
  <c r="E296" i="3"/>
  <c r="E366" i="3"/>
  <c r="N6" i="3"/>
  <c r="E170" i="3"/>
  <c r="E585" i="3"/>
  <c r="E271" i="3"/>
  <c r="E352" i="3"/>
  <c r="E533" i="3"/>
  <c r="E439" i="3"/>
  <c r="E136" i="3"/>
  <c r="E269" i="3"/>
  <c r="E77" i="3"/>
  <c r="E199" i="3"/>
  <c r="E575" i="3"/>
  <c r="R6" i="3"/>
  <c r="E442" i="3"/>
  <c r="E507" i="3"/>
  <c r="E422" i="3"/>
  <c r="E440" i="3"/>
  <c r="E490" i="3"/>
  <c r="E376" i="3"/>
  <c r="AH6" i="3"/>
  <c r="J6" i="3"/>
  <c r="E498" i="3"/>
  <c r="E419" i="3"/>
  <c r="E483" i="3"/>
  <c r="E401" i="3"/>
  <c r="E227" i="3"/>
  <c r="E523" i="3"/>
  <c r="E321" i="3"/>
  <c r="E99" i="3"/>
  <c r="E157" i="3"/>
  <c r="E583" i="3"/>
  <c r="E336" i="3"/>
  <c r="E293" i="3"/>
  <c r="E559" i="3"/>
  <c r="V6" i="3"/>
  <c r="E320" i="3"/>
  <c r="E230" i="3"/>
  <c r="E185" i="3"/>
  <c r="E135" i="3"/>
  <c r="E161" i="3"/>
  <c r="E120" i="3"/>
  <c r="E277" i="3"/>
  <c r="E177" i="3"/>
  <c r="E133" i="3"/>
  <c r="E330" i="3"/>
  <c r="K6" i="3"/>
  <c r="Q6" i="3"/>
  <c r="E560" i="3"/>
  <c r="E472" i="3"/>
  <c r="E481" i="3"/>
  <c r="E261" i="3"/>
  <c r="E528" i="3"/>
  <c r="E183" i="3"/>
  <c r="E361" i="3"/>
  <c r="E503" i="3"/>
  <c r="E388" i="3"/>
  <c r="E555" i="3"/>
  <c r="E410" i="3"/>
  <c r="E337" i="3"/>
  <c r="E143" i="3"/>
  <c r="E397" i="3"/>
  <c r="E568" i="3"/>
  <c r="I6" i="3"/>
  <c r="E536" i="3"/>
  <c r="E549" i="3"/>
  <c r="E545" i="3"/>
  <c r="E128" i="3"/>
  <c r="E89" i="3"/>
  <c r="E499" i="3"/>
  <c r="E512" i="3"/>
  <c r="E451" i="3"/>
  <c r="E497" i="3"/>
  <c r="E452" i="3"/>
  <c r="E390" i="3"/>
  <c r="E228" i="3"/>
  <c r="X6" i="3"/>
  <c r="E358" i="3"/>
  <c r="E407" i="3"/>
  <c r="E169" i="3"/>
  <c r="E117" i="3"/>
  <c r="E224" i="3"/>
  <c r="E519" i="3"/>
  <c r="E573" i="3"/>
  <c r="E474" i="3"/>
  <c r="E565" i="3"/>
  <c r="E302" i="3"/>
  <c r="E359" i="3"/>
  <c r="E314" i="3"/>
  <c r="AK6" i="3"/>
  <c r="E306" i="3"/>
  <c r="E125" i="3"/>
  <c r="E282" i="3"/>
  <c r="E382" i="3"/>
  <c r="E254" i="3"/>
  <c r="E343" i="3"/>
  <c r="E468" i="3"/>
  <c r="E461" i="3"/>
  <c r="E437" i="3"/>
  <c r="E475" i="3"/>
  <c r="E453" i="3"/>
  <c r="E421" i="3"/>
  <c r="B20" i="71"/>
  <c r="B19" i="71" s="1"/>
  <c r="B18" i="71" s="1"/>
  <c r="B17" i="71" s="1"/>
  <c r="S21" i="71"/>
  <c r="W28" i="33"/>
  <c r="AC28" i="33"/>
  <c r="Y11" i="43"/>
  <c r="Y13" i="43" s="1"/>
  <c r="Z11" i="43"/>
  <c r="Z13" i="43" s="1"/>
  <c r="I101" i="43"/>
  <c r="G101" i="43"/>
  <c r="S7" i="43"/>
  <c r="AE11" i="43"/>
  <c r="AE13" i="43" s="1"/>
  <c r="AF11" i="43"/>
  <c r="AF13" i="43" s="1"/>
  <c r="M101" i="43"/>
  <c r="C101" i="43"/>
  <c r="E13" i="6"/>
  <c r="E16" i="6" s="1"/>
  <c r="C29" i="71"/>
  <c r="D28" i="71"/>
  <c r="D68" i="71"/>
  <c r="C67" i="71"/>
  <c r="D67" i="71" s="1"/>
  <c r="AZ69" i="3"/>
  <c r="AZ146" i="3"/>
  <c r="AZ282" i="3"/>
  <c r="AZ249" i="3"/>
  <c r="AZ214" i="3"/>
  <c r="AZ466" i="3"/>
  <c r="AZ487" i="3"/>
  <c r="AZ446" i="3"/>
  <c r="AA25" i="37"/>
  <c r="S25" i="37"/>
  <c r="AA44" i="39"/>
  <c r="S44" i="39"/>
  <c r="S27" i="37"/>
  <c r="AA27" i="37"/>
  <c r="D121" i="9"/>
  <c r="D7" i="52" s="1"/>
  <c r="D6" i="52"/>
  <c r="W37" i="39"/>
  <c r="AC37" i="39"/>
  <c r="U27" i="39"/>
  <c r="AB27" i="39"/>
  <c r="AB38" i="39"/>
  <c r="U38" i="39"/>
  <c r="S35" i="39"/>
  <c r="AA35" i="39"/>
  <c r="AC30" i="21"/>
  <c r="W30" i="21"/>
  <c r="AB39" i="40"/>
  <c r="U39" i="40"/>
  <c r="AC38" i="40"/>
  <c r="W38" i="40"/>
  <c r="W38" i="39"/>
  <c r="AC38" i="39"/>
  <c r="L107" i="43"/>
  <c r="J6" i="67"/>
  <c r="J18" i="67" s="1"/>
  <c r="L103" i="43"/>
  <c r="J22" i="43"/>
  <c r="AC11" i="43"/>
  <c r="AC13" i="43" s="1"/>
  <c r="AD11" i="43"/>
  <c r="AD13" i="43" s="1"/>
  <c r="D101" i="43"/>
  <c r="N101" i="43"/>
  <c r="N106" i="43" s="1"/>
  <c r="S4" i="43"/>
  <c r="AI11" i="43"/>
  <c r="AI13" i="43" s="1"/>
  <c r="AJ11" i="43"/>
  <c r="AJ13" i="43" s="1"/>
  <c r="H101" i="43"/>
  <c r="H105" i="43" s="1"/>
  <c r="E22" i="43"/>
  <c r="E21" i="3"/>
  <c r="BA5" i="3"/>
  <c r="K7" i="1"/>
  <c r="H16" i="1" s="1"/>
  <c r="D7" i="12"/>
  <c r="W19" i="39"/>
  <c r="B63" i="71"/>
  <c r="N64" i="71"/>
  <c r="S25" i="71"/>
  <c r="B24" i="71"/>
  <c r="B23" i="71" s="1"/>
  <c r="D84" i="71"/>
  <c r="C83" i="71"/>
  <c r="D83" i="71" s="1"/>
  <c r="T37" i="71"/>
  <c r="D37" i="71"/>
  <c r="T49" i="71"/>
  <c r="D49" i="71"/>
  <c r="AZ227" i="3"/>
  <c r="AZ474" i="3"/>
  <c r="AZ402" i="3"/>
  <c r="K6" i="1"/>
  <c r="G16" i="1" s="1"/>
  <c r="C7" i="12"/>
  <c r="AC39" i="40"/>
  <c r="W39" i="40"/>
  <c r="AB38" i="40"/>
  <c r="U38" i="40"/>
  <c r="U25" i="37"/>
  <c r="AB25" i="37"/>
  <c r="AB44" i="39"/>
  <c r="U44" i="39"/>
  <c r="U27" i="37"/>
  <c r="AB27" i="37"/>
  <c r="AB42" i="39"/>
  <c r="U42" i="39"/>
  <c r="AA27" i="39"/>
  <c r="S27" i="39"/>
  <c r="S9" i="35"/>
  <c r="AA9" i="35"/>
  <c r="AA38" i="39"/>
  <c r="S38" i="39"/>
  <c r="AC34" i="36"/>
  <c r="W34" i="36"/>
  <c r="E11" i="6"/>
  <c r="E14" i="6"/>
  <c r="E10" i="6"/>
  <c r="AA30" i="21"/>
  <c r="S30" i="21"/>
  <c r="U9" i="34"/>
  <c r="AB9" i="34"/>
  <c r="W36" i="35"/>
  <c r="AC36" i="35"/>
  <c r="AA34" i="36"/>
  <c r="S34" i="36"/>
  <c r="C15" i="71"/>
  <c r="D16" i="71"/>
  <c r="F29" i="6"/>
  <c r="E29" i="6" s="1"/>
  <c r="K15" i="1" s="1"/>
  <c r="AB35" i="39"/>
  <c r="U35" i="39"/>
  <c r="F28" i="6"/>
  <c r="C23" i="43"/>
  <c r="C21" i="43" s="1"/>
  <c r="S5" i="43"/>
  <c r="G22" i="43"/>
  <c r="D22" i="43" s="1"/>
  <c r="J101" i="43"/>
  <c r="J103" i="43" s="1"/>
  <c r="F22" i="43"/>
  <c r="AA11" i="43"/>
  <c r="AA13" i="43" s="1"/>
  <c r="AB11" i="43"/>
  <c r="AB13" i="43" s="1"/>
  <c r="E101" i="43"/>
  <c r="E104" i="43" s="1"/>
  <c r="N104" i="46"/>
  <c r="E16" i="71"/>
  <c r="E15" i="71" s="1"/>
  <c r="E14" i="71" s="1"/>
  <c r="E13" i="71" s="1"/>
  <c r="V17" i="71"/>
  <c r="AZ278" i="3"/>
  <c r="D40" i="71"/>
  <c r="C41" i="71"/>
  <c r="AZ24" i="3"/>
  <c r="AZ205" i="3"/>
  <c r="AZ258" i="3"/>
  <c r="AZ406" i="3"/>
  <c r="AZ333" i="3"/>
  <c r="AZ491" i="3"/>
  <c r="AZ459" i="3"/>
  <c r="AA38" i="40"/>
  <c r="S38" i="40"/>
  <c r="W9" i="34"/>
  <c r="AC9" i="34"/>
  <c r="W32" i="36"/>
  <c r="AC32" i="36"/>
  <c r="AB36" i="35"/>
  <c r="U36" i="35"/>
  <c r="AZ583" i="3"/>
  <c r="AA37" i="39"/>
  <c r="S37" i="39"/>
  <c r="AC27" i="39"/>
  <c r="W27" i="39"/>
  <c r="AB34" i="36"/>
  <c r="U34" i="36"/>
  <c r="AC35" i="39"/>
  <c r="W35" i="39"/>
  <c r="U30" i="21"/>
  <c r="AB30" i="21"/>
  <c r="U19" i="39"/>
  <c r="AA19" i="39"/>
  <c r="S19" i="39"/>
  <c r="AA17" i="39"/>
  <c r="S17" i="39"/>
  <c r="U17" i="39"/>
  <c r="AC17" i="39"/>
  <c r="W17" i="39"/>
  <c r="D7" i="74"/>
  <c r="F11" i="80"/>
  <c r="M11" i="80"/>
  <c r="F11" i="79"/>
  <c r="M11" i="79"/>
  <c r="F48" i="68"/>
  <c r="C48" i="68"/>
  <c r="C30" i="68"/>
  <c r="C48" i="11"/>
  <c r="C30" i="11"/>
  <c r="F48" i="69"/>
  <c r="C30" i="69"/>
  <c r="C48" i="69"/>
  <c r="E392" i="3"/>
  <c r="E43" i="3"/>
  <c r="E331" i="3"/>
  <c r="E219" i="3"/>
  <c r="E455" i="3"/>
  <c r="E257" i="3"/>
  <c r="AT6" i="3"/>
  <c r="E187" i="3"/>
  <c r="E333" i="3"/>
  <c r="E52" i="3"/>
  <c r="E339" i="3"/>
  <c r="E194" i="3"/>
  <c r="E38" i="3"/>
  <c r="E473" i="3"/>
  <c r="E14" i="3"/>
  <c r="E168" i="3"/>
  <c r="E558" i="3"/>
  <c r="E384" i="3"/>
  <c r="E210" i="3"/>
  <c r="E39" i="3"/>
  <c r="E252" i="3"/>
  <c r="E432" i="3"/>
  <c r="E84" i="3"/>
  <c r="AQ6" i="3"/>
  <c r="E325" i="3"/>
  <c r="E299" i="3"/>
  <c r="E234" i="3"/>
  <c r="E137" i="3"/>
  <c r="E100" i="3"/>
  <c r="E79" i="3"/>
  <c r="E15" i="3"/>
  <c r="E409" i="3"/>
  <c r="E60" i="3"/>
  <c r="E357" i="3"/>
  <c r="E208" i="3"/>
  <c r="E54" i="3"/>
  <c r="E444" i="3"/>
  <c r="P6" i="3"/>
  <c r="AM6" i="3"/>
  <c r="E317" i="3"/>
  <c r="E291" i="3"/>
  <c r="E240" i="3"/>
  <c r="E57" i="3"/>
  <c r="E491" i="3"/>
  <c r="E430" i="3"/>
  <c r="E108" i="3"/>
  <c r="E484" i="3"/>
  <c r="E68" i="3"/>
  <c r="E35" i="3"/>
  <c r="E522" i="3"/>
  <c r="E342" i="3"/>
  <c r="E383" i="3"/>
  <c r="E324" i="3"/>
  <c r="E235" i="3"/>
  <c r="E275" i="3"/>
  <c r="E220" i="3"/>
  <c r="E174" i="3"/>
  <c r="E190" i="3"/>
  <c r="E129" i="3"/>
  <c r="E78" i="3"/>
  <c r="E96" i="3"/>
  <c r="E18" i="3"/>
  <c r="E412" i="3"/>
  <c r="E482" i="3"/>
  <c r="E428" i="3"/>
  <c r="E488" i="3"/>
  <c r="E94" i="3"/>
  <c r="E31" i="3"/>
  <c r="E318" i="3"/>
  <c r="E351" i="3"/>
  <c r="E279" i="3"/>
  <c r="E150" i="3"/>
  <c r="E111" i="3"/>
  <c r="E72" i="3"/>
  <c r="E433" i="3"/>
  <c r="E581" i="3"/>
  <c r="E443" i="3"/>
  <c r="Z6" i="3"/>
  <c r="E30" i="3"/>
  <c r="E572" i="3"/>
  <c r="E334" i="3"/>
  <c r="E377" i="3"/>
  <c r="E316" i="3"/>
  <c r="E273" i="3"/>
  <c r="E295" i="3"/>
  <c r="E155" i="3"/>
  <c r="E131" i="3"/>
  <c r="E90" i="3"/>
  <c r="E436" i="3"/>
  <c r="E517" i="3"/>
  <c r="E255" i="3"/>
  <c r="E448" i="3"/>
  <c r="E546" i="3"/>
  <c r="E242" i="3"/>
  <c r="E109" i="3"/>
  <c r="E200" i="3"/>
  <c r="E184" i="3"/>
  <c r="E264" i="3"/>
  <c r="E75" i="3"/>
  <c r="E32" i="3"/>
  <c r="E93" i="3"/>
  <c r="E74" i="3"/>
  <c r="E580" i="3"/>
  <c r="E362" i="3"/>
  <c r="E394" i="3"/>
  <c r="E315" i="3"/>
  <c r="E274" i="3"/>
  <c r="E214" i="3"/>
  <c r="E256" i="3"/>
  <c r="E171" i="3"/>
  <c r="E203" i="3"/>
  <c r="E146" i="3"/>
  <c r="E73" i="3"/>
  <c r="E106" i="3"/>
  <c r="E55" i="3"/>
  <c r="E454" i="3"/>
  <c r="E489" i="3"/>
  <c r="E531" i="3"/>
  <c r="E557" i="3"/>
  <c r="E345" i="3"/>
  <c r="E400" i="3"/>
  <c r="E478" i="3"/>
  <c r="E204" i="3"/>
  <c r="E58" i="3"/>
  <c r="E544" i="3"/>
  <c r="E504" i="3"/>
  <c r="E389" i="3"/>
  <c r="E375" i="3"/>
  <c r="E349" i="3"/>
  <c r="E378" i="3"/>
  <c r="E363" i="3"/>
  <c r="E348" i="3"/>
  <c r="E292" i="3"/>
  <c r="E259" i="3"/>
  <c r="E241" i="3"/>
  <c r="E297" i="3"/>
  <c r="E258" i="3"/>
  <c r="E192" i="3"/>
  <c r="E132" i="3"/>
  <c r="E152" i="3"/>
  <c r="E95" i="3"/>
  <c r="E37" i="3"/>
  <c r="E56" i="3"/>
  <c r="E479" i="3"/>
  <c r="E417" i="3"/>
  <c r="E435" i="3"/>
  <c r="E554" i="3"/>
  <c r="I3" i="6"/>
  <c r="E449" i="3"/>
  <c r="E541" i="3"/>
  <c r="E576" i="3"/>
  <c r="E547" i="3"/>
  <c r="E40" i="3"/>
  <c r="E119" i="3"/>
  <c r="E276" i="3"/>
  <c r="L6" i="3"/>
  <c r="E480" i="3"/>
  <c r="E46" i="3"/>
  <c r="E371" i="3"/>
  <c r="E33" i="3"/>
  <c r="E355" i="3"/>
  <c r="E81" i="3"/>
  <c r="E309" i="3"/>
  <c r="E272" i="3"/>
  <c r="E211" i="3"/>
  <c r="E186" i="3"/>
  <c r="E166" i="3"/>
  <c r="E126" i="3"/>
  <c r="E182" i="3"/>
  <c r="E162" i="3"/>
  <c r="E121" i="3"/>
  <c r="E92" i="3"/>
  <c r="E70" i="3"/>
  <c r="E27" i="3"/>
  <c r="E88" i="3"/>
  <c r="E71" i="3"/>
  <c r="E28" i="3"/>
  <c r="E447" i="3"/>
  <c r="E404" i="3"/>
  <c r="E520" i="3"/>
  <c r="E460" i="3"/>
  <c r="E413" i="3"/>
  <c r="E582" i="3"/>
  <c r="E500" i="3"/>
  <c r="E566" i="3"/>
  <c r="E374" i="3"/>
  <c r="E459" i="3"/>
  <c r="E416" i="3"/>
  <c r="E398" i="3"/>
  <c r="E485" i="3"/>
  <c r="AG6" i="3"/>
  <c r="E164" i="3"/>
  <c r="E207" i="3"/>
  <c r="E548" i="3"/>
  <c r="E367" i="3"/>
  <c r="E403" i="3"/>
  <c r="E463" i="3"/>
  <c r="E25" i="3"/>
  <c r="E178" i="3"/>
  <c r="E202" i="3"/>
  <c r="E226" i="3"/>
  <c r="E346" i="3"/>
  <c r="E372" i="3"/>
  <c r="E44" i="3"/>
  <c r="E29" i="3"/>
  <c r="E441" i="3"/>
  <c r="E467" i="3"/>
  <c r="E160" i="3"/>
  <c r="E249" i="3"/>
  <c r="E492" i="3"/>
  <c r="E67" i="3"/>
  <c r="E144" i="3"/>
  <c r="E233" i="3"/>
  <c r="E381" i="3"/>
  <c r="E63" i="3"/>
  <c r="E118" i="3"/>
  <c r="E283" i="3"/>
  <c r="E513" i="3"/>
  <c r="E425" i="3"/>
  <c r="E64" i="3"/>
  <c r="E103" i="3"/>
  <c r="E142" i="3"/>
  <c r="E267" i="3"/>
  <c r="E300" i="3"/>
  <c r="E310" i="3"/>
  <c r="E23" i="3"/>
  <c r="E24" i="3"/>
  <c r="E48" i="3"/>
  <c r="E87" i="3"/>
  <c r="E127" i="3"/>
  <c r="E250" i="3"/>
  <c r="E284" i="3"/>
  <c r="E341" i="3"/>
  <c r="Y6" i="3"/>
  <c r="H6" i="3" s="1"/>
  <c r="E51" i="3"/>
  <c r="E19" i="3"/>
  <c r="E154" i="3"/>
  <c r="E179" i="3"/>
  <c r="E222" i="3"/>
  <c r="E323" i="3"/>
  <c r="E373" i="3"/>
  <c r="E82" i="3"/>
  <c r="AZ15" i="3"/>
  <c r="E327" i="3"/>
  <c r="E505" i="3"/>
  <c r="E476" i="3"/>
  <c r="E26" i="3"/>
  <c r="E41" i="3"/>
  <c r="E198" i="3"/>
  <c r="E225" i="3"/>
  <c r="E243" i="3"/>
  <c r="E391" i="3"/>
  <c r="AL6" i="3"/>
  <c r="E76" i="3"/>
  <c r="E59" i="3"/>
  <c r="E462" i="3"/>
  <c r="E446" i="3"/>
  <c r="E98" i="3"/>
  <c r="E138" i="3"/>
  <c r="E163" i="3"/>
  <c r="E209" i="3"/>
  <c r="E307" i="3"/>
  <c r="E354" i="3"/>
  <c r="E66" i="3"/>
  <c r="E36" i="3"/>
  <c r="E112" i="3"/>
  <c r="E123" i="3"/>
  <c r="E147" i="3"/>
  <c r="E289" i="3"/>
  <c r="E340" i="3"/>
  <c r="E364" i="3"/>
  <c r="E50" i="3"/>
  <c r="E20" i="3"/>
  <c r="E62" i="3"/>
  <c r="E176" i="3"/>
  <c r="E218" i="3"/>
  <c r="E265" i="3"/>
  <c r="E365" i="3"/>
  <c r="AO6" i="3"/>
  <c r="E477" i="3"/>
  <c r="AS6" i="3"/>
  <c r="E420" i="3"/>
  <c r="E104" i="3"/>
  <c r="E115" i="3"/>
  <c r="E139" i="3"/>
  <c r="E281" i="3"/>
  <c r="E332" i="3"/>
  <c r="E356" i="3"/>
  <c r="E42" i="3"/>
  <c r="E110" i="3"/>
  <c r="E540" i="3"/>
  <c r="E521" i="3"/>
  <c r="E47" i="3"/>
  <c r="E65" i="3"/>
  <c r="E195" i="3"/>
  <c r="E248" i="3"/>
  <c r="E266" i="3"/>
  <c r="E386" i="3"/>
  <c r="E584" i="3"/>
  <c r="E86" i="3"/>
  <c r="E34" i="3"/>
  <c r="E49" i="3"/>
  <c r="E206" i="3"/>
  <c r="E232" i="3"/>
  <c r="E251" i="3"/>
  <c r="E370" i="3"/>
  <c r="AF6" i="3"/>
  <c r="E102" i="3"/>
  <c r="E80" i="3"/>
  <c r="E113" i="3"/>
  <c r="E158" i="3"/>
  <c r="E287" i="3"/>
  <c r="E308" i="3"/>
  <c r="E326" i="3"/>
  <c r="E22" i="3"/>
  <c r="E83" i="3"/>
  <c r="E101" i="3"/>
  <c r="E524" i="3"/>
  <c r="H109" i="43"/>
  <c r="H107" i="43"/>
  <c r="E27" i="6"/>
  <c r="I109" i="43"/>
  <c r="I102" i="43"/>
  <c r="I106" i="43"/>
  <c r="I103" i="43"/>
  <c r="I104" i="43"/>
  <c r="I107" i="43"/>
  <c r="I105" i="43"/>
  <c r="L109" i="43"/>
  <c r="L102" i="43"/>
  <c r="L104" i="43"/>
  <c r="L105" i="43"/>
  <c r="G105" i="43"/>
  <c r="G103" i="43"/>
  <c r="G106" i="43"/>
  <c r="G109" i="43"/>
  <c r="G102" i="43"/>
  <c r="G107" i="43"/>
  <c r="G104" i="43"/>
  <c r="K103" i="43"/>
  <c r="K107" i="43"/>
  <c r="K104" i="43"/>
  <c r="K105" i="43"/>
  <c r="K109" i="43"/>
  <c r="K102" i="43"/>
  <c r="K106" i="43"/>
  <c r="M109" i="43"/>
  <c r="M102" i="43"/>
  <c r="M106" i="43"/>
  <c r="M103" i="43"/>
  <c r="M104" i="43"/>
  <c r="M107" i="43"/>
  <c r="M105" i="43"/>
  <c r="C104" i="43"/>
  <c r="C106" i="43"/>
  <c r="C105" i="43"/>
  <c r="C107" i="43"/>
  <c r="C103" i="43"/>
  <c r="C102" i="43"/>
  <c r="C109" i="43"/>
  <c r="F104" i="43"/>
  <c r="F107" i="43"/>
  <c r="F106" i="43"/>
  <c r="F105" i="43"/>
  <c r="F102" i="43"/>
  <c r="F103" i="43"/>
  <c r="F109" i="43"/>
  <c r="D109" i="43"/>
  <c r="D103" i="43"/>
  <c r="D104" i="43"/>
  <c r="D107" i="43"/>
  <c r="D105" i="43"/>
  <c r="D106" i="43"/>
  <c r="D102" i="43"/>
  <c r="J104" i="43"/>
  <c r="J107" i="43"/>
  <c r="N103" i="43"/>
  <c r="N107" i="43"/>
  <c r="E103" i="43"/>
  <c r="E109" i="43"/>
  <c r="B115" i="43"/>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57" i="40"/>
  <c r="E61" i="39"/>
  <c r="F67" i="39"/>
  <c r="E69" i="39"/>
  <c r="D5" i="43"/>
  <c r="C39" i="43" s="1"/>
  <c r="T11" i="43"/>
  <c r="V11" i="43" s="1"/>
  <c r="T12" i="43"/>
  <c r="V12" i="43" s="1"/>
  <c r="T9" i="43"/>
  <c r="V9" i="43" s="1"/>
  <c r="T4" i="43"/>
  <c r="V4" i="43" s="1"/>
  <c r="T10" i="43"/>
  <c r="V10" i="43" s="1"/>
  <c r="T13" i="43"/>
  <c r="V13" i="43" s="1"/>
  <c r="T5" i="43"/>
  <c r="V5" i="43" s="1"/>
  <c r="T14" i="43"/>
  <c r="V14" i="43" s="1"/>
  <c r="T6" i="43"/>
  <c r="V6" i="43" s="1"/>
  <c r="T2" i="43"/>
  <c r="V2" i="43" s="1"/>
  <c r="T3" i="43"/>
  <c r="V3" i="43" s="1"/>
  <c r="T8" i="43"/>
  <c r="V8" i="43" s="1"/>
  <c r="T16" i="43"/>
  <c r="V16" i="43" s="1"/>
  <c r="T7" i="43"/>
  <c r="V7" i="43" s="1"/>
  <c r="C29" i="43"/>
  <c r="C30" i="43" s="1"/>
  <c r="E30" i="43" s="1"/>
  <c r="T15" i="43"/>
  <c r="V15" i="43" s="1"/>
  <c r="F59" i="67"/>
  <c r="H7" i="37"/>
  <c r="AB7" i="37" s="1"/>
  <c r="T42" i="37" s="1"/>
  <c r="G42" i="37" s="1"/>
  <c r="B40" i="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C49" i="67"/>
  <c r="P25" i="43"/>
  <c r="P23" i="43"/>
  <c r="B70" i="39" s="1"/>
  <c r="C15" i="67"/>
  <c r="C18" i="67"/>
  <c r="M28" i="43"/>
  <c r="N28" i="43"/>
  <c r="O28" i="43"/>
  <c r="P28" i="43"/>
  <c r="M11" i="67"/>
  <c r="J10" i="67" s="1"/>
  <c r="F11" i="15"/>
  <c r="M11" i="15"/>
  <c r="F11" i="67"/>
  <c r="Q73" i="15"/>
  <c r="M6" i="79"/>
  <c r="M28" i="79"/>
  <c r="F38" i="79"/>
  <c r="F38" i="80"/>
  <c r="F16" i="80"/>
  <c r="F7" i="79"/>
  <c r="M23" i="79"/>
  <c r="L48" i="79"/>
  <c r="J15" i="80"/>
  <c r="F16" i="79"/>
  <c r="C76" i="80"/>
  <c r="M8" i="80"/>
  <c r="F42" i="79"/>
  <c r="M26" i="79"/>
  <c r="F36" i="80"/>
  <c r="M24" i="79"/>
  <c r="F13" i="80"/>
  <c r="F7" i="80"/>
  <c r="F13" i="79"/>
  <c r="L47" i="79"/>
  <c r="F9" i="80"/>
  <c r="F43" i="79"/>
  <c r="M28" i="80"/>
  <c r="F40" i="80"/>
  <c r="M22" i="80"/>
  <c r="M8" i="79"/>
  <c r="F36" i="79"/>
  <c r="M22" i="79"/>
  <c r="J15" i="79"/>
  <c r="M27" i="79"/>
  <c r="M29" i="15"/>
  <c r="M26" i="80"/>
  <c r="F42" i="80"/>
  <c r="M29" i="79"/>
  <c r="F7" i="15"/>
  <c r="L48" i="80"/>
  <c r="C76" i="79"/>
  <c r="F6" i="79"/>
  <c r="F37" i="79"/>
  <c r="F43" i="15"/>
  <c r="F8" i="80"/>
  <c r="F43" i="80"/>
  <c r="M9" i="79"/>
  <c r="F9" i="79"/>
  <c r="M24" i="80"/>
  <c r="M27" i="80"/>
  <c r="F26" i="79"/>
  <c r="M9" i="80"/>
  <c r="L47" i="80"/>
  <c r="F40" i="79"/>
  <c r="F6" i="80"/>
  <c r="F37" i="80"/>
  <c r="F8" i="79"/>
  <c r="F26" i="80"/>
  <c r="M29" i="80"/>
  <c r="M6" i="80"/>
  <c r="M23" i="80"/>
  <c r="J5" i="67" l="1"/>
  <c r="Q74" i="67"/>
  <c r="F65" i="80"/>
  <c r="F64" i="80"/>
  <c r="C6" i="80"/>
  <c r="F68" i="80"/>
  <c r="F68" i="79"/>
  <c r="Q71" i="79"/>
  <c r="L58" i="80"/>
  <c r="N59" i="80"/>
  <c r="Q71" i="80"/>
  <c r="C27" i="79"/>
  <c r="F71" i="79"/>
  <c r="I54" i="80"/>
  <c r="J57" i="80"/>
  <c r="J55" i="80" s="1"/>
  <c r="J58" i="80" s="1"/>
  <c r="Q50" i="80" s="1"/>
  <c r="L56" i="80"/>
  <c r="J59" i="80"/>
  <c r="L60" i="80"/>
  <c r="Q66" i="80" s="1"/>
  <c r="L57" i="80"/>
  <c r="J60" i="80"/>
  <c r="Q48" i="80" s="1"/>
  <c r="L57" i="79"/>
  <c r="I54" i="79"/>
  <c r="L56" i="79"/>
  <c r="J59" i="79"/>
  <c r="J57" i="79"/>
  <c r="J55" i="79" s="1"/>
  <c r="J58" i="79" s="1"/>
  <c r="Q50" i="79" s="1"/>
  <c r="J60" i="79"/>
  <c r="Q48" i="79" s="1"/>
  <c r="L60" i="79"/>
  <c r="Q57" i="79" s="1"/>
  <c r="L58" i="79"/>
  <c r="N59" i="79"/>
  <c r="F50" i="79"/>
  <c r="M7" i="79"/>
  <c r="J6" i="79" s="1"/>
  <c r="J18" i="79" s="1"/>
  <c r="F64" i="79"/>
  <c r="F71" i="80"/>
  <c r="F50" i="80"/>
  <c r="M7" i="80"/>
  <c r="J6" i="80" s="1"/>
  <c r="J18" i="80" s="1"/>
  <c r="C27" i="80"/>
  <c r="F51" i="80"/>
  <c r="F66" i="80"/>
  <c r="C6" i="15"/>
  <c r="C32" i="15" s="1"/>
  <c r="F50" i="15"/>
  <c r="C49" i="15" s="1"/>
  <c r="M7" i="15"/>
  <c r="J6" i="15" s="1"/>
  <c r="J18" i="15" s="1"/>
  <c r="F71" i="15"/>
  <c r="F66" i="79"/>
  <c r="F65" i="79"/>
  <c r="F51" i="79"/>
  <c r="C6" i="79"/>
  <c r="C10" i="79" s="1"/>
  <c r="C5" i="79" s="1"/>
  <c r="F10" i="39"/>
  <c r="F10" i="40"/>
  <c r="J10" i="40"/>
  <c r="W10" i="40" s="1"/>
  <c r="J10" i="39"/>
  <c r="H10" i="39"/>
  <c r="H10" i="40"/>
  <c r="E63" i="39"/>
  <c r="E59" i="40"/>
  <c r="E105" i="43"/>
  <c r="E106" i="43"/>
  <c r="N105" i="43"/>
  <c r="N102" i="43"/>
  <c r="J105" i="43"/>
  <c r="H103" i="43"/>
  <c r="C14" i="71"/>
  <c r="D15" i="71"/>
  <c r="E60" i="39"/>
  <c r="E56" i="40"/>
  <c r="N62" i="71"/>
  <c r="N63" i="71"/>
  <c r="B16" i="71"/>
  <c r="B15" i="71" s="1"/>
  <c r="B14" i="71" s="1"/>
  <c r="B13" i="71" s="1"/>
  <c r="S17" i="71"/>
  <c r="U7" i="37"/>
  <c r="E28" i="6"/>
  <c r="F30" i="6"/>
  <c r="F31" i="6" s="1"/>
  <c r="Q73" i="67"/>
  <c r="E65" i="39"/>
  <c r="E107" i="43"/>
  <c r="E102" i="43"/>
  <c r="N104" i="43"/>
  <c r="J106" i="43"/>
  <c r="J109" i="43"/>
  <c r="H102" i="43"/>
  <c r="E62" i="39"/>
  <c r="E12" i="71"/>
  <c r="E11" i="71" s="1"/>
  <c r="E10" i="71" s="1"/>
  <c r="E9" i="71" s="1"/>
  <c r="V13" i="71"/>
  <c r="T29" i="71"/>
  <c r="D29" i="71"/>
  <c r="M7" i="1"/>
  <c r="O7" i="1" s="1"/>
  <c r="P7" i="1" s="1"/>
  <c r="N109" i="43"/>
  <c r="J102" i="43"/>
  <c r="H106" i="43"/>
  <c r="H104" i="43"/>
  <c r="E58" i="40"/>
  <c r="AC6" i="3"/>
  <c r="E6" i="3" s="1"/>
  <c r="AZ5" i="3"/>
  <c r="T41" i="71"/>
  <c r="D41" i="71"/>
  <c r="E6" i="70"/>
  <c r="M6" i="1"/>
  <c r="Q16" i="1"/>
  <c r="C53" i="80"/>
  <c r="C10" i="80"/>
  <c r="F24" i="79"/>
  <c r="C24" i="79" s="1"/>
  <c r="F24" i="80"/>
  <c r="C53" i="79"/>
  <c r="AC10" i="40"/>
  <c r="AY171" i="3"/>
  <c r="AY447" i="3"/>
  <c r="AY85" i="3"/>
  <c r="AY160" i="3"/>
  <c r="AY289" i="3"/>
  <c r="AY284" i="3"/>
  <c r="AY209" i="3"/>
  <c r="AY497" i="3"/>
  <c r="AY116" i="3"/>
  <c r="AY478" i="3"/>
  <c r="AY417" i="3"/>
  <c r="AY100" i="3"/>
  <c r="AY84" i="3"/>
  <c r="AY292" i="3"/>
  <c r="AY220" i="3"/>
  <c r="AY355" i="3"/>
  <c r="AY404" i="3"/>
  <c r="AY18" i="3"/>
  <c r="AY90" i="3"/>
  <c r="AY444" i="3"/>
  <c r="AY269" i="3"/>
  <c r="AY555" i="3"/>
  <c r="AY68" i="3"/>
  <c r="K21" i="6"/>
  <c r="K22" i="6"/>
  <c r="M22" i="6" s="1"/>
  <c r="I22" i="6" s="1"/>
  <c r="K23" i="6"/>
  <c r="M23" i="6" s="1"/>
  <c r="I23" i="6" s="1"/>
  <c r="K26" i="6"/>
  <c r="M26" i="6" s="1"/>
  <c r="I26" i="6" s="1"/>
  <c r="K19" i="6"/>
  <c r="S6" i="1" s="1"/>
  <c r="K25" i="6"/>
  <c r="M25" i="6" s="1"/>
  <c r="I25" i="6" s="1"/>
  <c r="K20" i="6"/>
  <c r="K24" i="6"/>
  <c r="M24" i="6" s="1"/>
  <c r="I24" i="6" s="1"/>
  <c r="C115" i="43"/>
  <c r="D113" i="43"/>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C53" i="67"/>
  <c r="C48" i="67" s="1"/>
  <c r="C10" i="67"/>
  <c r="C5" i="67" s="1"/>
  <c r="C53" i="15"/>
  <c r="F25" i="12"/>
  <c r="F22" i="69"/>
  <c r="F41" i="69" s="1"/>
  <c r="F24" i="67"/>
  <c r="C24" i="67" s="1"/>
  <c r="F22" i="11"/>
  <c r="F22" i="68"/>
  <c r="F24" i="15"/>
  <c r="C24" i="15" s="1"/>
  <c r="C16" i="80"/>
  <c r="C17" i="15"/>
  <c r="C16" i="15"/>
  <c r="C16" i="79"/>
  <c r="L46" i="80" l="1"/>
  <c r="C5" i="80"/>
  <c r="J10" i="15"/>
  <c r="J5" i="15" s="1"/>
  <c r="J26" i="15" s="1"/>
  <c r="C10" i="15"/>
  <c r="C5" i="15" s="1"/>
  <c r="C38" i="15" s="1"/>
  <c r="Q57" i="80"/>
  <c r="Q66" i="79"/>
  <c r="J10" i="80"/>
  <c r="J5" i="80" s="1"/>
  <c r="J26" i="80" s="1"/>
  <c r="L46" i="79"/>
  <c r="C49" i="79"/>
  <c r="C48" i="79" s="1"/>
  <c r="C66" i="79" s="1"/>
  <c r="C49" i="80"/>
  <c r="C48" i="80" s="1"/>
  <c r="C48" i="15"/>
  <c r="C66" i="15" s="1"/>
  <c r="O6" i="1"/>
  <c r="C13" i="71"/>
  <c r="D14" i="71"/>
  <c r="AB10" i="39"/>
  <c r="U10" i="39"/>
  <c r="S10" i="39"/>
  <c r="AA10" i="39"/>
  <c r="AY103" i="3"/>
  <c r="AY163" i="3"/>
  <c r="AY481" i="3"/>
  <c r="AY147" i="3"/>
  <c r="AY540" i="3"/>
  <c r="AY379" i="3"/>
  <c r="AY489" i="3"/>
  <c r="AY123" i="3"/>
  <c r="AY67" i="3"/>
  <c r="AY207" i="3"/>
  <c r="AY42" i="3"/>
  <c r="AY168" i="3"/>
  <c r="AY366" i="3"/>
  <c r="AY441" i="3"/>
  <c r="AY260" i="3"/>
  <c r="AY310" i="3"/>
  <c r="AY549" i="3"/>
  <c r="AY97" i="3"/>
  <c r="AY44" i="3"/>
  <c r="AY190" i="3"/>
  <c r="AY154" i="3"/>
  <c r="AY133" i="3"/>
  <c r="AY283" i="3"/>
  <c r="AY247" i="3"/>
  <c r="AY230" i="3"/>
  <c r="AY397" i="3"/>
  <c r="AY360" i="3"/>
  <c r="AY109" i="3"/>
  <c r="AY59" i="3"/>
  <c r="AY371" i="3"/>
  <c r="AY245" i="3"/>
  <c r="AY513" i="3"/>
  <c r="AY60" i="3"/>
  <c r="AY162" i="3"/>
  <c r="AY291" i="3"/>
  <c r="AY238" i="3"/>
  <c r="AY368" i="3"/>
  <c r="AY73" i="3"/>
  <c r="AY202" i="3"/>
  <c r="AY145" i="3"/>
  <c r="AY259" i="3"/>
  <c r="AY388" i="3"/>
  <c r="AY333" i="3"/>
  <c r="AY316" i="3"/>
  <c r="AY472" i="3"/>
  <c r="AY430" i="3"/>
  <c r="AY411" i="3"/>
  <c r="AY585" i="3"/>
  <c r="AY571" i="3"/>
  <c r="BG6" i="3"/>
  <c r="AY494" i="3"/>
  <c r="AY101" i="3"/>
  <c r="AY188" i="3"/>
  <c r="AY335" i="3"/>
  <c r="AY228" i="3"/>
  <c r="BK6" i="3"/>
  <c r="AY36" i="3"/>
  <c r="AY146" i="3"/>
  <c r="AY302" i="3"/>
  <c r="AY222" i="3"/>
  <c r="BS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80" i="3"/>
  <c r="AY129" i="3"/>
  <c r="AY369" i="3"/>
  <c r="AY487" i="3"/>
  <c r="AY410" i="3"/>
  <c r="AY502" i="3"/>
  <c r="BA6" i="3"/>
  <c r="AY187" i="3"/>
  <c r="AY264" i="3"/>
  <c r="AY346" i="3"/>
  <c r="AY456" i="3"/>
  <c r="AY558" i="3"/>
  <c r="BL6" i="3"/>
  <c r="AY55" i="3"/>
  <c r="AY184" i="3"/>
  <c r="AY128" i="3"/>
  <c r="AY241" i="3"/>
  <c r="AY391" i="3"/>
  <c r="AY338" i="3"/>
  <c r="AY448" i="3"/>
  <c r="BD6" i="3"/>
  <c r="AY586" i="3"/>
  <c r="AY194" i="3"/>
  <c r="AY251" i="3"/>
  <c r="AY329" i="3"/>
  <c r="AY468" i="3"/>
  <c r="AY407" i="3"/>
  <c r="AY565" i="3"/>
  <c r="AY99" i="3"/>
  <c r="AY156" i="3"/>
  <c r="AY232" i="3"/>
  <c r="AY330" i="3"/>
  <c r="AY440" i="3"/>
  <c r="AY13" i="3"/>
  <c r="AY576" i="3"/>
  <c r="AY39" i="3"/>
  <c r="AY195" i="3"/>
  <c r="AY136" i="3"/>
  <c r="AY272" i="3"/>
  <c r="AY375" i="3"/>
  <c r="AY322" i="3"/>
  <c r="AY432" i="3"/>
  <c r="AY15" i="3"/>
  <c r="AY567" i="3"/>
  <c r="AY334" i="3"/>
  <c r="AY562" i="3"/>
  <c r="AY350" i="3"/>
  <c r="AY105" i="3"/>
  <c r="AY326" i="3"/>
  <c r="AY204" i="3"/>
  <c r="AY196" i="3"/>
  <c r="AY95" i="3"/>
  <c r="AY111" i="3"/>
  <c r="AY460" i="3"/>
  <c r="AY327" i="3"/>
  <c r="BE6" i="3"/>
  <c r="AY170" i="3"/>
  <c r="AY263" i="3"/>
  <c r="AY357" i="3"/>
  <c r="AY268" i="3"/>
  <c r="AY452" i="3"/>
  <c r="AY134" i="3"/>
  <c r="AY104" i="3"/>
  <c r="AY177" i="3"/>
  <c r="AY349" i="3"/>
  <c r="AY446" i="3"/>
  <c r="BM6" i="3"/>
  <c r="AY584" i="3"/>
  <c r="AY225" i="3"/>
  <c r="AY45" i="3"/>
  <c r="AY254" i="3"/>
  <c r="AY88" i="3"/>
  <c r="AY275" i="3"/>
  <c r="AY324" i="3"/>
  <c r="AY438" i="3"/>
  <c r="AY536" i="3"/>
  <c r="AY532" i="3"/>
  <c r="AY174" i="3"/>
  <c r="AY361" i="3"/>
  <c r="AY445" i="3"/>
  <c r="AY522" i="3"/>
  <c r="BP6" i="3"/>
  <c r="AY151" i="3"/>
  <c r="AY96" i="3"/>
  <c r="AY223" i="3"/>
  <c r="AY499" i="3"/>
  <c r="AY280" i="3"/>
  <c r="AY405" i="3"/>
  <c r="AY86" i="3"/>
  <c r="AY273" i="3"/>
  <c r="AY459" i="3"/>
  <c r="AY504" i="3"/>
  <c r="AY364" i="3"/>
  <c r="AY439" i="3"/>
  <c r="AY192" i="3"/>
  <c r="AY315" i="3"/>
  <c r="AY568" i="3"/>
  <c r="AY143" i="3"/>
  <c r="AY386" i="3"/>
  <c r="AY521" i="3"/>
  <c r="AY574" i="3"/>
  <c r="AY98" i="3"/>
  <c r="E3" i="6"/>
  <c r="AY244" i="3"/>
  <c r="AY31" i="3"/>
  <c r="AY52" i="3"/>
  <c r="AY557" i="3"/>
  <c r="AY229" i="3"/>
  <c r="AY363" i="3"/>
  <c r="AY74" i="3"/>
  <c r="AY87" i="3"/>
  <c r="AY144" i="3"/>
  <c r="AY152" i="3"/>
  <c r="AY253" i="3"/>
  <c r="AY303" i="3"/>
  <c r="AY529" i="3"/>
  <c r="AY217" i="3"/>
  <c r="AY463" i="3"/>
  <c r="AY544" i="3"/>
  <c r="AY92" i="3"/>
  <c r="AY28" i="3"/>
  <c r="AY201" i="3"/>
  <c r="AY138" i="3"/>
  <c r="AY118" i="3"/>
  <c r="AY294" i="3"/>
  <c r="AY231" i="3"/>
  <c r="AY214" i="3"/>
  <c r="AY381" i="3"/>
  <c r="AY554" i="3"/>
  <c r="AY83" i="3"/>
  <c r="AY131" i="3"/>
  <c r="AY318" i="3"/>
  <c r="AY395" i="3"/>
  <c r="AY569" i="3"/>
  <c r="AY20" i="3"/>
  <c r="AY173" i="3"/>
  <c r="AY286" i="3"/>
  <c r="AY227" i="3"/>
  <c r="AY507" i="3"/>
  <c r="AY41" i="3"/>
  <c r="AY197" i="3"/>
  <c r="AY114" i="3"/>
  <c r="AY274" i="3"/>
  <c r="AY377" i="3"/>
  <c r="AY317" i="3"/>
  <c r="AY491" i="3"/>
  <c r="AY457" i="3"/>
  <c r="AY414" i="3"/>
  <c r="AY581" i="3"/>
  <c r="AY561" i="3"/>
  <c r="AY546" i="3"/>
  <c r="AY16" i="3"/>
  <c r="AY514" i="3"/>
  <c r="AY66" i="3"/>
  <c r="AY276" i="3"/>
  <c r="AY470" i="3"/>
  <c r="AY358" i="3"/>
  <c r="AY541" i="3"/>
  <c r="AY25" i="3"/>
  <c r="AY157" i="3"/>
  <c r="AY271" i="3"/>
  <c r="AY211" i="3"/>
  <c r="BI6" i="3"/>
  <c r="AY72" i="3"/>
  <c r="AY181" i="3"/>
  <c r="AY121" i="3"/>
  <c r="AY370" i="3"/>
  <c r="AY309" i="3"/>
  <c r="AY483" i="3"/>
  <c r="AY449" i="3"/>
  <c r="AY503" i="3"/>
  <c r="AY572" i="3"/>
  <c r="AY520" i="3"/>
  <c r="AY543" i="3"/>
  <c r="AY496" i="3"/>
  <c r="AY81" i="3"/>
  <c r="AY21" i="3"/>
  <c r="AY153" i="3"/>
  <c r="AY267" i="3"/>
  <c r="AY396" i="3"/>
  <c r="AY337" i="3"/>
  <c r="AY320" i="3"/>
  <c r="AY476" i="3"/>
  <c r="AY434" i="3"/>
  <c r="AY415" i="3"/>
  <c r="AY538" i="3"/>
  <c r="AY515" i="3"/>
  <c r="AY545" i="3"/>
  <c r="AY493" i="3"/>
  <c r="AY62" i="3"/>
  <c r="AY172" i="3"/>
  <c r="AY301" i="3"/>
  <c r="AY248" i="3"/>
  <c r="AY359" i="3"/>
  <c r="AY37" i="3"/>
  <c r="AY282" i="3"/>
  <c r="AY345" i="3"/>
  <c r="AY484" i="3"/>
  <c r="AY423" i="3"/>
  <c r="AY509" i="3"/>
  <c r="AY94" i="3"/>
  <c r="AY167" i="3"/>
  <c r="AY221" i="3"/>
  <c r="AY314" i="3"/>
  <c r="AY424" i="3"/>
  <c r="AY517" i="3"/>
  <c r="AY587" i="3"/>
  <c r="AY70" i="3"/>
  <c r="AY179" i="3"/>
  <c r="AY119" i="3"/>
  <c r="AY256" i="3"/>
  <c r="AY367" i="3"/>
  <c r="AY306" i="3"/>
  <c r="AY416" i="3"/>
  <c r="BC6" i="3"/>
  <c r="AY498" i="3"/>
  <c r="AY158" i="3"/>
  <c r="AY234" i="3"/>
  <c r="AY344" i="3"/>
  <c r="AY458" i="3"/>
  <c r="AY506" i="3"/>
  <c r="AY542" i="3"/>
  <c r="AY63" i="3"/>
  <c r="AY135" i="3"/>
  <c r="AY378" i="3"/>
  <c r="AY485" i="3"/>
  <c r="AY408" i="3"/>
  <c r="AY547" i="3"/>
  <c r="AY107" i="3"/>
  <c r="AY54" i="3"/>
  <c r="AY164" i="3"/>
  <c r="AY293" i="3"/>
  <c r="AY240" i="3"/>
  <c r="AY351" i="3"/>
  <c r="AY477" i="3"/>
  <c r="AY400" i="3"/>
  <c r="AY566" i="3"/>
  <c r="AY76" i="3"/>
  <c r="AY149" i="3"/>
  <c r="AY246" i="3"/>
  <c r="BJ6" i="3"/>
  <c r="AY106" i="3"/>
  <c r="AY77" i="3"/>
  <c r="AY270" i="3"/>
  <c r="AY24" i="3"/>
  <c r="AY210" i="3"/>
  <c r="AY332" i="3"/>
  <c r="AY427" i="3"/>
  <c r="AY510" i="3"/>
  <c r="AY115" i="3"/>
  <c r="AY433" i="3"/>
  <c r="AY178" i="3"/>
  <c r="AY365" i="3"/>
  <c r="AY161" i="3"/>
  <c r="AY215" i="3"/>
  <c r="AY480" i="3"/>
  <c r="AY580" i="3"/>
  <c r="AY552" i="3"/>
  <c r="AY64" i="3"/>
  <c r="AY250" i="3"/>
  <c r="AY479" i="3"/>
  <c r="AY402" i="3"/>
  <c r="AY551" i="3"/>
  <c r="AY19" i="3"/>
  <c r="AY265" i="3"/>
  <c r="AY169" i="3"/>
  <c r="AY442" i="3"/>
  <c r="AY35" i="3"/>
  <c r="AY466" i="3"/>
  <c r="AY512" i="3"/>
  <c r="AY159" i="3"/>
  <c r="AY323" i="3"/>
  <c r="AY550" i="3"/>
  <c r="AY287" i="3"/>
  <c r="AY524" i="3"/>
  <c r="AY249" i="3"/>
  <c r="AY500" i="3"/>
  <c r="AY71" i="3"/>
  <c r="AY257" i="3"/>
  <c r="AY443" i="3"/>
  <c r="BT6" i="3"/>
  <c r="AY390" i="3"/>
  <c r="AY89" i="3"/>
  <c r="AY425" i="3"/>
  <c r="AY191" i="3"/>
  <c r="AY69" i="3"/>
  <c r="AY436" i="3"/>
  <c r="AY43" i="3"/>
  <c r="AY252" i="3"/>
  <c r="AY139" i="3"/>
  <c r="AY51" i="3"/>
  <c r="AY124" i="3"/>
  <c r="AY281" i="3"/>
  <c r="AY236" i="3"/>
  <c r="AY473" i="3"/>
  <c r="AY26" i="3"/>
  <c r="AY372" i="3"/>
  <c r="AY420" i="3"/>
  <c r="AY533" i="3"/>
  <c r="AY61" i="3"/>
  <c r="AY33" i="3"/>
  <c r="AY185" i="3"/>
  <c r="AY165" i="3"/>
  <c r="AY125" i="3"/>
  <c r="AY278" i="3"/>
  <c r="AY262" i="3"/>
  <c r="AY219" i="3"/>
  <c r="AY374" i="3"/>
  <c r="BH6" i="3"/>
  <c r="AY23" i="3"/>
  <c r="AY58" i="3"/>
  <c r="AY428" i="3"/>
  <c r="AY342" i="3"/>
  <c r="AY553" i="3"/>
  <c r="AY198" i="3"/>
  <c r="AY141" i="3"/>
  <c r="AY255" i="3"/>
  <c r="AY384" i="3"/>
  <c r="BB6" i="3"/>
  <c r="AY56" i="3"/>
  <c r="AY166" i="3"/>
  <c r="AY295" i="3"/>
  <c r="AY242" i="3"/>
  <c r="AY353" i="3"/>
  <c r="AY348" i="3"/>
  <c r="AY475" i="3"/>
  <c r="AY462" i="3"/>
  <c r="AY398" i="3"/>
  <c r="BQ6" i="3"/>
  <c r="AY534" i="3"/>
  <c r="AY495" i="3"/>
  <c r="AY501" i="3"/>
  <c r="AY582" i="3"/>
  <c r="AY176" i="3"/>
  <c r="AY297" i="3"/>
  <c r="AY409" i="3"/>
  <c r="AY465" i="3"/>
  <c r="AY108" i="3"/>
  <c r="AY182" i="3"/>
  <c r="AY126" i="3"/>
  <c r="AY239" i="3"/>
  <c r="AY389" i="3"/>
  <c r="AY93" i="3"/>
  <c r="AY40" i="3"/>
  <c r="AY150"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537" i="3"/>
  <c r="AY548" i="3"/>
  <c r="AY110" i="3"/>
  <c r="AY30" i="3"/>
  <c r="AY140" i="3"/>
  <c r="AY296" i="3"/>
  <c r="AY216" i="3"/>
  <c r="AY347" i="3"/>
  <c r="AY189" i="3"/>
  <c r="AY266" i="3"/>
  <c r="AY313" i="3"/>
  <c r="AY453" i="3"/>
  <c r="AY579" i="3"/>
  <c r="BR6" i="3"/>
  <c r="AY78" i="3"/>
  <c r="AY127" i="3"/>
  <c r="AY376" i="3"/>
  <c r="AY469" i="3"/>
  <c r="AY437" i="3"/>
  <c r="AY560" i="3"/>
  <c r="AY91" i="3"/>
  <c r="AY38" i="3"/>
  <c r="AY148" i="3"/>
  <c r="AY277" i="3"/>
  <c r="AY224" i="3"/>
  <c r="AY354" i="3"/>
  <c r="AY490" i="3"/>
  <c r="AY429" i="3"/>
  <c r="AY511" i="3"/>
  <c r="AY65" i="3"/>
  <c r="AY137" i="3"/>
  <c r="AY380" i="3"/>
  <c r="AY312" i="3"/>
  <c r="AY426" i="3"/>
  <c r="AY14" i="3"/>
  <c r="AY570" i="3"/>
  <c r="AY46" i="3"/>
  <c r="AY285" i="3"/>
  <c r="AY362" i="3"/>
  <c r="AY482" i="3"/>
  <c r="AY421" i="3"/>
  <c r="AY528" i="3"/>
  <c r="AY102" i="3"/>
  <c r="AY22" i="3"/>
  <c r="AY175" i="3"/>
  <c r="AY288" i="3"/>
  <c r="AY208" i="3"/>
  <c r="AY339" i="3"/>
  <c r="AY474" i="3"/>
  <c r="AY413" i="3"/>
  <c r="AY583" i="3"/>
  <c r="AY412" i="3"/>
  <c r="AY34" i="3"/>
  <c r="AY382" i="3"/>
  <c r="AY300" i="3"/>
  <c r="AY401" i="3"/>
  <c r="AY206" i="3"/>
  <c r="AY299" i="3"/>
  <c r="AY392" i="3"/>
  <c r="AY155" i="3"/>
  <c r="AY193" i="3"/>
  <c r="AY373" i="3"/>
  <c r="AY290" i="3"/>
  <c r="AY488" i="3"/>
  <c r="BF6" i="3"/>
  <c r="AY519" i="3"/>
  <c r="AY180" i="3"/>
  <c r="AY117" i="3"/>
  <c r="AY29" i="3"/>
  <c r="AY341" i="3"/>
  <c r="AY419" i="3"/>
  <c r="AY523" i="3"/>
  <c r="AY113" i="3"/>
  <c r="AY305" i="3"/>
  <c r="AY505" i="3"/>
  <c r="AY79" i="3"/>
  <c r="AY394" i="3"/>
  <c r="AY328" i="3"/>
  <c r="AY531" i="3"/>
  <c r="AY331" i="3"/>
  <c r="AY27" i="3"/>
  <c r="AY213" i="3"/>
  <c r="AY48" i="3"/>
  <c r="AY471" i="3"/>
  <c r="AY578" i="3"/>
  <c r="AY451" i="3"/>
  <c r="AY200" i="3"/>
  <c r="AY307" i="3"/>
  <c r="AC10" i="39"/>
  <c r="W10" i="39"/>
  <c r="AY406" i="3"/>
  <c r="Q73" i="79"/>
  <c r="Q60" i="79"/>
  <c r="Q73" i="80"/>
  <c r="Q60" i="80"/>
  <c r="C33" i="80"/>
  <c r="C32" i="80"/>
  <c r="AY535" i="3"/>
  <c r="AY387" i="3"/>
  <c r="AY53" i="3"/>
  <c r="AY199" i="3"/>
  <c r="AY132" i="3"/>
  <c r="AY539" i="3"/>
  <c r="AY343" i="3"/>
  <c r="AY455" i="3"/>
  <c r="AY261" i="3"/>
  <c r="AY50" i="3"/>
  <c r="AY526" i="3"/>
  <c r="B12" i="71"/>
  <c r="B11" i="71" s="1"/>
  <c r="B10" i="71" s="1"/>
  <c r="B9" i="71" s="1"/>
  <c r="S13" i="71"/>
  <c r="AY258" i="3"/>
  <c r="AY311" i="3"/>
  <c r="AY75" i="3"/>
  <c r="BO6" i="3"/>
  <c r="AY486" i="3"/>
  <c r="AY82" i="3"/>
  <c r="AY573" i="3"/>
  <c r="AY212" i="3"/>
  <c r="AY319" i="3"/>
  <c r="AY183" i="3"/>
  <c r="AY237" i="3"/>
  <c r="F27" i="69"/>
  <c r="F27" i="11"/>
  <c r="F28" i="12"/>
  <c r="F27" i="68"/>
  <c r="J10" i="79"/>
  <c r="J5" i="79" s="1"/>
  <c r="E8" i="71"/>
  <c r="E7" i="71" s="1"/>
  <c r="E6" i="71" s="1"/>
  <c r="E5" i="71" s="1"/>
  <c r="V9" i="71"/>
  <c r="K14" i="1"/>
  <c r="E30" i="6"/>
  <c r="E31" i="6" s="1"/>
  <c r="D28" i="6"/>
  <c r="AB10" i="40"/>
  <c r="U10" i="40"/>
  <c r="AA10" i="40"/>
  <c r="S10" i="40"/>
  <c r="C33" i="79"/>
  <c r="C32" i="79"/>
  <c r="C24" i="80"/>
  <c r="C38" i="80"/>
  <c r="C38" i="79"/>
  <c r="M20" i="6"/>
  <c r="I20" i="6" s="1"/>
  <c r="H20" i="6" s="1"/>
  <c r="S7" i="1"/>
  <c r="AR6" i="1"/>
  <c r="T6" i="1"/>
  <c r="AQ6" i="1"/>
  <c r="M21" i="6"/>
  <c r="I21" i="6" s="1"/>
  <c r="S8" i="1"/>
  <c r="S24" i="6"/>
  <c r="H24" i="6"/>
  <c r="S25" i="6"/>
  <c r="H25" i="6"/>
  <c r="S26" i="6"/>
  <c r="H26" i="6"/>
  <c r="S22" i="6"/>
  <c r="H22" i="6"/>
  <c r="M19" i="6"/>
  <c r="K27" i="6"/>
  <c r="S23" i="6"/>
  <c r="H23" i="6"/>
  <c r="S21" i="6"/>
  <c r="H21" i="6"/>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26" i="69"/>
  <c r="D22" i="69" s="1"/>
  <c r="C44" i="69"/>
  <c r="D41" i="69" s="1"/>
  <c r="C38" i="67"/>
  <c r="C66" i="67"/>
  <c r="C60" i="67"/>
  <c r="C23" i="67"/>
  <c r="C29" i="67" s="1"/>
  <c r="C17" i="79"/>
  <c r="C14" i="15"/>
  <c r="E6" i="76"/>
  <c r="C17" i="80"/>
  <c r="B6" i="76"/>
  <c r="J24" i="80" l="1"/>
  <c r="J24" i="15"/>
  <c r="C60" i="80"/>
  <c r="C66" i="80"/>
  <c r="C60" i="79"/>
  <c r="R22" i="6"/>
  <c r="R25" i="6"/>
  <c r="C47" i="11"/>
  <c r="D45" i="11" s="1"/>
  <c r="B2" i="34"/>
  <c r="B3" i="34" s="1"/>
  <c r="J26" i="79"/>
  <c r="J24" i="79"/>
  <c r="C47" i="69"/>
  <c r="D45" i="69" s="1"/>
  <c r="C29" i="69"/>
  <c r="D27" i="69" s="1"/>
  <c r="F45" i="69"/>
  <c r="C12" i="71"/>
  <c r="T13" i="71"/>
  <c r="D13" i="71"/>
  <c r="U13" i="71" s="1"/>
  <c r="S16" i="1"/>
  <c r="E8" i="70"/>
  <c r="M14" i="1"/>
  <c r="K16" i="1"/>
  <c r="C34" i="69"/>
  <c r="F45" i="68"/>
  <c r="C47" i="68"/>
  <c r="D45" i="68" s="1"/>
  <c r="L18" i="9"/>
  <c r="M18" i="9"/>
  <c r="B118" i="9" s="1"/>
  <c r="B14" i="74" s="1"/>
  <c r="B1" i="74" s="1"/>
  <c r="D21" i="6"/>
  <c r="R21" i="6" s="1"/>
  <c r="R8" i="1" s="1"/>
  <c r="D10" i="6"/>
  <c r="D3" i="34"/>
  <c r="D26" i="6"/>
  <c r="R26" i="6" s="1"/>
  <c r="D37" i="11"/>
  <c r="D9" i="6"/>
  <c r="D3" i="21"/>
  <c r="D3" i="37"/>
  <c r="D25" i="6"/>
  <c r="D24" i="6"/>
  <c r="R24" i="6" s="1"/>
  <c r="D11" i="6"/>
  <c r="D19" i="11"/>
  <c r="C19" i="11" s="1"/>
  <c r="D8" i="6"/>
  <c r="D22" i="6"/>
  <c r="D14" i="6"/>
  <c r="E6" i="6"/>
  <c r="D3" i="33"/>
  <c r="D15" i="6"/>
  <c r="D20" i="6"/>
  <c r="R20" i="6" s="1"/>
  <c r="R7" i="1" s="1"/>
  <c r="D14" i="12"/>
  <c r="D23" i="6"/>
  <c r="R23" i="6" s="1"/>
  <c r="D12" i="6"/>
  <c r="C17" i="4"/>
  <c r="D19" i="6"/>
  <c r="D27" i="6" s="1"/>
  <c r="D29" i="6"/>
  <c r="D30" i="6" s="1"/>
  <c r="D13" i="6"/>
  <c r="D5" i="6"/>
  <c r="E7" i="70"/>
  <c r="E2" i="70" s="1"/>
  <c r="B8" i="71"/>
  <c r="B7" i="71" s="1"/>
  <c r="B6" i="71" s="1"/>
  <c r="B5" i="71" s="1"/>
  <c r="S9" i="71"/>
  <c r="P6" i="1"/>
  <c r="C18" i="15"/>
  <c r="C15" i="15"/>
  <c r="S20" i="6"/>
  <c r="AR8" i="1"/>
  <c r="T8" i="1"/>
  <c r="AQ8" i="1"/>
  <c r="AR7" i="1"/>
  <c r="AQ7" i="1"/>
  <c r="T7" i="1"/>
  <c r="I19" i="6"/>
  <c r="M27" i="6"/>
  <c r="C19" i="68"/>
  <c r="H69" i="39"/>
  <c r="I67" i="39"/>
  <c r="E2" i="76"/>
  <c r="G65" i="40"/>
  <c r="H63" i="40"/>
  <c r="C43" i="37"/>
  <c r="C42" i="37"/>
  <c r="I48" i="35"/>
  <c r="C48" i="33"/>
  <c r="C49" i="33"/>
  <c r="B2" i="33" s="1"/>
  <c r="B3" i="33" s="1"/>
  <c r="H58" i="21"/>
  <c r="E47" i="37"/>
  <c r="F47" i="37" s="1"/>
  <c r="E46" i="37"/>
  <c r="F46" i="37" s="1"/>
  <c r="I47" i="37"/>
  <c r="J47" i="37" s="1"/>
  <c r="E53" i="33"/>
  <c r="F53" i="33" s="1"/>
  <c r="E52" i="33"/>
  <c r="F52" i="33" s="1"/>
  <c r="B2" i="76"/>
  <c r="B3" i="43"/>
  <c r="C33" i="15"/>
  <c r="J59" i="15"/>
  <c r="J60" i="15" s="1"/>
  <c r="C36" i="67"/>
  <c r="C33" i="67"/>
  <c r="C31" i="67" s="1"/>
  <c r="J14" i="67"/>
  <c r="C13" i="67"/>
  <c r="J19" i="67"/>
  <c r="J17" i="67" s="1"/>
  <c r="C57" i="67"/>
  <c r="C61" i="67" s="1"/>
  <c r="Q49" i="67"/>
  <c r="J59" i="67"/>
  <c r="C14" i="79"/>
  <c r="C14" i="80"/>
  <c r="C20" i="11" l="1"/>
  <c r="D17" i="12"/>
  <c r="C17" i="12" s="1"/>
  <c r="D10" i="68"/>
  <c r="D6" i="6"/>
  <c r="D10" i="69"/>
  <c r="D10" i="11"/>
  <c r="C10" i="11" s="1"/>
  <c r="D20" i="12"/>
  <c r="C20" i="12" s="1"/>
  <c r="C8" i="74"/>
  <c r="C7" i="74"/>
  <c r="D12" i="71"/>
  <c r="C11" i="71"/>
  <c r="B2" i="37"/>
  <c r="B3" i="37" s="1"/>
  <c r="B4" i="52"/>
  <c r="B43" i="72" s="1"/>
  <c r="A7" i="51"/>
  <c r="B7" i="72" s="1"/>
  <c r="A10" i="51"/>
  <c r="B9" i="72" s="1"/>
  <c r="C35" i="69"/>
  <c r="C38" i="69"/>
  <c r="D31" i="6"/>
  <c r="D16" i="6"/>
  <c r="O14" i="1"/>
  <c r="M16" i="1"/>
  <c r="C19" i="15"/>
  <c r="C20" i="15" s="1"/>
  <c r="C26" i="15" s="1"/>
  <c r="C18" i="79"/>
  <c r="C15" i="79"/>
  <c r="C15" i="80"/>
  <c r="C18" i="80"/>
  <c r="T16" i="1"/>
  <c r="S19" i="6"/>
  <c r="S27" i="6" s="1"/>
  <c r="H19" i="6"/>
  <c r="I27" i="6"/>
  <c r="I69" i="39"/>
  <c r="J67" i="39"/>
  <c r="B3" i="76"/>
  <c r="I63" i="40"/>
  <c r="H65" i="40"/>
  <c r="I58" i="21"/>
  <c r="J58" i="21" s="1"/>
  <c r="K58" i="21" s="1"/>
  <c r="L58" i="21" s="1"/>
  <c r="M58" i="21" s="1"/>
  <c r="N58" i="21" s="1"/>
  <c r="O58" i="21" s="1"/>
  <c r="H7" i="21" s="1"/>
  <c r="J7" i="21"/>
  <c r="F7" i="21"/>
  <c r="J48" i="35"/>
  <c r="Q48" i="15"/>
  <c r="J13" i="67"/>
  <c r="J23" i="67" s="1"/>
  <c r="J22" i="67"/>
  <c r="C59" i="67"/>
  <c r="C64" i="67"/>
  <c r="C56" i="67"/>
  <c r="C65" i="67" s="1"/>
  <c r="C75" i="67"/>
  <c r="Q70" i="67"/>
  <c r="C37" i="67"/>
  <c r="C30" i="67" s="1"/>
  <c r="C39" i="67" s="1"/>
  <c r="L51" i="67"/>
  <c r="N16" i="1" l="1"/>
  <c r="B21" i="1" s="1"/>
  <c r="L16" i="1"/>
  <c r="I6" i="6"/>
  <c r="I5" i="6"/>
  <c r="D11" i="71"/>
  <c r="C10" i="71"/>
  <c r="D19" i="68"/>
  <c r="D37" i="68" s="1"/>
  <c r="C10" i="68"/>
  <c r="B29" i="1" s="1"/>
  <c r="C8" i="68" s="1"/>
  <c r="P14" i="1"/>
  <c r="P16" i="1" s="1"/>
  <c r="C11" i="12" s="1"/>
  <c r="O16" i="1"/>
  <c r="C10" i="69"/>
  <c r="C8" i="69" s="1"/>
  <c r="C5" i="69" s="1"/>
  <c r="D19" i="69"/>
  <c r="C19" i="79"/>
  <c r="C20" i="79" s="1"/>
  <c r="C26" i="79" s="1"/>
  <c r="C19" i="80"/>
  <c r="C20" i="80" s="1"/>
  <c r="C26" i="80" s="1"/>
  <c r="C23" i="15"/>
  <c r="C29" i="15" s="1"/>
  <c r="C36" i="15" s="1"/>
  <c r="R19" i="6"/>
  <c r="H27" i="6"/>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C15" i="12" l="1"/>
  <c r="C12" i="12"/>
  <c r="D10" i="71"/>
  <c r="C9" i="71"/>
  <c r="C19" i="69"/>
  <c r="C24" i="69" s="1"/>
  <c r="D37" i="69"/>
  <c r="C37" i="69" s="1"/>
  <c r="C33" i="69" s="1"/>
  <c r="B23" i="1"/>
  <c r="B24" i="1"/>
  <c r="C44" i="68"/>
  <c r="D41" i="68" s="1"/>
  <c r="C44" i="11"/>
  <c r="D41" i="11" s="1"/>
  <c r="C29" i="68"/>
  <c r="D27" i="68" s="1"/>
  <c r="C29" i="11"/>
  <c r="D27" i="11" s="1"/>
  <c r="C24" i="11"/>
  <c r="C24" i="68"/>
  <c r="C23" i="69"/>
  <c r="C18" i="12"/>
  <c r="H11" i="39"/>
  <c r="J11" i="39"/>
  <c r="F11" i="39"/>
  <c r="C28" i="11"/>
  <c r="C27" i="11" s="1"/>
  <c r="Q49" i="15"/>
  <c r="J19" i="15"/>
  <c r="J14" i="15"/>
  <c r="J22" i="15" s="1"/>
  <c r="C23" i="79"/>
  <c r="C29" i="79" s="1"/>
  <c r="C57" i="79" s="1"/>
  <c r="C13" i="15"/>
  <c r="C75" i="15" s="1"/>
  <c r="C57" i="15"/>
  <c r="C64" i="15" s="1"/>
  <c r="J13" i="15"/>
  <c r="J23" i="15" s="1"/>
  <c r="C23" i="80"/>
  <c r="C29" i="80" s="1"/>
  <c r="R27" i="6"/>
  <c r="R6" i="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Q47" i="67"/>
  <c r="Q56" i="67"/>
  <c r="Q65" i="67"/>
  <c r="C83" i="67"/>
  <c r="C82" i="67" s="1"/>
  <c r="M21" i="80"/>
  <c r="M21" i="15"/>
  <c r="M21" i="79"/>
  <c r="F35" i="79"/>
  <c r="F35" i="15"/>
  <c r="F35" i="80"/>
  <c r="C20" i="69" l="1"/>
  <c r="C25" i="69" s="1"/>
  <c r="C22" i="69" s="1"/>
  <c r="C42" i="69"/>
  <c r="C39" i="69"/>
  <c r="AB11" i="39"/>
  <c r="U11" i="39"/>
  <c r="C26" i="68"/>
  <c r="D22" i="68" s="1"/>
  <c r="C23" i="11"/>
  <c r="C26" i="11"/>
  <c r="D22" i="11" s="1"/>
  <c r="C25" i="11"/>
  <c r="AA11" i="39"/>
  <c r="S11" i="39"/>
  <c r="W11" i="39"/>
  <c r="AC11" i="39"/>
  <c r="F11" i="12"/>
  <c r="C14" i="12" s="1"/>
  <c r="C16" i="12" s="1"/>
  <c r="C21" i="12" s="1"/>
  <c r="F34" i="11"/>
  <c r="F34" i="68"/>
  <c r="M59" i="15"/>
  <c r="L59" i="15" s="1"/>
  <c r="J53" i="67"/>
  <c r="J53" i="15"/>
  <c r="M59" i="67"/>
  <c r="M59" i="80"/>
  <c r="L59" i="80" s="1"/>
  <c r="M59" i="79"/>
  <c r="L59" i="79" s="1"/>
  <c r="F50" i="11"/>
  <c r="J53" i="80"/>
  <c r="J53" i="79"/>
  <c r="F50" i="68"/>
  <c r="F50" i="69"/>
  <c r="C26" i="12"/>
  <c r="D25" i="12" s="1"/>
  <c r="C29" i="12"/>
  <c r="D28" i="12" s="1"/>
  <c r="C8" i="71"/>
  <c r="T9" i="71"/>
  <c r="D9" i="71"/>
  <c r="U9" i="71" s="1"/>
  <c r="C61" i="15"/>
  <c r="J14" i="79"/>
  <c r="J13" i="79" s="1"/>
  <c r="J23" i="79" s="1"/>
  <c r="J19" i="79"/>
  <c r="Q49" i="79"/>
  <c r="Q70" i="15"/>
  <c r="C36" i="79"/>
  <c r="C13" i="79"/>
  <c r="C75" i="79" s="1"/>
  <c r="C56" i="15"/>
  <c r="C65" i="15" s="1"/>
  <c r="C37" i="15"/>
  <c r="C61" i="79"/>
  <c r="C64" i="79"/>
  <c r="C57" i="80"/>
  <c r="C13" i="80"/>
  <c r="C36" i="80"/>
  <c r="J14" i="80"/>
  <c r="Q49" i="80"/>
  <c r="J19" i="80"/>
  <c r="F63" i="80"/>
  <c r="C62" i="80" s="1"/>
  <c r="C34" i="80"/>
  <c r="C31" i="80" s="1"/>
  <c r="J20" i="80"/>
  <c r="F63" i="79"/>
  <c r="C62" i="79" s="1"/>
  <c r="C34" i="79"/>
  <c r="C31" i="79" s="1"/>
  <c r="J20" i="79"/>
  <c r="C34" i="15"/>
  <c r="C31" i="15" s="1"/>
  <c r="F63" i="15"/>
  <c r="C62" i="15" s="1"/>
  <c r="J20" i="15"/>
  <c r="J17" i="15" s="1"/>
  <c r="J16" i="15" s="1"/>
  <c r="J25" i="15" s="1"/>
  <c r="R16" i="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C22" i="12" l="1"/>
  <c r="C28" i="69"/>
  <c r="C27" i="69" s="1"/>
  <c r="C31" i="69" s="1"/>
  <c r="C22" i="11"/>
  <c r="C31" i="11" s="1"/>
  <c r="J22" i="79"/>
  <c r="L56" i="15"/>
  <c r="Q52" i="15"/>
  <c r="F1" i="15"/>
  <c r="C36" i="11"/>
  <c r="C34" i="11"/>
  <c r="C37" i="11"/>
  <c r="C43" i="69"/>
  <c r="D8" i="71"/>
  <c r="C7" i="71"/>
  <c r="Q61" i="79"/>
  <c r="Q74" i="79"/>
  <c r="Q52" i="67"/>
  <c r="F1" i="67"/>
  <c r="J60" i="67"/>
  <c r="C41" i="69"/>
  <c r="Q52" i="79"/>
  <c r="F1" i="79"/>
  <c r="Q61" i="80"/>
  <c r="Q74" i="80"/>
  <c r="Q74" i="15"/>
  <c r="Q61" i="15"/>
  <c r="Q52" i="80"/>
  <c r="F1" i="80"/>
  <c r="C36" i="68"/>
  <c r="C34" i="68"/>
  <c r="C37" i="68"/>
  <c r="C46" i="69"/>
  <c r="C45" i="69" s="1"/>
  <c r="C59" i="15"/>
  <c r="C58" i="15" s="1"/>
  <c r="C67" i="15" s="1"/>
  <c r="J17" i="79"/>
  <c r="Q70" i="79"/>
  <c r="C56" i="79"/>
  <c r="C65" i="79" s="1"/>
  <c r="C30" i="15"/>
  <c r="C39" i="15" s="1"/>
  <c r="Q69" i="15" s="1"/>
  <c r="Q68" i="15" s="1"/>
  <c r="C37" i="79"/>
  <c r="C30" i="79" s="1"/>
  <c r="C39" i="79" s="1"/>
  <c r="J17" i="80"/>
  <c r="C59" i="79"/>
  <c r="C58" i="79" s="1"/>
  <c r="C67" i="79" s="1"/>
  <c r="J22" i="80"/>
  <c r="J13" i="80"/>
  <c r="J23" i="80" s="1"/>
  <c r="Q70" i="80"/>
  <c r="C56" i="80"/>
  <c r="C65" i="80" s="1"/>
  <c r="C75" i="80"/>
  <c r="C37" i="80"/>
  <c r="C30" i="80" s="1"/>
  <c r="C39" i="80" s="1"/>
  <c r="C61" i="80"/>
  <c r="C59" i="80" s="1"/>
  <c r="C64" i="80"/>
  <c r="L57" i="15"/>
  <c r="L60" i="15" s="1"/>
  <c r="M69" i="39"/>
  <c r="N67" i="39"/>
  <c r="R39" i="35"/>
  <c r="E38" i="35"/>
  <c r="M63" i="40"/>
  <c r="L65" i="40"/>
  <c r="AE6" i="1"/>
  <c r="AE7" i="1"/>
  <c r="AE8" i="1"/>
  <c r="L51" i="15"/>
  <c r="L51" i="79"/>
  <c r="L51" i="80"/>
  <c r="C49" i="69" l="1"/>
  <c r="C51" i="69" s="1"/>
  <c r="C52" i="69" s="1"/>
  <c r="B2" i="69" s="1"/>
  <c r="B3" i="69" s="1"/>
  <c r="J16" i="79"/>
  <c r="J25" i="79" s="1"/>
  <c r="C38" i="68"/>
  <c r="C35" i="68"/>
  <c r="L46" i="67"/>
  <c r="D2" i="67" s="1"/>
  <c r="Q48" i="67"/>
  <c r="Q53" i="67" s="1"/>
  <c r="C6" i="71"/>
  <c r="D7" i="71"/>
  <c r="C35" i="11"/>
  <c r="C33" i="11" s="1"/>
  <c r="C38" i="11"/>
  <c r="C80" i="15"/>
  <c r="C79" i="15" s="1"/>
  <c r="Q67" i="15"/>
  <c r="Q69" i="79"/>
  <c r="Q68" i="79" s="1"/>
  <c r="C80" i="79"/>
  <c r="C79" i="79" s="1"/>
  <c r="J16" i="80"/>
  <c r="J25" i="80" s="1"/>
  <c r="C58" i="80"/>
  <c r="C67" i="80" s="1"/>
  <c r="Q69" i="80"/>
  <c r="Q68" i="80" s="1"/>
  <c r="C80" i="80"/>
  <c r="C79" i="80" s="1"/>
  <c r="Q67" i="80"/>
  <c r="Q67" i="79"/>
  <c r="L46" i="15"/>
  <c r="Q57" i="15"/>
  <c r="Q66" i="15"/>
  <c r="O67" i="39"/>
  <c r="O69" i="39" s="1"/>
  <c r="N69" i="39"/>
  <c r="F7" i="39"/>
  <c r="C39" i="35"/>
  <c r="B2" i="35" s="1"/>
  <c r="B3" i="35" s="1"/>
  <c r="C38" i="35"/>
  <c r="N63" i="40"/>
  <c r="M65" i="40"/>
  <c r="E43" i="35"/>
  <c r="F43" i="35" s="1"/>
  <c r="E42" i="35"/>
  <c r="F42" i="35" s="1"/>
  <c r="I43" i="35"/>
  <c r="J43" i="35" s="1"/>
  <c r="F41" i="15"/>
  <c r="F41" i="79"/>
  <c r="F41" i="80"/>
  <c r="F69" i="80" l="1"/>
  <c r="C68" i="80" s="1"/>
  <c r="C71" i="80" s="1"/>
  <c r="J29" i="80"/>
  <c r="C40" i="80"/>
  <c r="B2" i="80" s="1"/>
  <c r="J29" i="15"/>
  <c r="F69" i="15"/>
  <c r="C68" i="15" s="1"/>
  <c r="C71" i="15" s="1"/>
  <c r="C40" i="15"/>
  <c r="C43" i="15" s="1"/>
  <c r="C57" i="69"/>
  <c r="C56" i="69" s="1"/>
  <c r="C33" i="68"/>
  <c r="C42" i="68" s="1"/>
  <c r="F69" i="79"/>
  <c r="C68" i="79" s="1"/>
  <c r="C71" i="79" s="1"/>
  <c r="J29" i="79"/>
  <c r="C40" i="79"/>
  <c r="C43" i="79" s="1"/>
  <c r="C39" i="11"/>
  <c r="C42" i="11"/>
  <c r="B3" i="67"/>
  <c r="B2" i="67"/>
  <c r="C5" i="71"/>
  <c r="D6" i="71"/>
  <c r="Q47" i="15"/>
  <c r="Q53" i="15" s="1"/>
  <c r="H7" i="39"/>
  <c r="J7" i="39"/>
  <c r="S7" i="39"/>
  <c r="AA7" i="39"/>
  <c r="R47" i="39" s="1"/>
  <c r="O63" i="40"/>
  <c r="O65" i="40" s="1"/>
  <c r="N65" i="40"/>
  <c r="AO8" i="1"/>
  <c r="Q56" i="15" l="1"/>
  <c r="Q62" i="15" s="1"/>
  <c r="B2" i="15"/>
  <c r="C8" i="12" s="1"/>
  <c r="C83" i="15"/>
  <c r="C82" i="15" s="1"/>
  <c r="Q65" i="80"/>
  <c r="Q75" i="80" s="1"/>
  <c r="Q65" i="15"/>
  <c r="Q75" i="15" s="1"/>
  <c r="C43" i="80"/>
  <c r="C83" i="79"/>
  <c r="C82" i="79" s="1"/>
  <c r="C83" i="80"/>
  <c r="C82" i="80" s="1"/>
  <c r="Q56" i="80"/>
  <c r="Q62" i="80" s="1"/>
  <c r="Q47" i="80"/>
  <c r="Q53" i="80" s="1"/>
  <c r="C46" i="80"/>
  <c r="C46" i="15"/>
  <c r="C39" i="68"/>
  <c r="C43" i="68" s="1"/>
  <c r="C41" i="68" s="1"/>
  <c r="B2" i="79"/>
  <c r="D8" i="12" s="1"/>
  <c r="Q47" i="79"/>
  <c r="Q53" i="79" s="1"/>
  <c r="Q65" i="79"/>
  <c r="Q75" i="79" s="1"/>
  <c r="C46" i="79"/>
  <c r="Q56" i="79"/>
  <c r="Q62" i="79" s="1"/>
  <c r="D5" i="71"/>
  <c r="M20" i="43"/>
  <c r="C46" i="11"/>
  <c r="C45" i="11" s="1"/>
  <c r="C43" i="11"/>
  <c r="C41" i="11" s="1"/>
  <c r="C49" i="11" s="1"/>
  <c r="C51" i="11" s="1"/>
  <c r="B8" i="70"/>
  <c r="E8" i="12"/>
  <c r="B3" i="80"/>
  <c r="E6" i="12" s="1"/>
  <c r="W7" i="39"/>
  <c r="AC7" i="39"/>
  <c r="V47" i="39" s="1"/>
  <c r="I47" i="39" s="1"/>
  <c r="E47" i="39"/>
  <c r="U7" i="39"/>
  <c r="AB7" i="39"/>
  <c r="T47" i="39" s="1"/>
  <c r="G47" i="39" s="1"/>
  <c r="J7" i="40"/>
  <c r="F7" i="40"/>
  <c r="H7" i="40"/>
  <c r="AO6" i="1"/>
  <c r="AO7" i="1"/>
  <c r="B6" i="70" l="1"/>
  <c r="B3" i="15"/>
  <c r="C6" i="12" s="1"/>
  <c r="B7" i="70"/>
  <c r="B2" i="70" s="1"/>
  <c r="B3" i="70" s="1"/>
  <c r="C46" i="68"/>
  <c r="C45" i="68" s="1"/>
  <c r="C49" i="68" s="1"/>
  <c r="C51" i="68" s="1"/>
  <c r="B3" i="79"/>
  <c r="D6" i="12" s="1"/>
  <c r="C4" i="12"/>
  <c r="C52" i="11"/>
  <c r="B2" i="11" s="1"/>
  <c r="B3" i="11" s="1"/>
  <c r="R48" i="39"/>
  <c r="C47"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56" i="11" l="1"/>
  <c r="C57" i="11" s="1"/>
  <c r="C23" i="12"/>
  <c r="C27" i="12" s="1"/>
  <c r="C31" i="12"/>
  <c r="C48" i="39"/>
  <c r="B63" i="39" s="1"/>
  <c r="F63" i="39" s="1"/>
  <c r="I46" i="40"/>
  <c r="J46" i="40" s="1"/>
  <c r="R43" i="40"/>
  <c r="E42" i="40"/>
  <c r="G47" i="40"/>
  <c r="H47" i="40" s="1"/>
  <c r="G46" i="40"/>
  <c r="H46" i="40" s="1"/>
  <c r="B56" i="39" l="1"/>
  <c r="F56" i="39" s="1"/>
  <c r="C30" i="12"/>
  <c r="C28" i="12" s="1"/>
  <c r="C25" i="12"/>
  <c r="B59" i="39"/>
  <c r="F59" i="39" s="1"/>
  <c r="B61" i="39"/>
  <c r="F61" i="39" s="1"/>
  <c r="B58" i="39"/>
  <c r="F58" i="39" s="1"/>
  <c r="B64" i="39"/>
  <c r="F64" i="39" s="1"/>
  <c r="B62" i="39"/>
  <c r="F62" i="39" s="1"/>
  <c r="B57" i="39"/>
  <c r="F57" i="39" s="1"/>
  <c r="B60" i="39"/>
  <c r="F60" i="39" s="1"/>
  <c r="C42" i="40"/>
  <c r="C43" i="40"/>
  <c r="E47" i="40"/>
  <c r="F47" i="40" s="1"/>
  <c r="E46" i="40"/>
  <c r="F46" i="40" s="1"/>
  <c r="I47" i="40"/>
  <c r="J47" i="40" s="1"/>
  <c r="C32" i="12" l="1"/>
  <c r="B2" i="12" s="1"/>
  <c r="F65" i="39"/>
  <c r="B2" i="39" s="1"/>
  <c r="B58" i="40"/>
  <c r="F58" i="40" s="1"/>
  <c r="B54" i="40"/>
  <c r="F54" i="40" s="1"/>
  <c r="B53" i="40"/>
  <c r="F53" i="40" s="1"/>
  <c r="B59" i="40"/>
  <c r="F59" i="40" s="1"/>
  <c r="B52" i="40"/>
  <c r="F52" i="40" s="1"/>
  <c r="B56" i="40"/>
  <c r="F56" i="40" s="1"/>
  <c r="B60" i="40"/>
  <c r="F60" i="40" s="1"/>
  <c r="B57" i="40"/>
  <c r="F57" i="40" s="1"/>
  <c r="B51" i="40"/>
  <c r="F51" i="40" s="1"/>
  <c r="F61" i="40"/>
  <c r="B2" i="40" s="1"/>
  <c r="B3" i="40" s="1"/>
  <c r="D19" i="9"/>
  <c r="D21" i="9" l="1"/>
  <c r="D102" i="9"/>
  <c r="B3" i="12"/>
  <c r="B3" i="39"/>
  <c r="C6" i="68"/>
  <c r="D20" i="9"/>
  <c r="D103" i="9" l="1"/>
  <c r="C7" i="68"/>
  <c r="C5" i="68" s="1"/>
  <c r="C23" i="68" l="1"/>
  <c r="C20" i="68"/>
  <c r="C25" i="68" s="1"/>
  <c r="C28" i="68" l="1"/>
  <c r="C27" i="68" s="1"/>
  <c r="C22" i="68"/>
  <c r="C31" i="68" l="1"/>
  <c r="C52" i="68" s="1"/>
  <c r="C57" i="68" l="1"/>
  <c r="C56" i="68" s="1"/>
  <c r="B2" i="68"/>
  <c r="C19" i="9"/>
  <c r="C102" i="9" l="1"/>
  <c r="D22" i="9"/>
  <c r="C21" i="9"/>
  <c r="G19" i="9"/>
  <c r="G21" i="9" s="1"/>
  <c r="B3" i="68"/>
  <c r="D35" i="9"/>
  <c r="C20" i="9"/>
  <c r="D34" i="9"/>
  <c r="G20" i="9" l="1"/>
  <c r="C32" i="9" s="1"/>
  <c r="C103" i="9"/>
  <c r="C35" i="9" l="1"/>
  <c r="F118" i="9" s="1"/>
  <c r="G118" i="9" s="1"/>
  <c r="G4" i="52" s="1"/>
  <c r="B52" i="72" s="1"/>
  <c r="H118" i="9"/>
  <c r="F4" i="52" l="1"/>
  <c r="B51" i="72" s="1"/>
  <c r="F119" i="9"/>
  <c r="F5" i="52" s="1"/>
  <c r="B53" i="72" s="1"/>
  <c r="I118" i="9"/>
  <c r="E118" i="9" s="1"/>
  <c r="E4" i="52" s="1"/>
  <c r="B48" i="72" s="1"/>
  <c r="H119" i="9"/>
  <c r="H5" i="52" s="1"/>
  <c r="C104" i="9"/>
  <c r="H4" i="52"/>
  <c r="H101" i="9"/>
  <c r="D14" i="74"/>
  <c r="C34" i="9"/>
  <c r="D118" i="9" s="1"/>
  <c r="B5" i="74" l="1"/>
  <c r="F14" i="74"/>
  <c r="E14" i="74"/>
  <c r="D119" i="9"/>
  <c r="D5" i="52" s="1"/>
  <c r="B49" i="72" s="1"/>
  <c r="D4" i="52"/>
  <c r="B47" i="72" s="1"/>
  <c r="D5" i="53"/>
  <c r="D45" i="9"/>
  <c r="M48" i="9"/>
  <c r="H107" i="9"/>
  <c r="C105" i="9"/>
  <c r="I4" i="52"/>
  <c r="H102" i="9"/>
  <c r="D7" i="53" s="1"/>
  <c r="B21" i="72" s="1"/>
  <c r="B20" i="72" l="1"/>
  <c r="D6" i="53"/>
  <c r="B22" i="72" s="1"/>
  <c r="D122" i="9"/>
  <c r="D13" i="53"/>
  <c r="H108" i="9"/>
  <c r="D15" i="53" s="1"/>
  <c r="B31" i="72" s="1"/>
  <c r="M49" i="9"/>
  <c r="D55" i="9"/>
  <c r="M53" i="9" s="1"/>
  <c r="C78" i="9"/>
  <c r="C73" i="9" s="1"/>
  <c r="C85" i="9"/>
  <c r="C72" i="9"/>
  <c r="D52" i="9"/>
  <c r="D53" i="9"/>
  <c r="C64" i="9"/>
  <c r="C63" i="9" s="1"/>
  <c r="C67" i="9" s="1"/>
  <c r="C93" i="9"/>
  <c r="C86" i="9" s="1"/>
  <c r="D5" i="74"/>
  <c r="C5" i="74"/>
  <c r="L66" i="9" l="1"/>
  <c r="M66" i="9" s="1"/>
  <c r="L63" i="9"/>
  <c r="M63" i="9" s="1"/>
  <c r="L67" i="9"/>
  <c r="M67" i="9" s="1"/>
  <c r="L64" i="9"/>
  <c r="M64" i="9" s="1"/>
  <c r="L65" i="9"/>
  <c r="M65" i="9" s="1"/>
  <c r="L68" i="9"/>
  <c r="M68" i="9" s="1"/>
  <c r="B30" i="72"/>
  <c r="D14" i="53"/>
  <c r="B32" i="72" s="1"/>
  <c r="C79" i="9"/>
  <c r="D59" i="9"/>
  <c r="M55" i="9" s="1"/>
  <c r="C68" i="9"/>
  <c r="D54" i="9" s="1"/>
  <c r="C95" i="9"/>
  <c r="D8" i="52"/>
  <c r="G14" i="74"/>
  <c r="B6" i="74" s="1"/>
  <c r="D123" i="9"/>
  <c r="D9" i="52" s="1"/>
  <c r="D6" i="74" l="1"/>
  <c r="C6" i="74"/>
  <c r="C96" i="9"/>
  <c r="E96" i="9" s="1"/>
  <c r="E97" i="9" s="1"/>
  <c r="M69" i="9"/>
  <c r="N69" i="9" s="1"/>
  <c r="C80" i="9"/>
  <c r="E80" i="9" s="1"/>
  <c r="E81" i="9" s="1"/>
  <c r="C81" i="9" l="1"/>
  <c r="C97" i="9"/>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<sst xmlns="http://schemas.openxmlformats.org/spreadsheetml/2006/main" count="10897" uniqueCount="4096">
  <si>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</si>
  <si>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</si>
  <si>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</si>
  <si>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</si>
  <si>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</si>
  <si>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</si>
  <si>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</si>
  <si>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</si>
  <si>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</si>
  <si>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</si>
  <si>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</si>
  <si>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</si>
  <si>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</si>
  <si>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</si>
  <si>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</si>
  <si>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</si>
  <si>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</si>
  <si>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</si>
  <si>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</si>
  <si>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</si>
  <si>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</si>
  <si>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</si>
  <si>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</si>
  <si>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</si>
  <si>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</si>
  <si>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</si>
  <si>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</si>
  <si>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</si>
  <si>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</si>
  <si>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</si>
  <si>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</si>
  <si>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</si>
  <si>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</si>
  <si>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</si>
  <si>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</si>
  <si>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</si>
  <si>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</si>
  <si>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</si>
  <si>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</si>
  <si>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</si>
  <si>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</si>
  <si>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</si>
  <si>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</si>
  <si>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</si>
  <si>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</si>
  <si>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</si>
  <si>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</si>
  <si>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</si>
  <si>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</si>
  <si>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</si>
  <si>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</si>
  <si>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</si>
  <si>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</si>
  <si>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</si>
  <si>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</si>
  <si>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</si>
  <si>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</si>
  <si>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</si>
  <si>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</si>
  <si>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</si>
  <si>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</si>
  <si>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</si>
  <si>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</si>
  <si>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</si>
  <si>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</si>
  <si>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</si>
  <si>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</si>
  <si>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</si>
  <si>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</si>
  <si>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</si>
  <si>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</si>
  <si>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</si>
  <si>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</si>
  <si>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</si>
  <si>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</si>
  <si>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</si>
  <si>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</si>
  <si>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</si>
  <si>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</si>
  <si>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</si>
  <si>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</si>
  <si>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</si>
  <si>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</si>
  <si>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</si>
  <si>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</si>
  <si>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</si>
  <si>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</si>
  <si>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</si>
  <si>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</si>
  <si>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</si>
  <si>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</si>
  <si>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</si>
  <si>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</si>
  <si>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</si>
  <si>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</si>
  <si>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</si>
  <si>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</si>
  <si>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</si>
  <si>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</si>
  <si>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</si>
  <si>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</si>
  <si>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</si>
  <si>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</si>
  <si>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</si>
  <si>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</si>
  <si>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</si>
  <si>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</si>
  <si>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</si>
  <si>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</si>
  <si>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</si>
  <si>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</si>
  <si>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</si>
  <si>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</si>
  <si>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</si>
  <si>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</si>
  <si>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</si>
  <si>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</si>
  <si>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</si>
  <si>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</si>
  <si>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</si>
  <si>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</si>
  <si>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</si>
  <si>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</si>
  <si>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</si>
  <si>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</si>
  <si>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</si>
  <si>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</si>
  <si>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</si>
  <si>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</si>
  <si>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</si>
  <si>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</si>
  <si>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</si>
  <si>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</si>
  <si>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</si>
  <si>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</si>
  <si>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</si>
  <si>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</si>
  <si>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</si>
  <si>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</si>
  <si>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</si>
  <si>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</si>
  <si>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</si>
  <si>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</si>
  <si>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</si>
  <si>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</si>
  <si>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</si>
  <si>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</si>
  <si>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</si>
  <si>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</si>
  <si>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</si>
  <si>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</si>
  <si>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</si>
  <si>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</si>
  <si>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</si>
  <si>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</si>
  <si>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</si>
  <si>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</si>
  <si>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</si>
  <si>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</si>
  <si>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</si>
  <si>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</si>
  <si>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</si>
  <si>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</si>
  <si>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</si>
  <si>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</si>
  <si>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</si>
  <si>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</si>
  <si>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</si>
  <si>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</si>
  <si>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</si>
  <si>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</si>
  <si>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</si>
  <si>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</si>
  <si>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</si>
  <si>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</si>
  <si>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</si>
  <si>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</si>
  <si>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</si>
  <si>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</si>
  <si>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</si>
  <si>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</si>
  <si>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</si>
  <si>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</si>
  <si>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</si>
  <si>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</si>
  <si>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</si>
  <si>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</si>
  <si>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</si>
  <si>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</si>
  <si>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</si>
  <si>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</si>
  <si>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</si>
  <si>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</si>
  <si>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</si>
  <si>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</si>
  <si>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</si>
  <si>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</si>
  <si>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</si>
  <si>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</si>
  <si>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</si>
  <si>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</si>
  <si>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</si>
  <si>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</si>
  <si>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</si>
  <si>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</si>
  <si>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</si>
  <si>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</si>
  <si>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</si>
  <si>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</si>
  <si>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</si>
  <si>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</si>
  <si>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</si>
  <si>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</si>
  <si>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</si>
  <si>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</si>
  <si>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</si>
  <si>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</si>
  <si>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</si>
  <si>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</si>
  <si>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</si>
  <si>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</si>
  <si>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</si>
  <si>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</si>
  <si>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</si>
  <si>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</si>
  <si>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</si>
  <si>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</si>
  <si>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</si>
  <si>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</si>
  <si>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</si>
  <si>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</si>
  <si>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</si>
  <si>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</si>
  <si>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</si>
  <si>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</si>
  <si>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</si>
  <si>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</si>
  <si>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</si>
  <si>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</si>
  <si>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</si>
  <si>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</si>
  <si>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</si>
  <si>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</si>
  <si>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</si>
  <si>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</si>
  <si>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</si>
  <si>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</si>
  <si>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</si>
  <si>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</si>
  <si>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</si>
  <si>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</si>
  <si>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</si>
  <si>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</si>
  <si>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</si>
  <si>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</si>
  <si>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</si>
  <si>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</si>
  <si>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</si>
  <si>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</si>
  <si>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</si>
  <si>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</si>
  <si>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</si>
  <si>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</si>
  <si>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</si>
  <si>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</si>
  <si>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</si>
  <si>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</si>
  <si>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</si>
  <si>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</si>
  <si>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</si>
  <si>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</si>
  <si>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</si>
  <si>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</si>
  <si>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</si>
  <si>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</si>
  <si>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</si>
  <si>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</si>
  <si>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</si>
  <si>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</si>
  <si>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</si>
  <si>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</si>
  <si>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</si>
  <si>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</si>
  <si>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</si>
  <si>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</si>
  <si>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</si>
  <si>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</si>
  <si>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</si>
  <si>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</si>
  <si>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</si>
  <si>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</si>
  <si>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</si>
  <si>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</si>
  <si>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</si>
  <si>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</si>
  <si>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</si>
  <si>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</si>
  <si>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</si>
  <si>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</si>
  <si>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</si>
  <si>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</si>
  <si>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</si>
  <si>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</si>
  <si>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</si>
  <si>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</si>
  <si>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</si>
  <si>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</si>
  <si>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</si>
  <si>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</si>
  <si>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</si>
  <si>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</si>
  <si>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</si>
  <si>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</si>
  <si>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</si>
  <si>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</si>
  <si>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</si>
  <si>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</si>
  <si>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</si>
  <si>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</si>
  <si>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</si>
  <si>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</si>
  <si>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</si>
  <si>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</si>
  <si>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</si>
  <si>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</si>
  <si>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</si>
  <si>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</si>
  <si>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</si>
  <si>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</si>
  <si>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</si>
  <si>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</si>
  <si>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</si>
  <si>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</si>
  <si>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</si>
  <si>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</si>
  <si>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</si>
  <si>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</si>
  <si>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</si>
  <si>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</si>
  <si>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</si>
  <si>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</si>
  <si>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</si>
  <si>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</si>
  <si>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</si>
  <si>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</si>
  <si>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</si>
  <si>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</si>
  <si>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</si>
  <si>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</si>
  <si>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</si>
  <si>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</si>
  <si>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</si>
  <si>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</si>
  <si>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</si>
  <si>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</si>
  <si>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</si>
  <si>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</si>
  <si>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</si>
  <si>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</si>
  <si>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</si>
  <si>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</si>
  <si>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</si>
  <si>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</si>
  <si>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</si>
  <si>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</si>
  <si>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</si>
  <si>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</si>
  <si>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</si>
  <si>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</si>
  <si>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</si>
  <si>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</si>
  <si>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</si>
  <si>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</si>
  <si>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</si>
  <si>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</si>
  <si>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</si>
  <si>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</si>
  <si>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</si>
  <si>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</si>
  <si>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</si>
  <si>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</si>
  <si>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</si>
  <si>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</si>
  <si>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</si>
  <si>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</si>
  <si>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</si>
  <si>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</si>
  <si>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</si>
  <si>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</si>
  <si>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</si>
  <si>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</si>
  <si>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</si>
  <si>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</si>
  <si>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</si>
  <si>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</si>
  <si>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</si>
  <si>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</si>
  <si>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</si>
  <si>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</si>
  <si>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</si>
  <si>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</si>
  <si>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</si>
  <si>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</si>
  <si>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</si>
  <si>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</si>
  <si>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</si>
  <si>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</si>
  <si>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</si>
  <si>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</si>
  <si>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</si>
  <si>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</si>
  <si>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</si>
  <si>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</si>
  <si>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</si>
  <si>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</si>
  <si>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</si>
  <si>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</si>
  <si>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</si>
  <si>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</si>
  <si>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</si>
  <si>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</si>
  <si>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</si>
  <si>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</si>
  <si>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</si>
  <si>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</si>
  <si>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</si>
  <si>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</si>
  <si>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</si>
  <si>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</si>
  <si>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</si>
  <si>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</si>
  <si>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</si>
  <si>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</si>
  <si>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</si>
  <si>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</si>
  <si>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</si>
  <si>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</si>
  <si>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</si>
  <si>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</si>
  <si>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</si>
  <si>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</si>
  <si>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</si>
  <si>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</si>
  <si>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</si>
  <si>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</si>
  <si>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</si>
  <si>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</si>
  <si>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</si>
  <si>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</si>
  <si>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</si>
  <si>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</si>
  <si>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</si>
  <si>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</si>
  <si>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</si>
  <si>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</si>
  <si>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</si>
  <si>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</si>
  <si>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</si>
  <si>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</si>
  <si>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</si>
  <si>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</si>
  <si>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</si>
  <si>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</si>
  <si>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</si>
  <si>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</si>
  <si>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</si>
  <si>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</si>
  <si>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</si>
  <si>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</si>
  <si>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</si>
  <si>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</si>
  <si>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</si>
  <si>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</si>
  <si>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</si>
  <si>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</si>
  <si>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</si>
  <si>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</si>
  <si>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</si>
  <si>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</si>
  <si>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</si>
  <si>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</si>
  <si>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</si>
  <si>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</si>
  <si>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</si>
  <si>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</si>
  <si>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</si>
  <si>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</si>
  <si>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</si>
  <si>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</si>
  <si>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</si>
  <si>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</si>
  <si>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</si>
  <si>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</si>
  <si>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</si>
  <si>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</si>
  <si>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</si>
  <si>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</si>
  <si>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</si>
  <si>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</si>
  <si>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</si>
  <si>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</si>
  <si>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</si>
  <si>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</si>
  <si>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</si>
  <si>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</si>
  <si>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</si>
  <si>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</si>
  <si>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</si>
  <si>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</si>
  <si>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</si>
  <si>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</si>
  <si>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</si>
  <si>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</si>
  <si>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</si>
  <si>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</si>
  <si>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</si>
  <si>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</si>
  <si>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</si>
  <si>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</si>
  <si>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</si>
  <si>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</si>
  <si>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</si>
  <si>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</si>
  <si>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</si>
  <si>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</si>
  <si>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</si>
  <si>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</si>
  <si>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</si>
  <si>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</si>
  <si>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</si>
  <si>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</si>
  <si>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</si>
  <si>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</si>
  <si>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</si>
  <si>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</si>
  <si>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</si>
  <si>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</si>
  <si>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</si>
  <si>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</si>
  <si>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</si>
  <si>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</si>
  <si>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</si>
  <si>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</si>
  <si>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</si>
  <si>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</si>
  <si>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</si>
  <si>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</si>
  <si>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</si>
  <si>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</si>
  <si>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</si>
  <si>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</si>
  <si>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</si>
  <si>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</si>
  <si>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</si>
  <si>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</si>
  <si>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</si>
  <si>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</si>
  <si>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</si>
  <si>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</si>
  <si>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</si>
  <si>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</si>
  <si>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</si>
  <si>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</si>
  <si>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</si>
  <si>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</si>
  <si>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</si>
  <si>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</si>
  <si>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</si>
  <si>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</si>
  <si>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</si>
  <si>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</si>
  <si>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</si>
  <si>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</si>
  <si>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</si>
  <si>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</si>
  <si>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</si>
  <si>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</si>
  <si>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</si>
  <si>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</si>
  <si>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</si>
  <si>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</si>
  <si>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</si>
  <si>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</si>
  <si>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</si>
  <si>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</si>
  <si>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</si>
  <si>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</si>
  <si>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</si>
  <si>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</si>
  <si>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</si>
  <si>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</si>
  <si>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</si>
  <si>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</si>
  <si>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</si>
  <si>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</si>
  <si>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</si>
  <si>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</si>
  <si>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</si>
  <si>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</si>
  <si>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</si>
  <si>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</si>
  <si>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</si>
  <si>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</si>
  <si>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</si>
  <si>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</si>
  <si>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</si>
  <si>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</si>
  <si>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</si>
  <si>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</si>
  <si>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</si>
  <si>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</si>
  <si>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</si>
  <si>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</si>
  <si>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</si>
  <si>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</si>
  <si>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</si>
  <si>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</si>
  <si>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</si>
  <si>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</si>
  <si>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</si>
  <si>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</si>
  <si>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</si>
  <si>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</si>
  <si>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</si>
  <si>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</si>
  <si>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</si>
  <si>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</si>
  <si>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</si>
  <si>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</si>
  <si>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</si>
  <si>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</si>
  <si>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</si>
  <si>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</si>
  <si>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</si>
  <si>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</si>
  <si>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</si>
  <si>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</si>
  <si>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</si>
  <si>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</si>
  <si>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</si>
  <si>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</si>
  <si>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</si>
  <si>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</si>
  <si>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</si>
  <si>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</si>
  <si>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</si>
  <si>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</si>
  <si>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</si>
  <si>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</si>
  <si>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</si>
  <si>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</si>
  <si>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</si>
  <si>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</si>
  <si>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</si>
  <si>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</si>
  <si>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</si>
  <si>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</si>
  <si>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</si>
  <si>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</si>
  <si>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</si>
  <si>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</si>
  <si>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</si>
  <si>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</si>
  <si>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</si>
  <si>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</si>
  <si>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</si>
  <si>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</si>
  <si>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</si>
  <si>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</si>
  <si>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</si>
  <si>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</si>
  <si>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</si>
  <si>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</si>
  <si>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</si>
  <si>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</si>
  <si>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</si>
  <si>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</si>
  <si>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</si>
  <si>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</si>
  <si>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</si>
  <si>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</si>
  <si>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</si>
  <si>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</si>
  <si>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</si>
  <si>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</si>
  <si>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</si>
  <si>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</si>
  <si>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</si>
  <si>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</si>
  <si>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</si>
  <si>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</si>
  <si>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</si>
  <si>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</si>
  <si>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</si>
  <si>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</si>
  <si>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</si>
  <si>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</si>
  <si>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</si>
  <si>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</si>
  <si>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</si>
  <si>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</si>
  <si>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</si>
  <si>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</si>
  <si>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</si>
  <si>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</si>
  <si>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</si>
  <si>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</si>
  <si>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</si>
  <si>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</si>
  <si>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</si>
  <si>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</si>
  <si>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</si>
  <si>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</si>
  <si>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</si>
  <si>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</si>
  <si>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</si>
  <si>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</si>
  <si>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</si>
  <si>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</si>
  <si>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</si>
  <si>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</si>
  <si>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</si>
  <si>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</si>
  <si>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</si>
  <si>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</si>
  <si>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</si>
  <si>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</si>
  <si>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</si>
  <si>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</si>
  <si>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</si>
  <si>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</si>
  <si>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</si>
  <si>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</si>
  <si>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</si>
  <si>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</si>
  <si>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</si>
  <si>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</si>
  <si>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</si>
  <si>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</si>
  <si>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</si>
  <si>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</si>
  <si>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</si>
  <si>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</si>
  <si>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</si>
  <si>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</si>
  <si>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</si>
  <si>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</si>
  <si>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</si>
  <si>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</si>
  <si>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</si>
  <si>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</si>
  <si>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</si>
  <si>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</si>
  <si>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</si>
  <si>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</si>
  <si>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</si>
  <si>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</si>
  <si>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</si>
  <si>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</si>
  <si>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</si>
  <si>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</si>
  <si>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</si>
  <si>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</si>
  <si>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</si>
  <si>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</si>
  <si>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</si>
  <si>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</si>
  <si>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</si>
  <si>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</si>
  <si>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</si>
  <si>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</si>
  <si>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</si>
  <si>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</si>
  <si>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</si>
  <si>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</si>
  <si>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</si>
  <si>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</si>
  <si>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</si>
  <si>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</si>
  <si>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</si>
  <si>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</si>
  <si>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</si>
  <si>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</si>
  <si>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</si>
  <si>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</si>
  <si>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</si>
  <si>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</si>
  <si>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</si>
  <si>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</si>
  <si>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</si>
  <si>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</si>
  <si>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</si>
  <si>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</si>
  <si>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</si>
  <si>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</si>
  <si>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</si>
  <si>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</si>
  <si>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</si>
  <si>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</si>
  <si>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</si>
  <si>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</si>
  <si>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</si>
  <si>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</si>
  <si>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</si>
  <si>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</si>
  <si>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</si>
  <si>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</si>
  <si>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</si>
  <si>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</si>
  <si>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</si>
  <si>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</si>
  <si>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</si>
  <si>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</si>
  <si>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</si>
  <si>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</si>
  <si>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</si>
  <si>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</si>
  <si>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</si>
  <si>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</si>
  <si>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</si>
  <si>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</si>
  <si>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</si>
  <si>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</si>
  <si>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</si>
  <si>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</si>
  <si>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</si>
  <si>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</si>
  <si>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</si>
  <si>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</si>
  <si>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</si>
  <si>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</si>
  <si>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</si>
  <si>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</si>
  <si>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</si>
  <si>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</si>
  <si>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</si>
  <si>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</si>
  <si>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</si>
  <si>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</si>
  <si>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</si>
  <si>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</si>
  <si>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</si>
  <si>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</si>
  <si>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</si>
  <si>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</si>
  <si>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</si>
  <si>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</si>
  <si>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</si>
  <si>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</si>
  <si>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</si>
  <si>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</si>
  <si>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</si>
  <si>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</si>
  <si>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</si>
  <si>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</si>
  <si>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</si>
  <si>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</si>
  <si>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</si>
  <si>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</si>
  <si>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</si>
  <si>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</si>
  <si>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</si>
  <si>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</si>
  <si>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</si>
  <si>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</si>
  <si>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</si>
  <si>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</si>
  <si>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</si>
  <si>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</si>
  <si>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</si>
  <si>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</si>
  <si>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</si>
  <si>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</si>
  <si>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</si>
  <si>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</si>
  <si>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</si>
  <si>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</si>
  <si>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</si>
  <si>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</si>
  <si>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</si>
  <si>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</si>
  <si>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</si>
  <si>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</si>
  <si>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</si>
  <si>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</si>
  <si>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</si>
  <si>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</si>
  <si>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</si>
  <si>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</si>
  <si>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</si>
  <si>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</si>
  <si>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</si>
  <si>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</si>
  <si>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</si>
  <si>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</si>
  <si>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</si>
  <si>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</si>
  <si>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</si>
  <si>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</si>
  <si>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</si>
  <si>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</si>
  <si>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</si>
  <si>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</si>
  <si>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</si>
  <si>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</si>
  <si>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</si>
  <si>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</si>
  <si>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</si>
  <si>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</si>
  <si>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</si>
  <si>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</si>
  <si>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</si>
  <si>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</si>
  <si>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</si>
  <si>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</si>
  <si>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</si>
  <si>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</si>
  <si>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</si>
  <si>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</si>
  <si>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</si>
  <si>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</si>
  <si>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</si>
  <si>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</si>
  <si>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</si>
  <si>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</si>
  <si>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</si>
  <si>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</si>
  <si>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</si>
  <si>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</si>
  <si>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</si>
  <si>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</si>
  <si>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</si>
  <si>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</si>
  <si>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</si>
  <si>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</si>
  <si>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</si>
  <si>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</si>
  <si>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</si>
  <si>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</si>
  <si>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</si>
  <si>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</si>
  <si>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</si>
  <si>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</si>
  <si>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</si>
  <si>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</si>
  <si>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</si>
  <si>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</si>
  <si>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</si>
  <si>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</si>
  <si>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</si>
  <si>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</si>
  <si>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</si>
  <si>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</si>
  <si>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</si>
  <si>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</si>
  <si>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</si>
  <si>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</si>
  <si>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</si>
  <si>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</si>
  <si>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</si>
  <si>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</si>
  <si>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</si>
  <si>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</si>
  <si>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</si>
  <si>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</si>
  <si>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</si>
  <si>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</si>
  <si>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</si>
  <si>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</si>
  <si>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</si>
  <si>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</si>
  <si>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</si>
  <si>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</si>
  <si>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</si>
  <si>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</si>
  <si>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</si>
  <si>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</si>
  <si>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</si>
  <si>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</si>
  <si>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</si>
  <si>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</si>
  <si>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</si>
  <si>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</si>
  <si>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</si>
  <si>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</si>
  <si>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</si>
  <si>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</si>
  <si>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</si>
  <si>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</si>
  <si>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</si>
  <si>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</si>
  <si>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</si>
  <si>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</si>
  <si>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</si>
  <si>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</si>
  <si>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</si>
  <si>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</si>
  <si>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</si>
  <si>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</si>
  <si>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</si>
  <si>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</si>
  <si>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</si>
  <si>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</si>
  <si>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</si>
  <si>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</si>
  <si>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</si>
  <si>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</si>
  <si>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</si>
  <si>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</si>
  <si>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</si>
  <si>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</si>
  <si>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</si>
  <si>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</si>
  <si>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</si>
  <si>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</si>
  <si>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</si>
  <si>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</si>
  <si>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</si>
  <si>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</si>
  <si>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</si>
  <si>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</si>
  <si>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</si>
  <si>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</si>
  <si>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</si>
  <si>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</si>
  <si>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</si>
  <si>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</si>
  <si>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</si>
  <si>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</si>
  <si>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</si>
  <si>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</si>
  <si>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</si>
  <si>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</si>
  <si>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</si>
  <si>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</si>
  <si>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</si>
  <si>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</si>
  <si>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</si>
  <si>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</si>
  <si>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</si>
  <si>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</si>
  <si>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</si>
  <si>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</si>
  <si>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</si>
  <si>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</si>
  <si>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</si>
  <si>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</si>
  <si>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</si>
  <si>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</si>
  <si>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</si>
  <si>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</si>
  <si>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</si>
  <si>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</si>
  <si>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</si>
  <si>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</si>
  <si>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</si>
  <si>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</si>
  <si>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</si>
  <si>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</si>
  <si>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</si>
  <si>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</si>
  <si>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</si>
  <si>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</si>
  <si>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</si>
  <si>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</si>
  <si>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</si>
  <si>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</si>
  <si>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</si>
  <si>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</si>
  <si>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</si>
  <si>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</si>
  <si>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</si>
  <si>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</si>
  <si>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</si>
  <si>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</si>
  <si>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</si>
  <si>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</si>
  <si>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</si>
  <si>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</si>
  <si>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</si>
  <si>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</si>
  <si>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</si>
  <si>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</si>
  <si>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</si>
  <si>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</si>
  <si>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</si>
  <si>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</si>
  <si>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</si>
  <si>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</si>
  <si>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</si>
  <si>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</si>
  <si>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</si>
  <si>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</si>
  <si>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</si>
  <si>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</si>
  <si>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</si>
  <si>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</si>
  <si>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</si>
  <si>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</si>
  <si>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</si>
  <si>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</si>
  <si>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</si>
  <si>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</si>
  <si>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</si>
  <si>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</si>
  <si>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</si>
  <si>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</si>
  <si>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</si>
  <si>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</si>
  <si>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</si>
  <si>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</si>
  <si>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</si>
  <si>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</si>
  <si>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</si>
  <si>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</si>
  <si>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</si>
  <si>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</si>
  <si>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</si>
  <si>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</si>
  <si>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</si>
  <si>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</si>
  <si>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</si>
  <si>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</si>
  <si>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</si>
  <si>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</si>
  <si>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</si>
  <si>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</si>
  <si>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</si>
  <si>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</si>
  <si>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</si>
  <si>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</si>
  <si>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</si>
  <si>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</si>
  <si>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</si>
  <si>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</si>
  <si>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</si>
  <si>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</si>
  <si>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</si>
  <si>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</si>
  <si>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</si>
  <si>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</si>
  <si>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</si>
  <si>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</si>
  <si>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</si>
  <si>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</si>
  <si>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</si>
  <si>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</si>
  <si>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</si>
  <si>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</si>
  <si>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</si>
  <si>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</si>
  <si>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</si>
  <si>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</si>
  <si>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</si>
  <si>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</si>
  <si>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</si>
  <si>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</si>
  <si>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</si>
  <si>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</si>
  <si>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</si>
  <si>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</si>
  <si>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</si>
  <si>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</si>
  <si>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</si>
  <si>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</si>
  <si>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</si>
  <si>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</si>
  <si>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</si>
  <si>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</si>
  <si>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</si>
  <si>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</si>
  <si>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</si>
  <si>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</si>
  <si>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</si>
  <si>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</si>
  <si>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</si>
  <si>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</si>
  <si>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</si>
  <si>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</si>
  <si>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</si>
  <si>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</si>
  <si>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</si>
  <si>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</si>
  <si>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</si>
  <si>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</si>
  <si>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</si>
  <si>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</si>
  <si>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</si>
  <si>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</si>
  <si>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</si>
  <si>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</si>
  <si>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</si>
  <si>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</si>
  <si>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</si>
  <si>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</si>
  <si>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</si>
  <si>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</si>
  <si>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</si>
  <si>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</si>
  <si>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</si>
  <si>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</si>
  <si>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</si>
  <si>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</si>
  <si>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</si>
  <si>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</si>
  <si>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</si>
  <si>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</si>
  <si>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</si>
  <si>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</si>
  <si>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</si>
  <si>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</si>
  <si>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</si>
  <si>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</si>
  <si>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</si>
  <si>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</si>
  <si>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</si>
  <si>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</si>
  <si>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</si>
  <si>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</si>
  <si>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</si>
  <si>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</si>
  <si>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</si>
  <si>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</si>
  <si>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</si>
  <si>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</si>
  <si>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</si>
  <si>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</si>
  <si>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</si>
  <si>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</si>
  <si>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</si>
  <si>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</si>
  <si>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</si>
  <si>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</si>
  <si>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</si>
  <si>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</si>
  <si>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</si>
  <si>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</si>
  <si>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</si>
  <si>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</si>
  <si>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</si>
  <si>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</si>
  <si>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</si>
  <si>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</si>
  <si>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</si>
  <si>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</si>
  <si>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</si>
  <si>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</si>
  <si>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</si>
  <si>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</si>
  <si>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</si>
  <si>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</si>
  <si>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</si>
  <si>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</si>
  <si>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</si>
  <si>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</si>
  <si>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</si>
  <si>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</si>
  <si>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</si>
  <si>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</si>
  <si>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</si>
  <si>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</si>
  <si>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</si>
  <si>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</si>
  <si>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</si>
  <si>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</si>
  <si>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</si>
  <si>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</si>
  <si>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</si>
  <si>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</si>
  <si>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</si>
  <si>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</si>
  <si>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</si>
  <si>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</si>
  <si>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</si>
  <si>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</si>
  <si>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</si>
  <si>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</si>
  <si>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</si>
  <si>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</si>
  <si>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</si>
  <si>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</si>
  <si>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</si>
  <si>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</si>
  <si>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</si>
  <si>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</si>
  <si>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</si>
  <si>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</si>
  <si>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</si>
  <si>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</si>
  <si>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</si>
  <si>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</si>
  <si>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</si>
  <si>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</si>
  <si>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</si>
  <si>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</si>
  <si>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</si>
  <si>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</si>
  <si>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</si>
  <si>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</si>
  <si>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</si>
  <si>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</si>
  <si>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</si>
  <si>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</si>
  <si>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</si>
  <si>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</si>
  <si>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</si>
  <si>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</si>
  <si>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</si>
  <si>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</si>
  <si>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</si>
  <si>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</si>
  <si>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</si>
  <si>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</si>
  <si>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</si>
  <si>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</si>
  <si>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</si>
  <si>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</si>
  <si>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</si>
  <si>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</si>
  <si>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</si>
  <si>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</si>
  <si>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</si>
  <si>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</si>
  <si>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</si>
  <si>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</si>
  <si>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</si>
  <si>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</si>
  <si>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</si>
  <si>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</si>
  <si>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</si>
  <si>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</si>
  <si>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</si>
  <si>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</si>
  <si>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</si>
  <si>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</si>
  <si>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</si>
  <si>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</si>
  <si>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</si>
  <si>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</si>
  <si>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</si>
  <si>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</si>
  <si>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</si>
  <si>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</si>
  <si>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</si>
  <si>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</si>
  <si>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</si>
  <si>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</si>
  <si>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</si>
  <si>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</si>
  <si>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</si>
  <si>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</si>
  <si>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</si>
  <si>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</si>
  <si>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</si>
  <si>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</si>
  <si>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</si>
  <si>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</si>
  <si>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</si>
  <si>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</si>
  <si>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</si>
  <si>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</si>
  <si>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</si>
  <si>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</si>
  <si>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</si>
  <si>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</si>
  <si>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</si>
  <si>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</si>
  <si>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</si>
  <si>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</si>
  <si>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</si>
  <si>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</si>
  <si>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</si>
  <si>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</si>
  <si>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</si>
  <si>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</si>
  <si>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</si>
  <si>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</si>
  <si>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</si>
  <si>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</si>
  <si>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</si>
  <si>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</si>
  <si>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</si>
  <si>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</si>
  <si>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</si>
  <si>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</si>
  <si>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</si>
  <si>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</si>
  <si>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</si>
  <si>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</si>
  <si>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</si>
  <si>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</si>
  <si>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</si>
  <si>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</si>
  <si>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</si>
  <si>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</si>
  <si>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</si>
  <si>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</si>
  <si>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</si>
  <si>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</si>
  <si>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</si>
  <si>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</si>
  <si>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</si>
  <si>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</si>
  <si>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</si>
  <si>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</si>
  <si>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</si>
  <si>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</si>
  <si>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</si>
  <si>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</si>
  <si>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</si>
  <si>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</si>
  <si>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</si>
  <si>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</si>
  <si>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</si>
  <si>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</si>
  <si>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</si>
  <si>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</si>
  <si>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</si>
  <si>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</si>
  <si>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</si>
  <si>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</si>
  <si>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</si>
  <si>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</si>
  <si>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</si>
  <si>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</si>
  <si>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</si>
  <si>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</si>
  <si>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</si>
  <si>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</si>
  <si>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</si>
  <si>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</si>
  <si>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</si>
  <si>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</si>
  <si>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</si>
  <si>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</si>
  <si>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</si>
  <si>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</si>
  <si>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</si>
  <si>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</si>
  <si>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</si>
  <si>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</si>
  <si>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</si>
  <si>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</si>
  <si>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</si>
  <si>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</si>
  <si>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</si>
  <si>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</si>
  <si>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</si>
  <si>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</si>
  <si>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</si>
  <si>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</si>
  <si>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</si>
  <si>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</si>
  <si>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</si>
  <si>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</si>
  <si>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</si>
  <si>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</si>
  <si>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</si>
  <si>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</si>
  <si>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</si>
  <si>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</si>
  <si>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</si>
  <si>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</si>
  <si>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</si>
  <si>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</si>
  <si>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</si>
  <si>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</si>
  <si>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</si>
  <si>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</si>
  <si>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</si>
  <si>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</si>
  <si>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</si>
  <si>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</si>
  <si>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</si>
  <si>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</si>
  <si>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</si>
  <si>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</si>
  <si>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</si>
  <si>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</si>
  <si>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</si>
  <si>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</si>
  <si>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</si>
  <si>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</si>
  <si>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</si>
  <si>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</si>
  <si>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</si>
  <si>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</si>
  <si>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</si>
  <si>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</si>
  <si>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</si>
  <si>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</si>
  <si>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</si>
  <si>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</si>
  <si>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</si>
  <si>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</si>
  <si>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</si>
  <si>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</si>
  <si>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</si>
  <si>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</si>
  <si>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</si>
  <si>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</si>
  <si>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</si>
  <si>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</si>
  <si>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</si>
  <si>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</si>
  <si>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</si>
  <si>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</si>
  <si>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</si>
  <si>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</si>
  <si>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</si>
  <si>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</si>
  <si>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</si>
  <si>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</si>
  <si>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</si>
  <si>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</si>
  <si>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</si>
  <si>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</si>
  <si>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</si>
  <si>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</si>
  <si>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</si>
  <si>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</si>
  <si>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</si>
  <si>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</si>
  <si>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</si>
  <si>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</si>
  <si>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</si>
  <si>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</si>
  <si>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</si>
  <si>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</si>
  <si>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</si>
  <si>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</si>
  <si>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</si>
  <si>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</si>
  <si>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</si>
  <si>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</si>
  <si>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</si>
  <si>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</si>
  <si>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</si>
  <si>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</si>
  <si>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</si>
  <si>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</si>
  <si>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</si>
  <si>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</si>
  <si>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</si>
  <si>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</si>
  <si>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</si>
  <si>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</si>
  <si>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</si>
  <si>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</si>
  <si>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</si>
  <si>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</si>
  <si>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</si>
  <si>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</si>
  <si>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</si>
  <si>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</si>
  <si>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</si>
  <si>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</si>
  <si>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</si>
  <si>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</si>
  <si>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</si>
  <si>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</si>
  <si>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</si>
  <si>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</si>
  <si>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</si>
  <si>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</si>
  <si>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</si>
  <si>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</si>
  <si>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</si>
  <si>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</si>
  <si>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</si>
  <si>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</si>
  <si>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</si>
  <si>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</si>
  <si>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</si>
  <si>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</si>
  <si>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</si>
  <si>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</si>
  <si>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</si>
  <si>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</si>
  <si>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</si>
  <si>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</si>
  <si>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</si>
  <si>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</si>
  <si>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</si>
  <si>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</si>
  <si>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</si>
  <si>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</si>
  <si>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</si>
  <si>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</si>
  <si>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</si>
  <si>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</si>
  <si>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</si>
  <si>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</si>
  <si>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</si>
  <si>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</si>
  <si>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</si>
  <si>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</si>
  <si>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</si>
  <si>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</si>
  <si>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</si>
  <si>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</si>
  <si>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</si>
  <si>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</si>
  <si>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</si>
  <si>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</si>
  <si>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</si>
  <si>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</si>
  <si>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</si>
  <si>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</si>
  <si>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</si>
  <si>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</si>
  <si>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</si>
  <si>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</si>
  <si>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</si>
  <si>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</si>
  <si>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</si>
  <si>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</si>
  <si>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</si>
  <si>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</si>
  <si>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</si>
  <si>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</si>
  <si>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</si>
  <si>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</si>
  <si>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</si>
  <si>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</si>
  <si>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</si>
  <si>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</si>
  <si>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</si>
  <si>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</si>
  <si>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</si>
  <si>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</si>
  <si>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</si>
  <si>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</si>
  <si>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</si>
  <si>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</si>
  <si>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</si>
  <si>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</si>
  <si>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</si>
  <si>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</si>
  <si>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</si>
  <si>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</si>
  <si>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</si>
  <si>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</si>
  <si>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</si>
  <si>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</si>
  <si>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</si>
  <si>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</si>
  <si>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</si>
  <si>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</si>
  <si>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</si>
  <si>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</si>
  <si>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</si>
  <si>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</si>
  <si>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</si>
  <si>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</si>
  <si>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</si>
  <si>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</si>
  <si>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</si>
  <si>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</si>
  <si>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</si>
  <si>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</si>
  <si>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</si>
  <si>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</si>
  <si>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</si>
  <si>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</si>
  <si>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</si>
  <si>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</si>
  <si>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</si>
  <si>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</si>
  <si>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</si>
  <si>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</si>
  <si>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</si>
  <si>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</si>
  <si>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</si>
  <si>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</si>
  <si>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</si>
  <si>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</si>
  <si>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</si>
  <si>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</si>
  <si>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</si>
  <si>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</si>
  <si>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</si>
  <si>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</si>
  <si>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</si>
  <si>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</si>
  <si>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</si>
  <si>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</si>
  <si>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</si>
  <si>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</si>
  <si>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</si>
  <si>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</si>
  <si>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</si>
  <si>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</si>
  <si>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</si>
  <si>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</si>
  <si>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</si>
  <si>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</si>
  <si>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</si>
  <si>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</si>
  <si>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</si>
  <si>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</si>
  <si>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</si>
  <si>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</si>
  <si>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</si>
  <si>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</si>
  <si>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</si>
  <si>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</si>
  <si>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</si>
  <si>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</si>
  <si>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</si>
  <si>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</si>
  <si>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</si>
  <si>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</si>
  <si>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</si>
  <si>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</si>
  <si>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</si>
  <si>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</si>
  <si>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</si>
  <si>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</si>
  <si>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</si>
  <si>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</si>
  <si>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</si>
  <si>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</si>
  <si>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</si>
  <si>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</si>
  <si>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</si>
  <si>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</si>
  <si>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</si>
  <si>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</si>
  <si>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</si>
  <si>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</si>
  <si>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</si>
  <si>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</si>
  <si>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</si>
  <si>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</si>
  <si>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</si>
  <si>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</si>
  <si>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</si>
  <si>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</si>
  <si>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</si>
  <si>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</si>
  <si>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</si>
  <si>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</si>
  <si>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</si>
  <si>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</si>
  <si>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</si>
  <si>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</si>
  <si>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</si>
  <si>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</si>
  <si>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</si>
  <si>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</si>
  <si>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</si>
  <si>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</si>
  <si>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</si>
  <si>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</si>
  <si>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</si>
  <si>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</si>
  <si>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</si>
  <si>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</si>
  <si>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</si>
  <si>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</si>
  <si>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</si>
  <si>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</si>
  <si>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</si>
  <si>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</si>
  <si>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</si>
  <si>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</si>
  <si>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</si>
  <si>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</si>
  <si>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</si>
  <si>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</si>
  <si>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</si>
  <si>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</si>
  <si>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</si>
  <si>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</si>
  <si>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</si>
  <si>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</si>
  <si>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</si>
  <si>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</si>
  <si>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</si>
  <si>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</si>
  <si>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</si>
  <si>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</si>
  <si>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</si>
  <si>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</si>
  <si>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</si>
  <si>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</si>
  <si>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</si>
  <si>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</si>
  <si>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</si>
  <si>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</si>
  <si>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</si>
  <si>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</si>
  <si>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</si>
  <si>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</si>
  <si>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</si>
  <si>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</si>
  <si>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</si>
  <si>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</si>
  <si>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</si>
  <si>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</si>
  <si>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</si>
  <si>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</si>
  <si>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</si>
  <si>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</si>
  <si>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</si>
  <si>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</si>
  <si>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</si>
  <si>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</si>
  <si>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</si>
  <si>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</si>
  <si>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</si>
  <si>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</si>
  <si>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</si>
  <si>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</si>
  <si>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</si>
  <si>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</si>
  <si>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</si>
  <si>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</si>
  <si>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</si>
  <si>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</si>
  <si>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</si>
  <si>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</si>
  <si>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</si>
  <si>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</si>
  <si>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</si>
  <si>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</si>
  <si>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</si>
  <si>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</si>
  <si>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</si>
  <si>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</si>
  <si>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</si>
  <si>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</si>
  <si>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</si>
  <si>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</si>
  <si>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</si>
  <si>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</si>
  <si>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</si>
  <si>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</si>
  <si>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</si>
  <si>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</si>
  <si>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</si>
  <si>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</si>
  <si>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</si>
  <si>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</si>
  <si>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</si>
  <si>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</si>
  <si>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</si>
  <si>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</si>
  <si>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</si>
  <si>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</si>
  <si>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</si>
  <si>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</si>
  <si>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</si>
  <si>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</si>
  <si>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</si>
  <si>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</si>
  <si>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</si>
  <si>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</si>
  <si>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</si>
  <si>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</si>
  <si>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</si>
  <si>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</si>
  <si>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</si>
  <si>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</si>
  <si>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</si>
  <si>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</si>
  <si>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</si>
  <si>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</si>
  <si>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</si>
  <si>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</si>
  <si>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</si>
  <si>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</si>
  <si>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</si>
  <si>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</si>
  <si>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</si>
  <si>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</si>
  <si>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</si>
  <si>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</si>
  <si>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</si>
  <si>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</si>
  <si>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</si>
  <si>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</si>
  <si>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</si>
  <si>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</si>
  <si>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</si>
  <si>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</si>
  <si>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</si>
  <si>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</si>
  <si>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</si>
  <si>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</si>
  <si>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</si>
  <si>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</si>
  <si>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</si>
  <si>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</si>
  <si>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</si>
  <si>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</si>
  <si>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</si>
  <si>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</si>
  <si>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</si>
  <si>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</si>
  <si>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</si>
  <si>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</si>
  <si>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</si>
  <si>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</si>
  <si>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</si>
  <si>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</si>
  <si>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</si>
  <si>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</si>
  <si>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</si>
  <si>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</si>
  <si>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</si>
  <si>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</si>
  <si>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</si>
  <si>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</si>
  <si>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</si>
  <si>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</si>
  <si>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</si>
  <si>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</si>
  <si>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</si>
  <si>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</si>
  <si>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</si>
  <si>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</si>
  <si>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</si>
  <si>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</si>
  <si>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</si>
  <si>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</si>
  <si>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</si>
  <si>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</si>
  <si>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</si>
  <si>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</si>
  <si>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</si>
  <si>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</si>
  <si>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</si>
  <si>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</si>
  <si>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</si>
  <si>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</si>
  <si>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</si>
  <si>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</si>
  <si>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</si>
  <si>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</si>
  <si>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</si>
  <si>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</si>
  <si>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</si>
  <si>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</si>
  <si>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</si>
  <si>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</si>
  <si>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</si>
  <si>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</si>
  <si>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</si>
  <si>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</si>
  <si>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</si>
  <si>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</si>
  <si>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</si>
  <si>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</si>
  <si>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</si>
  <si>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</si>
  <si>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</si>
  <si>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</si>
  <si>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</si>
  <si>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</si>
  <si>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</si>
  <si>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</si>
  <si>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</si>
  <si>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</si>
  <si>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</si>
  <si>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</si>
  <si>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</si>
  <si>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</si>
  <si>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</si>
  <si>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</si>
  <si>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</si>
  <si>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</si>
  <si>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</si>
  <si>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</si>
  <si>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</si>
  <si>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</si>
  <si>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</si>
  <si>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</si>
  <si>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</si>
  <si>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</si>
  <si>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</si>
  <si>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</si>
  <si>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</si>
  <si>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</si>
  <si>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</si>
  <si>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</si>
  <si>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</si>
  <si>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</si>
  <si>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</si>
  <si>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</si>
  <si>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</si>
  <si>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</si>
  <si>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</si>
  <si>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</si>
  <si>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</si>
  <si>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</si>
  <si>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</si>
  <si>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</si>
  <si>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</si>
  <si>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</si>
  <si>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</si>
  <si>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</si>
  <si>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</si>
  <si>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</si>
  <si>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</si>
  <si>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</si>
  <si>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</si>
  <si>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</si>
  <si>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</si>
  <si>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</si>
  <si>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</si>
  <si>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</si>
  <si>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</si>
  <si>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</si>
  <si>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</si>
  <si>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</si>
  <si>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</si>
  <si>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</si>
  <si>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</si>
  <si>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</si>
  <si>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</si>
  <si>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</si>
  <si>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</si>
  <si>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</si>
  <si>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</si>
  <si>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</si>
  <si>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</si>
  <si>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</si>
  <si>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</si>
  <si>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</si>
  <si>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</si>
  <si>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</si>
  <si>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</si>
  <si>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</si>
  <si>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</si>
  <si>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</si>
  <si>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</si>
  <si>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</si>
  <si>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</si>
  <si>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</si>
  <si>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</si>
  <si>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</si>
  <si>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</si>
  <si>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</si>
  <si>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</si>
  <si>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</si>
  <si>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</si>
  <si>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</si>
  <si>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</si>
  <si>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</si>
  <si>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</si>
  <si>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</si>
  <si>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</si>
  <si>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</si>
  <si>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</si>
  <si>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</si>
  <si>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</si>
  <si>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</si>
  <si>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</si>
  <si>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</si>
  <si>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</si>
  <si>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</si>
  <si>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</si>
  <si>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</si>
  <si>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</si>
  <si>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</si>
  <si>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</si>
  <si>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</si>
  <si>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</si>
  <si>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</si>
  <si>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</si>
  <si>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</si>
  <si>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</si>
  <si>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</si>
  <si>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</si>
  <si>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</si>
  <si>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</si>
  <si>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</si>
  <si>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</si>
  <si>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</si>
  <si>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</si>
  <si>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</si>
  <si>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</si>
  <si>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</si>
  <si>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</si>
  <si>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</si>
  <si>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</si>
  <si>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</si>
  <si>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</si>
  <si>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</si>
  <si>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</si>
  <si>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</si>
  <si>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</si>
  <si>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</si>
  <si>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</si>
  <si>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</si>
  <si>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</si>
  <si>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</si>
  <si>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</si>
  <si>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</si>
  <si>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</si>
  <si>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</si>
  <si>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</si>
  <si>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</si>
  <si>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</si>
  <si>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</si>
  <si>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</si>
  <si>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</si>
  <si>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</si>
  <si>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</si>
  <si>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</si>
  <si>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</si>
  <si>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</si>
  <si>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</si>
  <si>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</si>
  <si>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</si>
  <si>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</si>
  <si>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</si>
  <si>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</si>
  <si>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</si>
  <si>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</si>
  <si>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</si>
  <si>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</si>
  <si>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</si>
  <si>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</si>
  <si>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</si>
  <si>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</si>
  <si>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</si>
  <si>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</si>
  <si>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</si>
  <si>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</si>
  <si>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</si>
  <si>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</si>
  <si>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</si>
  <si>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</si>
  <si>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</si>
  <si>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</si>
  <si>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</si>
  <si>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</si>
  <si>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</si>
  <si>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</si>
  <si>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</si>
  <si>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</si>
  <si>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</si>
  <si>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</si>
  <si>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</si>
  <si>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</si>
  <si>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</si>
  <si>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</si>
  <si>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</si>
  <si>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</si>
  <si>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</si>
  <si>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</si>
  <si>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</si>
  <si>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</si>
  <si>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</si>
  <si>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</si>
  <si>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</si>
  <si>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</si>
  <si>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</si>
  <si>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</si>
  <si>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</si>
  <si>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</si>
  <si>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</si>
  <si>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</si>
  <si>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</si>
  <si>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</si>
  <si>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</si>
  <si>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</si>
  <si>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</si>
  <si>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</si>
  <si>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</si>
  <si>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</si>
  <si>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</si>
  <si>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</si>
  <si>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</si>
  <si>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</si>
  <si>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</si>
  <si>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</si>
  <si>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</si>
  <si>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</si>
  <si>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</si>
  <si>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</si>
  <si>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</si>
  <si>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</si>
  <si>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</si>
  <si>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</si>
  <si>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</si>
  <si>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</si>
  <si>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</si>
  <si>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</si>
  <si>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</si>
  <si>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</si>
  <si>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</si>
  <si>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</si>
  <si>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</si>
  <si>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</si>
  <si>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</si>
  <si>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</si>
  <si>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</si>
  <si>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</si>
  <si>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</si>
  <si>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</si>
  <si>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</si>
  <si>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</si>
  <si>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</si>
  <si>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</si>
  <si>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</si>
  <si>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</si>
  <si>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</si>
  <si>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</si>
  <si>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</si>
  <si>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</si>
  <si>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</si>
  <si>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</si>
  <si>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</si>
  <si>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</si>
  <si>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</si>
  <si>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</si>
  <si>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</si>
  <si>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</si>
  <si>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</si>
  <si>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</si>
  <si>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</si>
  <si>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</si>
  <si>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</si>
  <si>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</si>
  <si>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</si>
  <si>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</si>
  <si>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</si>
  <si>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</si>
  <si>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</si>
  <si>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</si>
  <si>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</si>
  <si>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</si>
  <si>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</si>
  <si>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</si>
  <si>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</si>
  <si>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</si>
  <si>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</si>
  <si>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</si>
  <si>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</si>
  <si>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</si>
  <si>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</si>
  <si>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</si>
  <si>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</si>
  <si>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</si>
  <si>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</si>
  <si>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</si>
  <si>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</si>
  <si>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</si>
  <si>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</si>
  <si>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</si>
  <si>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</si>
  <si>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</si>
  <si>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</si>
  <si>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</si>
  <si>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</si>
  <si>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</si>
  <si>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</si>
  <si>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</si>
  <si>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</si>
  <si>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</si>
  <si>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</si>
  <si>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</si>
  <si>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</si>
  <si>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</si>
  <si>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</si>
  <si>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</si>
  <si>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</si>
  <si>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</si>
  <si>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</si>
  <si>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</si>
  <si>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</si>
  <si>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</si>
  <si>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</si>
  <si>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</si>
  <si>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</si>
  <si>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</si>
  <si>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</si>
  <si>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</si>
  <si>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</si>
  <si>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</si>
  <si>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</si>
  <si>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</si>
  <si>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</si>
  <si>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</si>
  <si>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</si>
  <si>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</si>
  <si>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</si>
  <si>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</si>
  <si>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</si>
  <si>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</si>
  <si>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</si>
  <si>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</si>
  <si>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</si>
  <si>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</si>
  <si>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</si>
  <si>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</si>
  <si>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</si>
  <si>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</si>
  <si>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</si>
  <si>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</si>
  <si>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</si>
  <si>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</si>
  <si>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</si>
  <si>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</si>
  <si>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</si>
  <si>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</si>
  <si>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</si>
  <si>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</si>
  <si>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</si>
  <si>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</si>
  <si>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</si>
  <si>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</si>
  <si>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</si>
  <si>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</si>
  <si>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</si>
  <si>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</si>
  <si>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</si>
  <si>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</si>
  <si>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</si>
  <si>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</si>
  <si>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</si>
  <si>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</si>
  <si>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</si>
  <si>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</si>
  <si>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</si>
  <si>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</si>
  <si>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</si>
  <si>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</si>
  <si>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</si>
  <si>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</si>
  <si>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</si>
  <si>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</si>
  <si>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</si>
  <si>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</si>
  <si>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</si>
  <si>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</si>
  <si>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</si>
  <si>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</si>
  <si>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</si>
  <si>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</si>
  <si>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</si>
  <si>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</si>
  <si>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</si>
  <si>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</si>
  <si>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</si>
  <si>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</si>
  <si>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</si>
  <si>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</si>
  <si>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</si>
  <si>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</si>
  <si>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</si>
  <si>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</si>
  <si>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</si>
  <si>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</si>
  <si>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</si>
  <si>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</si>
  <si>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</si>
  <si>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</si>
  <si>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</si>
  <si>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</si>
  <si>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</si>
  <si>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</si>
  <si>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</si>
  <si>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</si>
  <si>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</si>
  <si>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</si>
  <si>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</si>
  <si>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</si>
  <si>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</si>
  <si>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</si>
  <si>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</si>
  <si>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</si>
  <si>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</si>
  <si>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</si>
  <si>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</si>
  <si>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</si>
  <si>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</si>
  <si>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</si>
  <si>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</si>
  <si>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</si>
  <si>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</si>
  <si>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</si>
  <si>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</si>
  <si>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</si>
  <si>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</si>
  <si>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</si>
  <si>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</si>
  <si>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</si>
  <si>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</si>
  <si>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</si>
  <si>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</si>
  <si>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</si>
  <si>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</si>
  <si>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</si>
  <si>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</si>
  <si>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</si>
  <si>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</si>
  <si>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</si>
  <si>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</si>
  <si>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</si>
  <si>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</si>
  <si>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</si>
  <si>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</si>
  <si>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</si>
  <si>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</si>
  <si>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</si>
  <si>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</si>
  <si>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</si>
  <si>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</si>
  <si>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</si>
  <si>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</si>
  <si>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</si>
  <si>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</si>
  <si>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</si>
  <si>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</si>
  <si>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</si>
  <si>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</si>
  <si>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</si>
  <si>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</si>
  <si>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</si>
  <si>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</si>
  <si>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</si>
  <si>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</si>
  <si>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</si>
  <si>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</si>
  <si>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</si>
  <si>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</si>
  <si>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</si>
  <si>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</si>
  <si>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</si>
  <si>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</si>
  <si>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</si>
  <si>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</si>
  <si>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</si>
  <si>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</si>
  <si>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</si>
  <si>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</si>
  <si>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</si>
  <si>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</si>
  <si>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</si>
  <si>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</si>
  <si>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</si>
  <si>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</si>
  <si>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</si>
  <si>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</si>
  <si>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</si>
  <si>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</si>
  <si>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</si>
  <si>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</si>
  <si>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</si>
  <si>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</si>
  <si>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</si>
  <si>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</si>
  <si>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</si>
  <si>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</si>
  <si>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</si>
  <si>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</si>
  <si>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</si>
  <si>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</si>
  <si>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</si>
  <si>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</si>
  <si>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</si>
  <si>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</si>
  <si>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</si>
  <si>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</si>
  <si>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</si>
  <si>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</si>
  <si>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</si>
  <si>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</si>
  <si>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</si>
  <si>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</si>
  <si>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</si>
  <si>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</si>
  <si>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</si>
  <si>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</si>
  <si>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</si>
  <si>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</si>
  <si>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</si>
  <si>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</si>
  <si>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</si>
  <si>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</si>
  <si>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</si>
  <si>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</si>
  <si>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</si>
  <si>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</si>
  <si>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</si>
  <si>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</si>
  <si>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</si>
  <si>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</si>
  <si>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</si>
  <si>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</si>
  <si>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</si>
  <si>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</si>
  <si>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</si>
  <si>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</si>
  <si>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</si>
  <si>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</si>
  <si>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</si>
  <si>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</si>
  <si>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</si>
  <si>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</si>
  <si>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</si>
  <si>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</si>
  <si>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</si>
  <si>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</si>
  <si>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</si>
  <si>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</si>
  <si>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</si>
  <si>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</si>
  <si>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</si>
  <si>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</si>
  <si>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</si>
  <si>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</si>
  <si>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</si>
  <si>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</si>
  <si>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</si>
  <si>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</si>
  <si>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</si>
  <si>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</si>
  <si>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</si>
  <si>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</si>
  <si>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</si>
  <si>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</si>
  <si>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</si>
  <si>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</si>
  <si>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</si>
  <si>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</si>
  <si>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</si>
  <si>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</si>
  <si>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</si>
  <si>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</si>
  <si>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</si>
  <si>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</si>
  <si>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</si>
  <si>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</si>
  <si>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</si>
  <si>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</si>
  <si>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</si>
  <si>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</si>
  <si>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</si>
  <si>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</si>
  <si>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</si>
  <si>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</si>
  <si>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</si>
  <si>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</si>
  <si>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</si>
  <si>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</si>
  <si>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</si>
  <si>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</si>
  <si>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</si>
  <si>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</si>
  <si>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</si>
  <si>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</si>
  <si>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</si>
  <si>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</si>
  <si>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</si>
  <si>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</si>
  <si>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</si>
  <si>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</si>
  <si>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</si>
  <si>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</si>
  <si>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</si>
  <si>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</si>
  <si>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</si>
  <si>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</si>
  <si>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</si>
  <si>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</si>
  <si>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</si>
  <si>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</si>
  <si>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</si>
  <si>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</si>
  <si>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</si>
  <si>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</si>
  <si>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</si>
  <si>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</si>
  <si>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</si>
  <si>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</si>
  <si>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</si>
  <si>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</si>
  <si>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</si>
  <si>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</si>
  <si>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</si>
  <si>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</si>
  <si>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</si>
  <si>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</si>
  <si>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</si>
  <si>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</si>
  <si>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</si>
  <si>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</si>
  <si>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</si>
  <si>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</si>
  <si>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</si>
  <si>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</si>
  <si>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</si>
  <si>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</si>
  <si>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</si>
  <si>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</si>
  <si>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</si>
  <si>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</si>
  <si>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</si>
  <si>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</si>
  <si>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</si>
  <si>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</si>
  <si>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</si>
  <si>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</si>
  <si>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</si>
  <si>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</si>
  <si>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</si>
  <si>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</si>
  <si>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</si>
  <si>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</si>
  <si>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</si>
  <si>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</si>
  <si>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</si>
  <si>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</si>
  <si>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</si>
  <si>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</si>
  <si>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</si>
  <si>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</si>
  <si>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</si>
  <si>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</si>
  <si>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</si>
  <si>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</si>
  <si>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</si>
  <si>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</si>
  <si>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</si>
  <si>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</si>
  <si>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</si>
  <si>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</si>
  <si>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</si>
  <si>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</si>
  <si>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</si>
  <si>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</si>
  <si>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</si>
  <si>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</si>
  <si>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</si>
  <si>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</si>
  <si>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</si>
  <si>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</si>
  <si>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</si>
  <si>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</si>
  <si>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</si>
  <si>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</si>
  <si>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</si>
  <si>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</si>
  <si>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</si>
  <si>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</si>
  <si>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</si>
  <si>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</si>
  <si>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</si>
  <si>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</si>
  <si>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</si>
  <si>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</si>
  <si>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</si>
  <si>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</si>
  <si>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</si>
  <si>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</si>
  <si>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</si>
  <si>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</si>
  <si>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</si>
  <si>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</si>
  <si>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</si>
  <si>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</si>
  <si>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</si>
  <si>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</si>
  <si>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</si>
  <si>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</si>
  <si>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</si>
  <si>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</si>
  <si>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</si>
  <si>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</si>
  <si>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</si>
  <si>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</si>
  <si>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</si>
  <si>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</si>
  <si>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</si>
  <si>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</si>
  <si>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</si>
  <si>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</si>
  <si>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</si>
  <si>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</si>
  <si>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</si>
  <si>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</si>
  <si>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</si>
  <si>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</si>
  <si>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</si>
  <si>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</si>
  <si>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</si>
  <si>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</si>
  <si>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</si>
  <si>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</si>
  <si>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</si>
  <si>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</si>
  <si>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</si>
  <si>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</si>
  <si>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</si>
  <si>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</si>
  <si>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</si>
  <si>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</si>
  <si>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</si>
  <si>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</si>
  <si>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</si>
  <si>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</si>
  <si>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</si>
  <si>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</si>
  <si>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</si>
  <si>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</si>
  <si>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</si>
  <si>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</si>
  <si>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</si>
  <si>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</si>
  <si>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</si>
  <si>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</si>
  <si>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</si>
  <si>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</si>
  <si>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</si>
  <si>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</si>
  <si>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</si>
  <si>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</si>
  <si>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</si>
  <si>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</si>
  <si>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</si>
  <si>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</si>
  <si>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</si>
  <si>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</si>
  <si>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</si>
  <si>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</si>
  <si>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</si>
  <si>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</si>
  <si>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</si>
  <si>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</si>
  <si>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</si>
  <si>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</si>
  <si>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</si>
  <si>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</si>
  <si>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</si>
  <si>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</si>
  <si>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</si>
  <si>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</si>
  <si>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</si>
  <si>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</si>
  <si>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</si>
  <si>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</si>
  <si>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</si>
  <si>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</si>
  <si>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</si>
  <si>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</si>
  <si>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</si>
  <si>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</si>
  <si>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</si>
  <si>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</si>
  <si>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</si>
  <si>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</si>
  <si>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</si>
  <si>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</si>
  <si>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</si>
  <si>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</si>
  <si>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</si>
  <si>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</si>
  <si>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</si>
  <si>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</si>
  <si>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</si>
  <si>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</si>
  <si>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</si>
  <si>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</si>
  <si>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</si>
  <si>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</si>
  <si>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</si>
  <si>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</si>
  <si>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</si>
  <si>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</si>
  <si>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</si>
  <si>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</si>
  <si>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</si>
  <si>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</si>
  <si>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</si>
  <si>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</si>
  <si>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</si>
  <si>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</si>
  <si>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</si>
  <si>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</si>
  <si>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</si>
  <si>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</si>
  <si>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</si>
  <si>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</si>
  <si>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</si>
  <si>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</si>
  <si>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</si>
  <si>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</si>
  <si>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</si>
  <si>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</si>
  <si>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</si>
  <si>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</si>
  <si>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</si>
  <si>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</si>
  <si>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</si>
  <si>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</si>
  <si>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</si>
  <si>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</si>
  <si>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</si>
  <si>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</si>
  <si>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</si>
  <si>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</si>
  <si>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</si>
  <si>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</si>
  <si>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</si>
  <si>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</si>
  <si>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</si>
  <si>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</si>
  <si>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</si>
  <si>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</si>
  <si>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</si>
  <si>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</si>
  <si>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</si>
  <si>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</si>
  <si>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</si>
  <si>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</si>
  <si>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</si>
  <si>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</si>
  <si>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</si>
  <si>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</si>
  <si>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</si>
  <si>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</si>
  <si>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</si>
  <si>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</si>
  <si>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</si>
  <si>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</si>
  <si>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</si>
  <si>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</si>
  <si>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</si>
  <si>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</si>
  <si>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</si>
  <si>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</si>
  <si>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</si>
  <si>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</si>
  <si>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</si>
  <si>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</si>
  <si>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</si>
  <si>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</si>
  <si>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</si>
  <si>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</si>
  <si>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</si>
  <si>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</si>
  <si>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</si>
  <si>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</si>
  <si>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</si>
  <si>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</si>
  <si>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</si>
  <si>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</si>
  <si>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</si>
  <si>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</si>
  <si>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</si>
  <si>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</si>
  <si>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</si>
  <si>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</si>
  <si>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</si>
  <si>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</si>
  <si>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</si>
  <si>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</si>
  <si>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</si>
  <si>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</si>
  <si>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</si>
  <si>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</si>
  <si>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</si>
  <si>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</si>
  <si>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</si>
  <si>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</si>
  <si>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</si>
  <si>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</si>
  <si>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</si>
  <si>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</si>
  <si>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</si>
  <si>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</si>
  <si>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</si>
  <si>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</si>
  <si>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</si>
  <si>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</si>
  <si>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</si>
  <si>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</si>
  <si>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</si>
  <si>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</si>
  <si>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</si>
  <si>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</si>
  <si>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</si>
  <si>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</si>
  <si>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</si>
  <si>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</si>
  <si>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</si>
  <si>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</si>
  <si>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</si>
  <si>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</si>
  <si>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</si>
  <si>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</si>
  <si>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</si>
  <si>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</si>
  <si>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</si>
  <si>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</si>
  <si>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</si>
  <si>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</si>
  <si>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</si>
  <si>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</si>
  <si>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</si>
  <si>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</si>
  <si>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</si>
  <si>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</si>
  <si>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</si>
  <si>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</si>
  <si>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</si>
  <si>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</si>
  <si>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</si>
  <si>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</si>
  <si>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</si>
  <si>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</si>
  <si>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</si>
  <si>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</si>
  <si>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</si>
  <si>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</si>
  <si>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</si>
  <si>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</si>
  <si>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</si>
  <si>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</si>
  <si>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</si>
  <si>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</si>
  <si>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</si>
  <si>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</si>
  <si>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</si>
  <si>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</si>
  <si>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</si>
  <si>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</si>
  <si>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</si>
  <si>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</si>
  <si>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</si>
  <si>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</si>
  <si>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</si>
  <si>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</si>
  <si>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</si>
  <si>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</si>
  <si>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</si>
  <si>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</si>
  <si>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</si>
  <si>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</si>
  <si>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</si>
  <si>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</si>
  <si>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</si>
  <si>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</si>
  <si>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</si>
  <si>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</si>
  <si>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</si>
  <si>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</si>
  <si>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</si>
  <si>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</si>
  <si>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</si>
  <si>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</si>
  <si>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</si>
  <si>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</si>
  <si>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</si>
  <si>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</si>
  <si>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</si>
  <si>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</si>
  <si>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</si>
  <si>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</si>
  <si>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</si>
  <si>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</si>
  <si>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</si>
  <si>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</si>
  <si>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</si>
  <si>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</si>
  <si>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</si>
  <si>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</si>
  <si>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</si>
  <si>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</si>
  <si>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</si>
  <si>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</si>
  <si>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</si>
  <si>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</si>
  <si>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</si>
  <si>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</si>
  <si>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</si>
  <si>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</si>
  <si>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</si>
  <si>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</si>
  <si>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</si>
  <si>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</si>
  <si>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</si>
  <si>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</si>
  <si>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</si>
  <si>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</si>
  <si>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</si>
  <si>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</si>
  <si>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</si>
  <si>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</si>
  <si>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</si>
  <si>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</si>
  <si>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</si>
  <si>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</si>
  <si>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</si>
  <si>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</si>
  <si>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</si>
  <si>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</si>
  <si>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</si>
  <si>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</si>
  <si>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</si>
  <si>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</si>
  <si>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</si>
  <si>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</si>
  <si>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</si>
  <si>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</si>
  <si>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</si>
  <si>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</si>
  <si>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</si>
  <si>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</si>
  <si>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</si>
  <si>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</si>
  <si>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</si>
  <si>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</si>
  <si>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</si>
  <si>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</si>
  <si>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</si>
  <si>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</si>
  <si>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</si>
  <si>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</si>
  <si>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</si>
  <si>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</si>
  <si>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</si>
  <si>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</si>
  <si>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</si>
  <si>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</si>
  <si>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</si>
  <si>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</si>
  <si>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</si>
  <si>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</si>
  <si>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</si>
  <si>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</si>
  <si>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</si>
  <si>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</si>
  <si>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</si>
  <si>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</si>
  <si>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</si>
  <si>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</si>
  <si>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</si>
  <si>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</si>
  <si>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</si>
  <si>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</si>
  <si>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</si>
  <si>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</si>
  <si>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</si>
  <si>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</si>
  <si>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</si>
  <si>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</si>
  <si>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</si>
  <si>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</si>
  <si>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</si>
  <si>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</si>
  <si>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</si>
  <si>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</si>
  <si>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</si>
  <si>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</si>
  <si>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</si>
  <si>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</si>
  <si>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</si>
  <si>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</si>
  <si>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</si>
  <si>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</si>
  <si>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</si>
  <si>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</si>
  <si>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</si>
  <si>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</si>
  <si>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</si>
  <si>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</si>
  <si>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</si>
  <si>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</si>
  <si>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</si>
  <si>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</si>
  <si>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</si>
  <si>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</si>
  <si>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</si>
  <si>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</si>
  <si>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</si>
  <si>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</si>
  <si>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</si>
  <si>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</si>
  <si>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</si>
  <si>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</si>
  <si>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</si>
  <si>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</si>
  <si>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</si>
  <si>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</si>
  <si>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</si>
  <si>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</si>
  <si>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</si>
  <si>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</si>
  <si>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</si>
  <si>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</si>
  <si>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</si>
  <si>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</si>
  <si>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</si>
  <si>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</si>
  <si>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</si>
  <si>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</si>
  <si>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</si>
  <si>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</si>
  <si>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</si>
  <si>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</si>
  <si>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</si>
  <si>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</si>
  <si>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</si>
  <si>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</si>
  <si>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</si>
  <si>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</si>
  <si>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</si>
  <si>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</si>
  <si>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</si>
  <si>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</si>
  <si>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</si>
  <si>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</si>
  <si>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</si>
  <si>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</si>
  <si>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</si>
  <si>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</si>
  <si>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</si>
  <si>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</si>
  <si>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</si>
  <si>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</si>
  <si>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</si>
  <si>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</si>
  <si>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</si>
  <si>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</si>
  <si>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</si>
  <si>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</si>
  <si>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</si>
  <si>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</si>
  <si>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</si>
  <si>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</si>
  <si>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</si>
  <si>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</si>
  <si>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</si>
  <si>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</si>
  <si>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</si>
  <si>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</si>
  <si>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</si>
  <si>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</si>
  <si>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</si>
  <si>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</si>
  <si>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</si>
  <si>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</si>
  <si>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</si>
  <si>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</si>
  <si>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</si>
  <si>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</si>
  <si>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</si>
  <si>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</si>
  <si>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</si>
  <si>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</si>
  <si>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</si>
  <si>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</si>
  <si>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</si>
  <si>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</si>
  <si>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</si>
  <si>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</si>
  <si>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</si>
  <si>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</si>
  <si>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</si>
  <si>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</si>
  <si>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</si>
  <si>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</si>
  <si>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</si>
  <si>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CP07-0600-0014地块抵押物清单</t>
  </si>
  <si>
    <t>序号</t>
  </si>
  <si>
    <t>工程规证号</t>
  </si>
  <si>
    <t>楼号</t>
  </si>
  <si>
    <t>抵押在建工程完工部位及房号</t>
  </si>
  <si>
    <r>
      <rPr>
        <b/>
        <sz val="12"/>
        <color rgb="FF000000"/>
        <rFont val="宋体"/>
        <family val="3"/>
        <charset val="134"/>
      </rPr>
      <t>抵押在建工程建筑面积
（建委预测备案面积）(m</t>
    </r>
    <r>
      <rPr>
        <b/>
        <vertAlign val="superscript"/>
        <sz val="12"/>
        <color rgb="FF000000"/>
        <rFont val="宋体"/>
        <family val="3"/>
        <charset val="134"/>
      </rPr>
      <t>2</t>
    </r>
    <r>
      <rPr>
        <b/>
        <sz val="12"/>
        <color rgb="FF000000"/>
        <rFont val="宋体"/>
        <family val="3"/>
        <charset val="134"/>
      </rPr>
      <t>)</t>
    </r>
  </si>
  <si>
    <t>备注</t>
  </si>
  <si>
    <r>
      <rPr>
        <sz val="12"/>
        <color indexed="8"/>
        <rFont val="宋体"/>
        <family val="3"/>
        <charset val="134"/>
      </rPr>
      <t>2</t>
    </r>
    <r>
      <rPr>
        <sz val="12"/>
        <color indexed="8"/>
        <rFont val="宋体"/>
        <family val="3"/>
        <charset val="134"/>
      </rPr>
      <t>016规（昌）建字0057号</t>
    </r>
  </si>
  <si>
    <t>无预售证</t>
  </si>
  <si>
    <t>1单元-201</t>
  </si>
  <si>
    <t>1单元-301</t>
  </si>
  <si>
    <t>1单元-401</t>
  </si>
  <si>
    <t>1单元-501</t>
  </si>
  <si>
    <t>1单元-601</t>
  </si>
  <si>
    <t>1单元-701</t>
  </si>
  <si>
    <t>1单元-801</t>
  </si>
  <si>
    <t>2单元-104</t>
  </si>
  <si>
    <t>2单元-302</t>
  </si>
  <si>
    <t>2单元-402</t>
  </si>
  <si>
    <t>2单元-502</t>
  </si>
  <si>
    <t>2单元-602</t>
  </si>
  <si>
    <t>2单元-702</t>
  </si>
  <si>
    <t>2单元-802</t>
  </si>
  <si>
    <t>2单元-902</t>
  </si>
  <si>
    <t>2单元-1002</t>
  </si>
  <si>
    <t>2单元-1102</t>
  </si>
  <si>
    <t>2单元-1202</t>
  </si>
  <si>
    <t>2单元-1302</t>
  </si>
  <si>
    <t>2单元-1402</t>
  </si>
  <si>
    <t>14#地下车库</t>
  </si>
  <si>
    <t>-3-001</t>
  </si>
  <si>
    <t>-3-002</t>
  </si>
  <si>
    <t>-3-003</t>
  </si>
  <si>
    <t>-3-004</t>
  </si>
  <si>
    <t>-3-005</t>
  </si>
  <si>
    <t>-3-006</t>
  </si>
  <si>
    <t>2016规（昌）建字0057号</t>
  </si>
  <si>
    <t>-3-007</t>
  </si>
  <si>
    <t>-3-008</t>
  </si>
  <si>
    <t>-3-009</t>
  </si>
  <si>
    <t>-3-010</t>
  </si>
  <si>
    <t>-3-011</t>
  </si>
  <si>
    <t>-3-012</t>
  </si>
  <si>
    <t>-3-013</t>
  </si>
  <si>
    <t>-3-014</t>
  </si>
  <si>
    <t>-3-015</t>
  </si>
  <si>
    <t>-3-016</t>
  </si>
  <si>
    <t>-3-017、018</t>
  </si>
  <si>
    <t>-3-019、020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</si>
  <si>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</si>
  <si>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</si>
  <si>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</si>
  <si>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</si>
  <si>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</si>
  <si>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</si>
  <si>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</si>
  <si>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</si>
  <si>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</si>
  <si>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</si>
  <si>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</si>
  <si>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</si>
  <si>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</si>
  <si>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</si>
  <si>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</si>
  <si>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</si>
  <si>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</si>
  <si>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</si>
  <si>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</si>
  <si>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</si>
  <si>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</si>
  <si>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</si>
  <si>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-3-043</t>
  </si>
  <si>
    <t>-3-044</t>
  </si>
  <si>
    <t>-3-045</t>
  </si>
  <si>
    <t>-3-046</t>
  </si>
  <si>
    <t>-3-047</t>
  </si>
  <si>
    <t>-3-048</t>
  </si>
  <si>
    <t>-3-049</t>
  </si>
  <si>
    <t>-3-050</t>
  </si>
  <si>
    <t>-3-051</t>
  </si>
  <si>
    <t>-3-052</t>
  </si>
  <si>
    <t>-3-053</t>
  </si>
  <si>
    <t>-3-054</t>
  </si>
  <si>
    <t>-3-055</t>
  </si>
  <si>
    <t>-3-056</t>
  </si>
  <si>
    <t>-3-057</t>
  </si>
  <si>
    <t>-3-058</t>
  </si>
  <si>
    <t>-3-059</t>
  </si>
  <si>
    <t>-3-060</t>
  </si>
  <si>
    <t>-3-061</t>
  </si>
  <si>
    <t>-3-062</t>
  </si>
  <si>
    <t>-3-063</t>
  </si>
  <si>
    <t>-3-064</t>
  </si>
  <si>
    <t>-3-065</t>
  </si>
  <si>
    <t>-3-066</t>
  </si>
  <si>
    <t>-3-067</t>
  </si>
  <si>
    <t>-3-068</t>
  </si>
  <si>
    <t>-3-069</t>
  </si>
  <si>
    <t>-3-070</t>
  </si>
  <si>
    <t>-3-071</t>
  </si>
  <si>
    <t>-3-072</t>
  </si>
  <si>
    <t>-3-073</t>
  </si>
  <si>
    <t>-3-074</t>
  </si>
  <si>
    <t>-3-075</t>
  </si>
  <si>
    <t>-3-076</t>
  </si>
  <si>
    <t>-3-077</t>
  </si>
  <si>
    <t>-3-078</t>
  </si>
  <si>
    <t>-3-079</t>
  </si>
  <si>
    <t>-3-080</t>
  </si>
  <si>
    <t>-3-081</t>
  </si>
  <si>
    <t>-3-082</t>
  </si>
  <si>
    <t>-3-083</t>
  </si>
  <si>
    <t>-3-084</t>
  </si>
  <si>
    <t>-3-085</t>
  </si>
  <si>
    <t>-3-086</t>
  </si>
  <si>
    <t>-3-087</t>
  </si>
  <si>
    <t>-3-088、089</t>
  </si>
  <si>
    <t>-3-090、091</t>
  </si>
  <si>
    <t>-3-092、093</t>
  </si>
  <si>
    <t>-3-094</t>
  </si>
  <si>
    <t>-3-095</t>
  </si>
  <si>
    <t>-2-001</t>
  </si>
  <si>
    <t>-2-002</t>
  </si>
  <si>
    <t>-2-003</t>
  </si>
  <si>
    <t>-2-004</t>
  </si>
  <si>
    <t>-2-005</t>
  </si>
  <si>
    <t>-2-006</t>
  </si>
  <si>
    <t>-2-007</t>
  </si>
  <si>
    <t>-2-008</t>
  </si>
  <si>
    <t>-2-009</t>
  </si>
  <si>
    <t>-2-010</t>
  </si>
  <si>
    <t>-2-011</t>
  </si>
  <si>
    <t>-2-012</t>
  </si>
  <si>
    <t>-2-013</t>
  </si>
  <si>
    <t>-2-014</t>
  </si>
  <si>
    <t>-2-015</t>
  </si>
  <si>
    <t>-2-016、017</t>
  </si>
  <si>
    <t>-2-018、019</t>
  </si>
  <si>
    <t>-2-020</t>
  </si>
  <si>
    <t>-2-021</t>
  </si>
  <si>
    <t>-2-022</t>
  </si>
  <si>
    <t>-2-023</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</si>
  <si>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</si>
  <si>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</si>
  <si>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</si>
  <si>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</si>
  <si>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</si>
  <si>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</si>
  <si>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</si>
  <si>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</si>
  <si>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</si>
  <si>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</si>
  <si>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</si>
  <si>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</si>
  <si>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</si>
  <si>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</si>
  <si>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</si>
  <si>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</si>
  <si>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</si>
  <si>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</si>
  <si>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</si>
  <si>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</si>
  <si>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</si>
  <si>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</si>
  <si>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</si>
  <si>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</si>
  <si>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</si>
  <si>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</si>
  <si>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</si>
  <si>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</si>
  <si>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</si>
  <si>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</si>
  <si>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</si>
  <si>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</si>
  <si>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</si>
  <si>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</si>
  <si>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</si>
  <si>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</si>
  <si>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</si>
  <si>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</si>
  <si>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</si>
  <si>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</si>
  <si>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</si>
  <si>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</si>
  <si>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</si>
  <si>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</si>
  <si>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</si>
  <si>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</si>
  <si>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</si>
  <si>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</si>
  <si>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</si>
  <si>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</si>
  <si>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</si>
  <si>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</si>
  <si>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</si>
  <si>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</si>
  <si>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</si>
  <si>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</si>
  <si>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</si>
  <si>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</si>
  <si>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</si>
  <si>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</si>
  <si>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</si>
  <si>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</si>
  <si>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</si>
  <si>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-2-088、089</t>
  </si>
  <si>
    <t>-2-090、091</t>
  </si>
  <si>
    <t>-2-092、093</t>
  </si>
  <si>
    <t>-2-094、095</t>
  </si>
  <si>
    <t>-2-096、097</t>
  </si>
  <si>
    <t>-2-098、099</t>
  </si>
  <si>
    <t>-2-100、101</t>
  </si>
  <si>
    <t>-2-102</t>
  </si>
  <si>
    <t>-1-001</t>
  </si>
  <si>
    <t>-1-002</t>
  </si>
  <si>
    <t>-1-003</t>
  </si>
  <si>
    <t>-1-004</t>
  </si>
  <si>
    <t>-1-005</t>
  </si>
  <si>
    <t>-1-006</t>
  </si>
  <si>
    <t>-1-007</t>
  </si>
  <si>
    <t>-1-008</t>
  </si>
  <si>
    <t>-1-009</t>
  </si>
  <si>
    <t>-1-010</t>
  </si>
  <si>
    <t>-1-011</t>
  </si>
  <si>
    <t>-1-012</t>
  </si>
  <si>
    <t>-1-013</t>
  </si>
  <si>
    <t>-1-014</t>
  </si>
  <si>
    <t>-1-015</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</si>
  <si>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</si>
  <si>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</si>
  <si>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</si>
  <si>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</si>
  <si>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</si>
  <si>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</si>
  <si>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</si>
  <si>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</si>
  <si>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</si>
  <si>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</si>
  <si>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</si>
  <si>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</si>
  <si>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</si>
  <si>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</si>
  <si>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</si>
  <si>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</si>
  <si>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</si>
  <si>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</si>
  <si>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</si>
  <si>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</si>
  <si>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</si>
  <si>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</si>
  <si>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</si>
  <si>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</si>
  <si>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</si>
  <si>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</si>
  <si>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</si>
  <si>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</si>
  <si>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</si>
  <si>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</si>
  <si>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</si>
  <si>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</si>
  <si>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</si>
  <si>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</si>
  <si>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</si>
  <si>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</si>
  <si>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</si>
  <si>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</si>
  <si>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</si>
  <si>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</si>
  <si>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</si>
  <si>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</si>
  <si>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</si>
  <si>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不动产登记证书为：京（2018）昌不动产权第0000017号</t>
  </si>
  <si>
    <t xml:space="preserve">    故此次抵押在建工程14-1#商业办公楼101等276项的建筑面积为37140.49平方米及分摊的土地面积为7609.76平方米。</t>
  </si>
  <si>
    <t>14-1#商业    办公楼</t>
    <phoneticPr fontId="140" type="noConversion"/>
  </si>
  <si>
    <r>
      <t>14-1#</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</si>
  <si>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14-3#商业楼</t>
    <phoneticPr fontId="140" type="noConversion"/>
  </si>
  <si>
    <r>
      <t>14-3#</t>
    </r>
    <r>
      <rPr>
        <sz val="10"/>
        <color indexed="8"/>
        <rFont val="宋体"/>
        <family val="3"/>
        <charset val="134"/>
      </rPr>
      <t>商业楼</t>
    </r>
    <phoneticPr fontId="3" type="noConversion"/>
  </si>
  <si>
    <t>14-4#商业   办公楼</t>
    <phoneticPr fontId="140" type="noConversion"/>
  </si>
  <si>
    <t>14#地下车库</t>
    <phoneticPr fontId="140" type="noConversion"/>
  </si>
  <si>
    <t>地上</t>
  </si>
  <si>
    <t>底商</t>
  </si>
  <si>
    <t>办公楼</t>
  </si>
  <si>
    <t>是</t>
  </si>
  <si>
    <r>
      <t>14-4#</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</si>
  <si>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r>
      <t>14#</t>
    </r>
    <r>
      <rPr>
        <sz val="10"/>
        <color indexed="8"/>
        <rFont val="宋体"/>
        <family val="3"/>
        <charset val="134"/>
      </rPr>
      <t>地下车库</t>
    </r>
    <phoneticPr fontId="3" type="noConversion"/>
  </si>
  <si>
    <t>地下</t>
  </si>
  <si>
    <t>车库</t>
  </si>
  <si>
    <t>商业</t>
    <phoneticPr fontId="7" type="noConversion"/>
  </si>
  <si>
    <t>办公</t>
    <phoneticPr fontId="7" type="noConversion"/>
  </si>
  <si>
    <t>地下车库</t>
    <phoneticPr fontId="7" type="noConversion"/>
  </si>
  <si>
    <t>出让</t>
  </si>
  <si>
    <t>企业</t>
  </si>
  <si>
    <t>北京市</t>
  </si>
  <si>
    <r>
      <rPr>
        <sz val="10"/>
        <color theme="9" tint="-0.249977111117893"/>
        <rFont val="宋体"/>
        <family val="3"/>
        <charset val="134"/>
      </rPr>
      <t>昌平区北七家镇（未来科技城南区）</t>
    </r>
    <r>
      <rPr>
        <sz val="10"/>
        <color theme="9" tint="-0.249977111117893"/>
        <rFont val="Arial"/>
        <family val="2"/>
      </rPr>
      <t>CP07-0600-0014</t>
    </r>
    <r>
      <rPr>
        <sz val="10"/>
        <color theme="9" tint="-0.249977111117893"/>
        <rFont val="宋体"/>
        <family val="3"/>
        <charset val="134"/>
      </rPr>
      <t>地块</t>
    </r>
    <r>
      <rPr>
        <sz val="10"/>
        <color theme="9" tint="-0.249977111117893"/>
        <rFont val="Arial"/>
        <family val="2"/>
      </rPr>
      <t>F2</t>
    </r>
    <r>
      <rPr>
        <sz val="10"/>
        <color theme="9" tint="-0.249977111117893"/>
        <rFont val="宋体"/>
        <family val="3"/>
        <charset val="134"/>
      </rPr>
      <t>公建混合住宅用地项目（配建</t>
    </r>
    <r>
      <rPr>
        <sz val="10"/>
        <color theme="9" tint="-0.249977111117893"/>
        <rFont val="Arial"/>
        <family val="2"/>
      </rPr>
      <t>“</t>
    </r>
    <r>
      <rPr>
        <sz val="10"/>
        <color theme="9" tint="-0.249977111117893"/>
        <rFont val="宋体"/>
        <family val="3"/>
        <charset val="134"/>
      </rPr>
      <t>人才公共租赁住房</t>
    </r>
    <r>
      <rPr>
        <sz val="10"/>
        <color theme="9" tint="-0.249977111117893"/>
        <rFont val="Arial"/>
        <family val="2"/>
      </rPr>
      <t>”</t>
    </r>
    <r>
      <rPr>
        <sz val="10"/>
        <color theme="9" tint="-0.249977111117893"/>
        <rFont val="宋体"/>
        <family val="3"/>
        <charset val="134"/>
      </rPr>
      <t>）</t>
    </r>
    <phoneticPr fontId="6" type="noConversion"/>
  </si>
  <si>
    <t>房地产抵押价值</t>
  </si>
  <si>
    <t>工程进度</t>
  </si>
  <si>
    <t>利息：取LPR加浮动点数</t>
  </si>
  <si>
    <t>商业</t>
    <phoneticPr fontId="140" type="noConversion"/>
  </si>
  <si>
    <t>面积</t>
    <phoneticPr fontId="140" type="noConversion"/>
  </si>
  <si>
    <t>系数</t>
    <phoneticPr fontId="140" type="noConversion"/>
  </si>
  <si>
    <t>租金</t>
    <phoneticPr fontId="140" type="noConversion"/>
  </si>
  <si>
    <t>名称</t>
  </si>
  <si>
    <t>办公（元/平方米）</t>
  </si>
  <si>
    <t>1层</t>
    <phoneticPr fontId="140" type="noConversion"/>
  </si>
  <si>
    <t>2层</t>
    <phoneticPr fontId="140" type="noConversion"/>
  </si>
  <si>
    <t>地下1层</t>
    <phoneticPr fontId="140" type="noConversion"/>
  </si>
  <si>
    <t>估价对象</t>
  </si>
  <si>
    <t>3-3.5</t>
  </si>
  <si>
    <t>TBD万科天地</t>
    <phoneticPr fontId="140" type="noConversion"/>
  </si>
  <si>
    <t>TBD云集中心</t>
    <phoneticPr fontId="140" type="noConversion"/>
  </si>
  <si>
    <t>金域国际</t>
    <phoneticPr fontId="140" type="noConversion"/>
  </si>
  <si>
    <t>珠江摩尔国际</t>
    <phoneticPr fontId="140" type="noConversion"/>
  </si>
  <si>
    <t>龙旗广场</t>
    <phoneticPr fontId="140" type="noConversion"/>
  </si>
  <si>
    <t>琥珀大厦</t>
    <phoneticPr fontId="140" type="noConversion"/>
  </si>
  <si>
    <t>首开国风美唐</t>
    <phoneticPr fontId="140" type="noConversion"/>
  </si>
  <si>
    <t>佰嘉城</t>
    <phoneticPr fontId="140" type="noConversion"/>
  </si>
  <si>
    <t>华润科创大道</t>
    <phoneticPr fontId="140" type="noConversion"/>
  </si>
  <si>
    <t>32000-34000</t>
  </si>
  <si>
    <t>30000-31000</t>
  </si>
  <si>
    <t>33000-36000</t>
  </si>
  <si>
    <t>租金（元/平方米/天）</t>
  </si>
  <si>
    <t>3.8-4</t>
  </si>
  <si>
    <t>3-3.3</t>
  </si>
  <si>
    <t>收益法-商业</t>
  </si>
  <si>
    <t>收益法-商业</t>
    <phoneticPr fontId="16" type="noConversion"/>
  </si>
  <si>
    <t>收益法-办公</t>
  </si>
  <si>
    <t>收益法-办公</t>
    <phoneticPr fontId="16" type="noConversion"/>
  </si>
  <si>
    <t>收益法-车库</t>
  </si>
  <si>
    <t>收益法-车库</t>
    <phoneticPr fontId="16" type="noConversion"/>
  </si>
  <si>
    <t>在建（套用方法）</t>
  </si>
  <si>
    <t>押一</t>
  </si>
  <si>
    <t>按租金收入计税</t>
  </si>
  <si>
    <t>钢混</t>
  </si>
  <si>
    <t>非生产用房</t>
  </si>
  <si>
    <t>未包含在土地购买价格中</t>
  </si>
  <si>
    <t>全部缴纳</t>
  </si>
  <si>
    <t>已包含在土地取得成本中</t>
  </si>
  <si>
    <t>自定义</t>
  </si>
  <si>
    <t>成本法</t>
  </si>
  <si>
    <t>假设开发法</t>
  </si>
  <si>
    <t>地块名称</t>
  </si>
  <si>
    <t>城市</t>
  </si>
  <si>
    <t>省份</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</si>
  <si>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</si>
  <si>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</si>
  <si>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</si>
  <si>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</si>
  <si>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</si>
  <si>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</si>
  <si>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</si>
  <si>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</si>
  <si>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</si>
  <si>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</si>
  <si>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</si>
  <si>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</si>
  <si>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</si>
  <si>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</si>
  <si>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</si>
  <si>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</si>
  <si>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</si>
  <si>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</si>
  <si>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</si>
  <si>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</si>
  <si>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</si>
  <si>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</si>
  <si>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</si>
  <si>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</si>
  <si>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</si>
  <si>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</si>
  <si>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</si>
  <si>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</si>
  <si>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</si>
  <si>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</si>
  <si>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</si>
  <si>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</si>
  <si>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</si>
  <si>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</si>
  <si>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</si>
  <si>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</si>
  <si>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</si>
  <si>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</si>
  <si>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</si>
  <si>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</si>
  <si>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</si>
  <si>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</si>
  <si>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</si>
  <si>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楼面价上限(元/㎡)</t>
  </si>
  <si>
    <t>溢价率上限(%)</t>
  </si>
  <si>
    <t>房地价差(元/㎡)</t>
  </si>
  <si>
    <t xml:space="preserve">北京市海淀区西北旺镇永丰产业基地(新)HD00-0403-024地块F3其他类多功能用地   </t>
  </si>
  <si>
    <t xml:space="preserve"> 北京</t>
  </si>
  <si>
    <t xml:space="preserve"> 京土整储挂(海)[2021] 082号</t>
  </si>
  <si>
    <t xml:space="preserve"> 海淀区</t>
  </si>
  <si>
    <t xml:space="preserve"> 温泉</t>
  </si>
  <si>
    <t xml:space="preserve"> 海淀区永丰产业基地(新)一级开发组团J地块内</t>
  </si>
  <si>
    <t xml:space="preserve"> 商业/办公用地</t>
  </si>
  <si>
    <t xml:space="preserve"> 2.20</t>
  </si>
  <si>
    <t xml:space="preserve"> 挂牌</t>
  </si>
  <si>
    <t xml:space="preserve"> F3其他类多功能用地</t>
  </si>
  <si>
    <t xml:space="preserve">-- </t>
  </si>
  <si>
    <t xml:space="preserve"> -- </t>
  </si>
  <si>
    <t xml:space="preserve"> --</t>
  </si>
  <si>
    <t xml:space="preserve"> 45</t>
  </si>
  <si>
    <t xml:space="preserve"> 2021-09-18</t>
  </si>
  <si>
    <t xml:space="preserve"> 已成交</t>
  </si>
  <si>
    <t xml:space="preserve"> 北京永丰数字共享科技有限责任公司  </t>
  </si>
  <si>
    <t xml:space="preserve"> 175000.00</t>
  </si>
  <si>
    <t xml:space="preserve"> 35000.00 </t>
  </si>
  <si>
    <t xml:space="preserve"> 2021-10-25 15:00</t>
  </si>
  <si>
    <t xml:space="preserve"> 3049.91</t>
  </si>
  <si>
    <t xml:space="preserve"> 20795</t>
  </si>
  <si>
    <t xml:space="preserve"> 商业40年,办公50年</t>
  </si>
  <si>
    <t xml:space="preserve">北京市海淀区西北旺镇永丰产业基地(新)HD00-0403-011地块F3其他类多功能用地   </t>
  </si>
  <si>
    <t xml:space="preserve"> 京土整储挂(海)[2021] 081号</t>
  </si>
  <si>
    <t xml:space="preserve"> 北京永丰数字融合科技有限责任公司  </t>
  </si>
  <si>
    <t xml:space="preserve"> 137000.00</t>
  </si>
  <si>
    <t xml:space="preserve"> 137000.00 </t>
  </si>
  <si>
    <t xml:space="preserve"> 3041.89</t>
  </si>
  <si>
    <t xml:space="preserve"> 20740</t>
  </si>
  <si>
    <t xml:space="preserve">北京市海淀区西北旺镇永丰产业基地(新)HD00-0403-003地块F3其他类多功能用地   </t>
  </si>
  <si>
    <t xml:space="preserve"> 京土整储挂(海)[2021] 080号</t>
  </si>
  <si>
    <t xml:space="preserve"> 北京永丰数字先导科技有限责任公司  </t>
  </si>
  <si>
    <t xml:space="preserve"> 115000.00</t>
  </si>
  <si>
    <t xml:space="preserve"> 23000.00 </t>
  </si>
  <si>
    <t xml:space="preserve"> 3051.80</t>
  </si>
  <si>
    <t xml:space="preserve"> 20808</t>
  </si>
  <si>
    <t xml:space="preserve">北京市海淀区西八里庄0711-652、640、641地块B4综合性商业金融服务业用地    </t>
  </si>
  <si>
    <t xml:space="preserve"> 京土整储挂(海)[2020]042号</t>
  </si>
  <si>
    <t xml:space="preserve"> 定慧寺</t>
  </si>
  <si>
    <t xml:space="preserve"> 海淀区玲珑巷地区</t>
  </si>
  <si>
    <t xml:space="preserve"> 0711一652≤4.5,0711一640≤1.7,0711一641≤1.3</t>
  </si>
  <si>
    <t xml:space="preserve"> B4综合性商业金融服务业用地</t>
  </si>
  <si>
    <t xml:space="preserve"> 0711一652≤60,0711一640≤18,0711一641≤9</t>
  </si>
  <si>
    <t xml:space="preserve"> 0.00</t>
  </si>
  <si>
    <t xml:space="preserve"> 2020-10-29</t>
  </si>
  <si>
    <t xml:space="preserve"> 中国电建地产集团有限公司  </t>
  </si>
  <si>
    <t xml:space="preserve"> 电建地产</t>
  </si>
  <si>
    <t xml:space="preserve"> 570500.00</t>
  </si>
  <si>
    <t xml:space="preserve"> 115000.00 </t>
  </si>
  <si>
    <t xml:space="preserve"> 2020-12-01 15:00</t>
  </si>
  <si>
    <t xml:space="preserve"> 7344.03</t>
  </si>
  <si>
    <t xml:space="preserve"> 30871</t>
  </si>
  <si>
    <t xml:space="preserve"> 商业40年、办公50年</t>
  </si>
  <si>
    <t xml:space="preserve">北京市昌平区朱辛庄新区(二期)土地一级开发项目ZXZ-010地块F3其他类多功能用地    </t>
  </si>
  <si>
    <t xml:space="preserve"> 京土整储挂(昌)[2020]005号</t>
  </si>
  <si>
    <t xml:space="preserve"> 昌平区</t>
  </si>
  <si>
    <t xml:space="preserve"> 回龙观</t>
  </si>
  <si>
    <t xml:space="preserve"> 昌平区朱辛庄</t>
  </si>
  <si>
    <t xml:space="preserve"> ≤3</t>
  </si>
  <si>
    <t xml:space="preserve"> ≤60米</t>
  </si>
  <si>
    <t xml:space="preserve"> 2020-02-28</t>
  </si>
  <si>
    <t xml:space="preserve"> 北京裕聪置业有限公司  </t>
  </si>
  <si>
    <t xml:space="preserve"> 裕聪置业</t>
  </si>
  <si>
    <t xml:space="preserve"> 56000.00</t>
  </si>
  <si>
    <t xml:space="preserve"> 11200.00 </t>
  </si>
  <si>
    <t xml:space="preserve"> 2020-04-01 15:00</t>
  </si>
  <si>
    <t xml:space="preserve"> 2986.31</t>
  </si>
  <si>
    <t xml:space="preserve"> 14931</t>
  </si>
  <si>
    <t xml:space="preserve">北京市海淀区学院路北端A、B、C、J地块B4综合性商业金融服务业用地、B23研发设计用地    </t>
  </si>
  <si>
    <t xml:space="preserve"> 京土整储招(海)[2019]034号</t>
  </si>
  <si>
    <t xml:space="preserve"> 学清路</t>
  </si>
  <si>
    <t xml:space="preserve"> 海淀区学院路北端</t>
  </si>
  <si>
    <t xml:space="preserve"> ≤4.04</t>
  </si>
  <si>
    <t xml:space="preserve"> 招标</t>
  </si>
  <si>
    <t xml:space="preserve"> B4综合性商业金融服务业用地、B23研发设计用地</t>
  </si>
  <si>
    <t xml:space="preserve"> 2019-11-01</t>
  </si>
  <si>
    <t xml:space="preserve"> 紫光集团有限公司 、紫光股份有限公司 、紫光国芯微电子股份有限公司 、北京紫光科技服务集团有限公司联合体  </t>
  </si>
  <si>
    <t xml:space="preserve"> 紫光集团</t>
  </si>
  <si>
    <t xml:space="preserve"> 131000.00 </t>
  </si>
  <si>
    <t xml:space="preserve">北京市海淀区西三旗1811-L04地块B4综合性商业金融服务业用地   </t>
  </si>
  <si>
    <t xml:space="preserve"> 京土整储挂(海)[2019]015号</t>
  </si>
  <si>
    <t xml:space="preserve"> 西三旗</t>
  </si>
  <si>
    <t xml:space="preserve"> 海淀区西三旗</t>
  </si>
  <si>
    <t xml:space="preserve"> ≤2.8</t>
  </si>
  <si>
    <t xml:space="preserve"> ≤45%</t>
  </si>
  <si>
    <t xml:space="preserve"> ≤45米</t>
  </si>
  <si>
    <t xml:space="preserve"> 2019-05-31</t>
  </si>
  <si>
    <t xml:space="preserve"> 北京润置商业运营管理有限公司  </t>
  </si>
  <si>
    <t xml:space="preserve"> 华润置地</t>
  </si>
  <si>
    <t xml:space="preserve"> 103700.00</t>
  </si>
  <si>
    <t xml:space="preserve"> 21000.00 </t>
  </si>
  <si>
    <t xml:space="preserve"> 3137.30</t>
  </si>
  <si>
    <t xml:space="preserve"> 16807</t>
  </si>
  <si>
    <t xml:space="preserve">北京市海淀区"海淀北部地区整体开发"西北旺镇HD00-0402-0102地块(永丰产业基地)B1商业用地    </t>
  </si>
  <si>
    <t xml:space="preserve"> 京土整储挂(海)[2019]005号</t>
  </si>
  <si>
    <t xml:space="preserve"> 海淀区西北旺镇</t>
  </si>
  <si>
    <t xml:space="preserve"> B1商业用地</t>
  </si>
  <si>
    <t xml:space="preserve"> ≤50%</t>
  </si>
  <si>
    <t xml:space="preserve"> &lt;60米</t>
  </si>
  <si>
    <t xml:space="preserve"> 2019-04-24</t>
  </si>
  <si>
    <t xml:space="preserve"> 北京实创科技园开发建设股份有限公司  </t>
  </si>
  <si>
    <t xml:space="preserve"> 实创科技园</t>
  </si>
  <si>
    <t xml:space="preserve"> 263800.00</t>
  </si>
  <si>
    <t xml:space="preserve"> 53000.00 </t>
  </si>
  <si>
    <t xml:space="preserve"> 5468.67</t>
  </si>
  <si>
    <t xml:space="preserve"> 27343</t>
  </si>
  <si>
    <t xml:space="preserve">北京市昌平区沙河镇七里渠南北村土地一级开发项目QLQ-004地块B4综合性商业金融服务业用地    </t>
  </si>
  <si>
    <t xml:space="preserve"> 京土整储挂(昌)[2018]040号</t>
  </si>
  <si>
    <t xml:space="preserve"> 昌平区沙河镇七里渠南北村</t>
  </si>
  <si>
    <t xml:space="preserve"> 2.50</t>
  </si>
  <si>
    <t xml:space="preserve"> ≤45</t>
  </si>
  <si>
    <t xml:space="preserve"> 含租赁用地</t>
  </si>
  <si>
    <t xml:space="preserve"> 2018-10-23</t>
  </si>
  <si>
    <t xml:space="preserve"> 时代好未来教育科技(北京)有限公司  </t>
  </si>
  <si>
    <t xml:space="preserve"> 欣欣相融教育</t>
  </si>
  <si>
    <t xml:space="preserve"> 132000.00</t>
  </si>
  <si>
    <t xml:space="preserve"> 26400.00 </t>
  </si>
  <si>
    <t xml:space="preserve"> 3074.52</t>
  </si>
  <si>
    <t xml:space="preserve"> 18447</t>
  </si>
  <si>
    <t xml:space="preserve">北京市海淀区西八里庄0711-653地块B4综合性商业金融服务业用地    </t>
  </si>
  <si>
    <t xml:space="preserve"> 京土整储挂(海)[2017]087号</t>
  </si>
  <si>
    <t xml:space="preserve"> 5.70</t>
  </si>
  <si>
    <t xml:space="preserve"> 2017-10-13</t>
  </si>
  <si>
    <t xml:space="preserve"> 中国电子科技集团公司  </t>
  </si>
  <si>
    <t xml:space="preserve"> 237500.00</t>
  </si>
  <si>
    <t xml:space="preserve"> 72000.00 </t>
  </si>
  <si>
    <t xml:space="preserve"> 10389.19</t>
  </si>
  <si>
    <t xml:space="preserve"> 27362</t>
  </si>
  <si>
    <t xml:space="preserve">海淀区“海淀北部地区整体开发”中关村环保科技园HD-0303-0071地块    </t>
  </si>
  <si>
    <t xml:space="preserve"> 京土整储挂(海)[2016]009号</t>
  </si>
  <si>
    <t xml:space="preserve"> “海淀北部地区整体开发”范围内</t>
  </si>
  <si>
    <t xml:space="preserve"> 3.50</t>
  </si>
  <si>
    <t xml:space="preserve"> B2商务用地</t>
  </si>
  <si>
    <t xml:space="preserve"> 2016-04-29</t>
  </si>
  <si>
    <t xml:space="preserve"> 北京龙湖中佰置业有限公司 、北京龙湖天行置业有限公司联合体  </t>
  </si>
  <si>
    <t xml:space="preserve"> 龙湖集团</t>
  </si>
  <si>
    <t xml:space="preserve"> 68000.00</t>
  </si>
  <si>
    <t xml:space="preserve"> 20500.00 </t>
  </si>
  <si>
    <t xml:space="preserve"> 3401.62</t>
  </si>
  <si>
    <t xml:space="preserve"> 14579</t>
  </si>
  <si>
    <t xml:space="preserve">昌平区北七家镇(未来科技城南区)CP07-0600-0005、0026地块    </t>
  </si>
  <si>
    <t xml:space="preserve"> 京土整储挂(昌)[2015]060号</t>
  </si>
  <si>
    <t xml:space="preserve"> 北七家</t>
  </si>
  <si>
    <t xml:space="preserve"> 昌平区北七家镇</t>
  </si>
  <si>
    <t xml:space="preserve"> 6.38</t>
  </si>
  <si>
    <t xml:space="preserve"> 2015-10-16</t>
  </si>
  <si>
    <t xml:space="preserve"> 北京世博宏业房地产开发有限公司 、北京和筑房地产开发有限公司 、北京未来科技城昌远置业有限公司联合体  </t>
  </si>
  <si>
    <t xml:space="preserve"> 保利发展</t>
  </si>
  <si>
    <t xml:space="preserve"> 420000.00</t>
  </si>
  <si>
    <t xml:space="preserve"> 126000.00 </t>
  </si>
  <si>
    <t xml:space="preserve"> 3758.39</t>
  </si>
  <si>
    <t xml:space="preserve"> 8830</t>
  </si>
  <si>
    <t xml:space="preserve">海淀区“海淀北部地区整体开发”HD-0303-0031地块    </t>
  </si>
  <si>
    <t xml:space="preserve"> 京土整储挂(海)[2015]044号</t>
  </si>
  <si>
    <t xml:space="preserve"> 海淀区“海淀北部地区整体开发”范围内</t>
  </si>
  <si>
    <t xml:space="preserve"> 3</t>
  </si>
  <si>
    <t xml:space="preserve"> 2015-09-24</t>
  </si>
  <si>
    <t xml:space="preserve"> 神州数码软件有限公司 、神州数码(中国)有限公司联合体  </t>
  </si>
  <si>
    <t xml:space="preserve"> 万科</t>
  </si>
  <si>
    <t xml:space="preserve"> 63500.00</t>
  </si>
  <si>
    <t xml:space="preserve"> 19000.00 </t>
  </si>
  <si>
    <t xml:space="preserve"> 2401.25</t>
  </si>
  <si>
    <t xml:space="preserve"> 12006</t>
  </si>
  <si>
    <t xml:space="preserve">海淀区“海淀北部地区整体开发”HD-0303-0062地块    </t>
  </si>
  <si>
    <t xml:space="preserve"> 京土整储挂(海)[2015]042号</t>
  </si>
  <si>
    <t xml:space="preserve"> B2商务用地用地</t>
  </si>
  <si>
    <t xml:space="preserve"> 2015-09-18</t>
  </si>
  <si>
    <t xml:space="preserve"> 北京万科企业有限公司  </t>
  </si>
  <si>
    <t xml:space="preserve"> 75000.00</t>
  </si>
  <si>
    <t xml:space="preserve"> 2417.77</t>
  </si>
  <si>
    <t xml:space="preserve"> 12089</t>
  </si>
  <si>
    <t xml:space="preserve">海淀北部地区整体开发中关村永丰产业基地HD-0402-0078地块B2商务用地    </t>
  </si>
  <si>
    <t xml:space="preserve"> 京土整储挂(海)[2014]087号</t>
  </si>
  <si>
    <t xml:space="preserve"> 海淀北部整体开发范围中关村永丰产业基地</t>
  </si>
  <si>
    <t xml:space="preserve"> 2014-12-09</t>
  </si>
  <si>
    <t xml:space="preserve"> 中关村发展集团股份有限公司 、北京中关村软件园发展有限责任公司联合体  </t>
  </si>
  <si>
    <t xml:space="preserve"> 180000.00</t>
  </si>
  <si>
    <t xml:space="preserve"> 54000.00 </t>
  </si>
  <si>
    <t xml:space="preserve"> 2008.36</t>
  </si>
  <si>
    <t xml:space="preserve"> 12050</t>
  </si>
  <si>
    <t xml:space="preserve"> 商业40年、综合50年</t>
  </si>
  <si>
    <t xml:space="preserve">海淀北部地区整体开发中关村环保科技示范园3-3-209地块F3其他类多功能用地    </t>
  </si>
  <si>
    <t xml:space="preserve"> 京土整储挂(海)[2014]062号</t>
  </si>
  <si>
    <t xml:space="preserve"> 海淀区中关村环保科技示范园</t>
  </si>
  <si>
    <t xml:space="preserve"> 1.20</t>
  </si>
  <si>
    <t xml:space="preserve"> 2014-08-25</t>
  </si>
  <si>
    <t xml:space="preserve"> 北京威凯建设发展有限责任公司  </t>
  </si>
  <si>
    <t xml:space="preserve"> 25400.00</t>
  </si>
  <si>
    <t xml:space="preserve"> 7500.00 </t>
  </si>
  <si>
    <t xml:space="preserve"> 897.58</t>
  </si>
  <si>
    <t xml:space="preserve"> 11220</t>
  </si>
  <si>
    <t xml:space="preserve">海淀北部地区整体开发中关村翠湖科技园HD-0302-194、HD-0302-223地块C2商业金融用地    </t>
  </si>
  <si>
    <t xml:space="preserve"> 京土整储挂(海)[2014]045号</t>
  </si>
  <si>
    <t xml:space="preserve"> 海淀区中关村翠湖科技园</t>
  </si>
  <si>
    <t xml:space="preserve"> 2.92</t>
  </si>
  <si>
    <t xml:space="preserve"> C2商业金融用地</t>
  </si>
  <si>
    <t xml:space="preserve"> 2014-06-30</t>
  </si>
  <si>
    <t xml:space="preserve"> 绿地控股集团有限公司  </t>
  </si>
  <si>
    <t xml:space="preserve"> 绿地控股</t>
  </si>
  <si>
    <t xml:space="preserve"> 110100.00</t>
  </si>
  <si>
    <t xml:space="preserve"> 33000.00 </t>
  </si>
  <si>
    <t xml:space="preserve"> 2632.28</t>
  </si>
  <si>
    <t xml:space="preserve"> 13502</t>
  </si>
  <si>
    <t xml:space="preserve">海淀北部地区整体开发中关村翠湖科技园HD-0302-195、HD-0302-224地块C2商业金融用地    </t>
  </si>
  <si>
    <t xml:space="preserve"> 京土整储挂(海)[2014]046号</t>
  </si>
  <si>
    <t xml:space="preserve"> 2.74</t>
  </si>
  <si>
    <t xml:space="preserve"> 113000.00</t>
  </si>
  <si>
    <t xml:space="preserve"> 34000.00 </t>
  </si>
  <si>
    <t xml:space="preserve"> 2466.10</t>
  </si>
  <si>
    <t xml:space="preserve"> 13505</t>
  </si>
  <si>
    <t xml:space="preserve">昌平区南邵镇(中关村科技园区昌平园东区二期)0303-16地块C3文化娱乐用地    </t>
  </si>
  <si>
    <t xml:space="preserve"> 京土整储挂(昌)[2014]039号</t>
  </si>
  <si>
    <t xml:space="preserve"> 南邵</t>
  </si>
  <si>
    <t xml:space="preserve"> 昌平区南邵镇</t>
  </si>
  <si>
    <t xml:space="preserve"> 1.50</t>
  </si>
  <si>
    <t xml:space="preserve"> C3文化娱乐用地</t>
  </si>
  <si>
    <t xml:space="preserve"> 2014-06-13</t>
  </si>
  <si>
    <t xml:space="preserve"> 北京世纪华盛科技发展有限公司  </t>
  </si>
  <si>
    <t xml:space="preserve"> 14300.00</t>
  </si>
  <si>
    <t xml:space="preserve"> 4300.00 </t>
  </si>
  <si>
    <t xml:space="preserve"> 551.06</t>
  </si>
  <si>
    <t xml:space="preserve"> 5511</t>
  </si>
  <si>
    <t xml:space="preserve">昌平区北七家镇(未来科技城南区)CP07-0600-0008、0011、0016、0017、0018、0020、0021地块F3其它类多功能用地    </t>
  </si>
  <si>
    <t xml:space="preserve"> 京土整储招(昌)[2013]150号</t>
  </si>
  <si>
    <t xml:space="preserve"> 昌平区北七家镇、未来科技城南区内</t>
  </si>
  <si>
    <t xml:space="preserve"> F3其它类多功能用地</t>
  </si>
  <si>
    <t xml:space="preserve"> 2013-12-19</t>
  </si>
  <si>
    <t xml:space="preserve"> 北京未来科技城开发建设有限公司 、北京未来科技城置业有限公司联合体  </t>
  </si>
  <si>
    <t xml:space="preserve"> 36000.00 </t>
  </si>
  <si>
    <t xml:space="preserve">昌平区东小口镇G06-2、G06-4、G09-1地块C2商业金融用地、R22居住小区级配套公建项目用地    </t>
  </si>
  <si>
    <t xml:space="preserve"> 京土整储挂(昌)[2013]114号</t>
  </si>
  <si>
    <t xml:space="preserve"> 东小口</t>
  </si>
  <si>
    <t xml:space="preserve"> 昌平区东小口镇</t>
  </si>
  <si>
    <t xml:space="preserve"> 1.80</t>
  </si>
  <si>
    <t xml:space="preserve"> C2商业金融用地、R22居住小区级配套公建</t>
  </si>
  <si>
    <t xml:space="preserve"> 2013-10-18</t>
  </si>
  <si>
    <t xml:space="preserve"> 北京首都开发股份有限公司  </t>
  </si>
  <si>
    <t xml:space="preserve"> 首开股份</t>
  </si>
  <si>
    <t xml:space="preserve"> 44100.00</t>
  </si>
  <si>
    <t xml:space="preserve"> 14000.00 </t>
  </si>
  <si>
    <t xml:space="preserve"> 784.21</t>
  </si>
  <si>
    <t xml:space="preserve"> 6527</t>
  </si>
  <si>
    <t xml:space="preserve"> 商业40年综合50年</t>
  </si>
  <si>
    <t xml:space="preserve">海淀区清河路(三建平房宿舍区危改土地一级开发项目)C2商业金融用地    </t>
  </si>
  <si>
    <t xml:space="preserve"> 京土整储挂(海)[2013]047号</t>
  </si>
  <si>
    <t xml:space="preserve"> 清河</t>
  </si>
  <si>
    <t xml:space="preserve"> 海淀区清河路</t>
  </si>
  <si>
    <t xml:space="preserve"> 2013-05-28</t>
  </si>
  <si>
    <t xml:space="preserve"> 北京利京置地房地产开发有限责任公司 、北京中联科科技投资有限公司联合体  </t>
  </si>
  <si>
    <t xml:space="preserve"> 90000.00</t>
  </si>
  <si>
    <t xml:space="preserve"> 18000.00 </t>
  </si>
  <si>
    <t xml:space="preserve"> 3098.53</t>
  </si>
  <si>
    <t xml:space="preserve"> 15493</t>
  </si>
  <si>
    <t xml:space="preserve">北京市昌平区未来科技城北区A-21地块商业金融项目  </t>
  </si>
  <si>
    <t xml:space="preserve"> 京土整储挂(昌)[2011]087号</t>
  </si>
  <si>
    <t xml:space="preserve"> 汤山</t>
  </si>
  <si>
    <t xml:space="preserve"> 昌平区小汤山镇</t>
  </si>
  <si>
    <t xml:space="preserve"> 商业金融</t>
  </si>
  <si>
    <t xml:space="preserve"> 北京未来科技城开发建设有限公司  </t>
  </si>
  <si>
    <t xml:space="preserve"> 61650.00</t>
  </si>
  <si>
    <t xml:space="preserve"> 914.96</t>
  </si>
  <si>
    <t xml:space="preserve"> 5490</t>
  </si>
  <si>
    <t xml:space="preserve"> 40年</t>
  </si>
  <si>
    <t xml:space="preserve">海淀区苏家坨镇旅游设施用地(西埠头项目)  </t>
  </si>
  <si>
    <t xml:space="preserve"> 京土整储挂(海)[2010]150号</t>
  </si>
  <si>
    <t xml:space="preserve"> 海淀区苏家坨镇西埠头村(东侧为现状北安河路,南侧为七王坟路,西侧为现状果园,北侧为高压走廊与海淀驾校相邻)</t>
  </si>
  <si>
    <t xml:space="preserve"> 0.70</t>
  </si>
  <si>
    <t xml:space="preserve"> 旅游设施</t>
  </si>
  <si>
    <t xml:space="preserve"> 北京旷怡园房地产有限公司  </t>
  </si>
  <si>
    <t xml:space="preserve"> 65945.00</t>
  </si>
  <si>
    <t xml:space="preserve"> 9900.00 </t>
  </si>
  <si>
    <t xml:space="preserve"> 190.50</t>
  </si>
  <si>
    <t xml:space="preserve"> 4082</t>
  </si>
  <si>
    <t xml:space="preserve">昌平区兴寿镇桃源旅游设施(B地块)项目用地国有建设用地  </t>
  </si>
  <si>
    <t xml:space="preserve"> 京土整储招(昌)[2010]110号</t>
  </si>
  <si>
    <t xml:space="preserve"> 兴寿</t>
  </si>
  <si>
    <t xml:space="preserve"> 昌平区兴寿镇</t>
  </si>
  <si>
    <t xml:space="preserve"> 0.89</t>
  </si>
  <si>
    <t xml:space="preserve"> 旅游设施、市政公用设施</t>
  </si>
  <si>
    <t xml:space="preserve"> 民福置业集团有限公司  </t>
  </si>
  <si>
    <t xml:space="preserve"> 6200.00 </t>
  </si>
  <si>
    <t xml:space="preserve">北京市昌平区回龙观商业金融项目用地(原佰嘉经济适用房配套公建项目用地)  </t>
  </si>
  <si>
    <t xml:space="preserve"> 京土整储挂(昌)[2010]096号</t>
  </si>
  <si>
    <t xml:space="preserve"> 昌平区回龙观镇</t>
  </si>
  <si>
    <t xml:space="preserve"> 商业金融用地</t>
  </si>
  <si>
    <t xml:space="preserve"> 北京佰嘉置业有限公司  </t>
  </si>
  <si>
    <t xml:space="preserve"> 23026.00</t>
  </si>
  <si>
    <t xml:space="preserve"> 3000.00 </t>
  </si>
  <si>
    <t xml:space="preserve"> 1835.55</t>
  </si>
  <si>
    <t xml:space="preserve"> 7866</t>
  </si>
  <si>
    <t xml:space="preserve">北京市昌平区回龙观(E05地块)商业金融项目用地国有建设用地  </t>
  </si>
  <si>
    <t xml:space="preserve"> 京土整储挂(昌)[2010]084号</t>
  </si>
  <si>
    <t xml:space="preserve"> 昌平区回龙观文化居住区</t>
  </si>
  <si>
    <t xml:space="preserve"> 2</t>
  </si>
  <si>
    <t xml:space="preserve"> 北京创升永利房地产开发有限公司  </t>
  </si>
  <si>
    <t xml:space="preserve"> 2277.00</t>
  </si>
  <si>
    <t xml:space="preserve"> 700.00 </t>
  </si>
  <si>
    <t xml:space="preserve"> 317.84</t>
  </si>
  <si>
    <t xml:space="preserve"> 2384</t>
  </si>
  <si>
    <t xml:space="preserve"> 商业:40年\综合:50年</t>
  </si>
  <si>
    <t xml:space="preserve">海淀区清河406商业金融项目  </t>
  </si>
  <si>
    <t xml:space="preserve"> 京土整储挂(海)[2010]058号</t>
  </si>
  <si>
    <t xml:space="preserve"> 海淀区清河三街</t>
  </si>
  <si>
    <t xml:space="preserve"> 王中海  </t>
  </si>
  <si>
    <t xml:space="preserve"> 1803.00</t>
  </si>
  <si>
    <t xml:space="preserve"> 550.00 </t>
  </si>
  <si>
    <t xml:space="preserve"> 630.64</t>
  </si>
  <si>
    <t xml:space="preserve"> 4053</t>
  </si>
  <si>
    <t xml:space="preserve">海淀区北蜂窝商业金融项目  </t>
  </si>
  <si>
    <t xml:space="preserve"> 京土整储挂(海)[2010]023号</t>
  </si>
  <si>
    <t xml:space="preserve"> 羊坊店、五棵松</t>
  </si>
  <si>
    <t xml:space="preserve"> 海淀区北蜂窝2号</t>
  </si>
  <si>
    <t xml:space="preserve"> 北京住总正华开发建设集团有限公司 、北京正华永兴房地产开发有限公司联合体  </t>
  </si>
  <si>
    <t xml:space="preserve"> 17897.00</t>
  </si>
  <si>
    <t xml:space="preserve"> 1996.22</t>
  </si>
  <si>
    <t xml:space="preserve"> 11931</t>
  </si>
  <si>
    <t xml:space="preserve">昌平区北七家镇西沙各庄村东加油站项目用地  </t>
  </si>
  <si>
    <t xml:space="preserve"> 京土整储挂(昌)[2009]095号</t>
  </si>
  <si>
    <t xml:space="preserve"> 昌平区北七家镇西沙各庄村东</t>
  </si>
  <si>
    <t xml:space="preserve"> 0.10</t>
  </si>
  <si>
    <t xml:space="preserve"> 加油站及附属用房</t>
  </si>
  <si>
    <t xml:space="preserve"> 中国石油天然气股份有限公司北京销售分公司  </t>
  </si>
  <si>
    <t xml:space="preserve"> 1980.00</t>
  </si>
  <si>
    <t xml:space="preserve"> 200.00 </t>
  </si>
  <si>
    <t xml:space="preserve"> 659.96</t>
  </si>
  <si>
    <t xml:space="preserve"> 99000</t>
  </si>
  <si>
    <t xml:space="preserve">昌平区东小口镇商业金融项目用地  </t>
  </si>
  <si>
    <t xml:space="preserve"> 京土整储挂(昌)[2009]034号</t>
  </si>
  <si>
    <t xml:space="preserve"> 2.70</t>
  </si>
  <si>
    <t xml:space="preserve"> 北京润丰房地产开发有限公司  </t>
  </si>
  <si>
    <t xml:space="preserve"> 14060.65</t>
  </si>
  <si>
    <t xml:space="preserve"> 1400.00 </t>
  </si>
  <si>
    <t xml:space="preserve"> 356.32</t>
  </si>
  <si>
    <t xml:space="preserve"> 1988</t>
  </si>
  <si>
    <t xml:space="preserve">昌平区东小口镇(静雅轩小区B区)商业金融项目  </t>
  </si>
  <si>
    <t xml:space="preserve"> 京土整储挂(昌)[2009]022号</t>
  </si>
  <si>
    <t xml:space="preserve"> 北京新龙房地产开发有限公司  </t>
  </si>
  <si>
    <t xml:space="preserve"> 3840.50</t>
  </si>
  <si>
    <t xml:space="preserve"> 400.00 </t>
  </si>
  <si>
    <t xml:space="preserve"> 223.84</t>
  </si>
  <si>
    <t xml:space="preserve"> 1679</t>
  </si>
  <si>
    <t xml:space="preserve">海淀区五棵松路32号多功能项目用地  </t>
  </si>
  <si>
    <t xml:space="preserve"> 京土整储挂(海) [2009]016号</t>
  </si>
  <si>
    <t xml:space="preserve"> 永定路</t>
  </si>
  <si>
    <t xml:space="preserve"> 海淀区五棵松路32号</t>
  </si>
  <si>
    <t xml:space="preserve"> 综合体(商业综合、行政办公)</t>
  </si>
  <si>
    <t xml:space="preserve"> 北京大成开发集团有限公司  </t>
  </si>
  <si>
    <t xml:space="preserve"> 26580.00</t>
  </si>
  <si>
    <t xml:space="preserve"> 854.42</t>
  </si>
  <si>
    <t xml:space="preserve"> 4272</t>
  </si>
  <si>
    <t xml:space="preserve">昌平区回龙观(F03东-1、F03东-2地块)商业项目  </t>
  </si>
  <si>
    <t xml:space="preserve"> 京土整储挂(昌)[2008]054号</t>
  </si>
  <si>
    <t xml:space="preserve"> 昌平区回龙观镇文化居住区</t>
  </si>
  <si>
    <t xml:space="preserve"> 1.90</t>
  </si>
  <si>
    <t xml:space="preserve"> 商业、文化娱乐等</t>
  </si>
  <si>
    <t xml:space="preserve"> 北京城市开发集团有限责任公司  </t>
  </si>
  <si>
    <t xml:space="preserve"> 11113.44</t>
  </si>
  <si>
    <t xml:space="preserve"> 1100.00 </t>
  </si>
  <si>
    <t xml:space="preserve"> 282.79</t>
  </si>
  <si>
    <t xml:space="preserve"> 2228</t>
  </si>
  <si>
    <t xml:space="preserve">昌平区回龙观(F01地块)商业金融项目  </t>
  </si>
  <si>
    <t xml:space="preserve"> 京土整储挂(昌)[2008]052号</t>
  </si>
  <si>
    <t xml:space="preserve"> 9974.63</t>
  </si>
  <si>
    <t xml:space="preserve"> 1000.00 </t>
  </si>
  <si>
    <t xml:space="preserve"> 302.41</t>
  </si>
  <si>
    <t xml:space="preserve"> 2268</t>
  </si>
  <si>
    <t xml:space="preserve">昌平区东小口镇中滩村商业金融项目用地  </t>
  </si>
  <si>
    <t xml:space="preserve"> 京土整储挂(昌)[2008]048号</t>
  </si>
  <si>
    <t xml:space="preserve"> 昌平区东小口镇中滩村商业金融项目用地</t>
  </si>
  <si>
    <t xml:space="preserve"> ≤3.5</t>
  </si>
  <si>
    <t xml:space="preserve"> 北京世纪今创房地产开发有限公司  </t>
  </si>
  <si>
    <t xml:space="preserve"> 5970.08</t>
  </si>
  <si>
    <t xml:space="preserve"> 600.00 </t>
  </si>
  <si>
    <t xml:space="preserve"> 658.61</t>
  </si>
  <si>
    <t xml:space="preserve"> 2823</t>
  </si>
  <si>
    <t xml:space="preserve">北京市昌平区小汤山镇九华山庄北侧综合运动中心项目用地  </t>
  </si>
  <si>
    <t xml:space="preserve"> 京土整储挂(昌)[2008]025号</t>
  </si>
  <si>
    <t xml:space="preserve"> 百善</t>
  </si>
  <si>
    <t xml:space="preserve"> 昌平区小汤山镇九华山庄北侧综合运动中心项目用地</t>
  </si>
  <si>
    <t xml:space="preserve"> ≤1</t>
  </si>
  <si>
    <t xml:space="preserve"> 体育用地(可兼容旅游用地)</t>
  </si>
  <si>
    <t xml:space="preserve"> 北京九华房地产开发有限公司  </t>
  </si>
  <si>
    <t xml:space="preserve"> 12006.00</t>
  </si>
  <si>
    <t xml:space="preserve"> 1200.00 </t>
  </si>
  <si>
    <t xml:space="preserve"> 44.72</t>
  </si>
  <si>
    <t xml:space="preserve"> 671</t>
  </si>
  <si>
    <t xml:space="preserve">海淀区西二旗东路商业金融项目用地  </t>
  </si>
  <si>
    <t xml:space="preserve"> 京土整储挂(海)[2008] 019号</t>
  </si>
  <si>
    <t xml:space="preserve"> 海淀区西三旗路东路</t>
  </si>
  <si>
    <t xml:space="preserve"> 商业金融及附属设施</t>
  </si>
  <si>
    <t xml:space="preserve"> 北京中邮恒润投资有限公司  </t>
  </si>
  <si>
    <t xml:space="preserve"> 1493.00</t>
  </si>
  <si>
    <t xml:space="preserve"> 150.00 </t>
  </si>
  <si>
    <t xml:space="preserve"> 396.19</t>
  </si>
  <si>
    <t xml:space="preserve"> 4954</t>
  </si>
  <si>
    <t xml:space="preserve"> 综合50年、商业40年</t>
  </si>
  <si>
    <t xml:space="preserve">昌平区回龙观镇商业金融项目用地(原佰嘉经济适用房二期公建12号楼)  </t>
  </si>
  <si>
    <t xml:space="preserve"> 京土整储挂(昌)[2008]018号</t>
  </si>
  <si>
    <t xml:space="preserve"> 昌平区回龙观镇回龙观村</t>
  </si>
  <si>
    <t xml:space="preserve"> 商业金融业</t>
  </si>
  <si>
    <t xml:space="preserve"> 6131.09</t>
  </si>
  <si>
    <t xml:space="preserve"> 717.09</t>
  </si>
  <si>
    <t xml:space="preserve"> 3073</t>
  </si>
  <si>
    <t xml:space="preserve">海淀区高梁桥商业金融项目  </t>
  </si>
  <si>
    <t xml:space="preserve"> 京土整储挂(海)[2007]086号</t>
  </si>
  <si>
    <t xml:space="preserve"> 学院路</t>
  </si>
  <si>
    <t xml:space="preserve"> 海淀区东升乡高梁桥路慈献寺14号</t>
  </si>
  <si>
    <t xml:space="preserve"> 旅馆饭店</t>
  </si>
  <si>
    <t xml:space="preserve"> 北京钰苑房地产开发有限公司  </t>
  </si>
  <si>
    <t xml:space="preserve"> 15306.36</t>
  </si>
  <si>
    <t xml:space="preserve"> 2000.00 </t>
  </si>
  <si>
    <t xml:space="preserve"> 1146.50</t>
  </si>
  <si>
    <t xml:space="preserve"> 5732</t>
  </si>
  <si>
    <t xml:space="preserve">海淀区西四环北路136号  </t>
  </si>
  <si>
    <t xml:space="preserve"> 京土整储挂(海)[2007]036号</t>
  </si>
  <si>
    <t xml:space="preserve"> 海淀区西四环北路136号</t>
  </si>
  <si>
    <t xml:space="preserve"> 公共设施用地(C2)</t>
  </si>
  <si>
    <t xml:space="preserve"> 中矿宏业(北京)房地产开发有限公司  </t>
  </si>
  <si>
    <t xml:space="preserve"> 13453.92</t>
  </si>
  <si>
    <t xml:space="preserve"> 1350.00 </t>
  </si>
  <si>
    <t xml:space="preserve"> 679.80</t>
  </si>
  <si>
    <t xml:space="preserve"> 3399</t>
  </si>
  <si>
    <t xml:space="preserve">昌平区回龙观商业C09地块  </t>
  </si>
  <si>
    <t xml:space="preserve"> 京土整储挂(昌)[2006]089号</t>
  </si>
  <si>
    <t xml:space="preserve"> 昌平区回龙观</t>
  </si>
  <si>
    <t xml:space="preserve"> 公建混合用地</t>
  </si>
  <si>
    <t xml:space="preserve"> 北京东亚信鸿国际会展中心有限公司  </t>
  </si>
  <si>
    <t xml:space="preserve"> 53365.16</t>
  </si>
  <si>
    <t xml:space="preserve"> 5500.00 </t>
  </si>
  <si>
    <t xml:space="preserve"> 373.33</t>
  </si>
  <si>
    <t xml:space="preserve"> 2240</t>
  </si>
  <si>
    <t xml:space="preserve">昌平区百善镇百善村北综合楼用地(原百善镇粮库部分用地)  </t>
  </si>
  <si>
    <t xml:space="preserve"> 京土整储挂(昌)[2006]040号</t>
  </si>
  <si>
    <t xml:space="preserve"> 昌平区百善镇百善村北</t>
  </si>
  <si>
    <t xml:space="preserve"> 综合</t>
  </si>
  <si>
    <t xml:space="preserve"> 北京钰阳创业房地产开发有限公司  </t>
  </si>
  <si>
    <t xml:space="preserve"> 1343.26</t>
  </si>
  <si>
    <t xml:space="preserve"> 135.00 </t>
  </si>
  <si>
    <t xml:space="preserve"> 87.79</t>
  </si>
  <si>
    <t xml:space="preserve"> 1097</t>
  </si>
  <si>
    <t xml:space="preserve"> 综合50年</t>
  </si>
  <si>
    <t xml:space="preserve">昌平二街商业用房、影院及管理用房”项目用地  </t>
  </si>
  <si>
    <t xml:space="preserve"> 京土整储挂(昌)[2005]024号</t>
  </si>
  <si>
    <t xml:space="preserve"> 城北街道</t>
  </si>
  <si>
    <t xml:space="preserve"> 昌平区城北街道鸡鸭市胡同北侧</t>
  </si>
  <si>
    <t xml:space="preserve"> 4</t>
  </si>
  <si>
    <t xml:space="preserve"> 北京佳莲伟业房地产开发有限公司  </t>
  </si>
  <si>
    <t xml:space="preserve"> 5944.82</t>
  </si>
  <si>
    <t xml:space="preserve"> 426.84</t>
  </si>
  <si>
    <t xml:space="preserve"> 1601</t>
  </si>
  <si>
    <t xml:space="preserve"> 商业金融40年,文化50年</t>
  </si>
  <si>
    <t xml:space="preserve">海淀区中关村西区16#地块公寓式酒店项目用地  </t>
  </si>
  <si>
    <t xml:space="preserve"> 京土整储挂(海)[2005]038号</t>
  </si>
  <si>
    <t xml:space="preserve"> 中关村</t>
  </si>
  <si>
    <t xml:space="preserve"> 海淀区中关村西区16#地块</t>
  </si>
  <si>
    <t xml:space="preserve"> 5.20</t>
  </si>
  <si>
    <t xml:space="preserve"> 商用</t>
  </si>
  <si>
    <t xml:space="preserve"> 北京轩盛创业房地产开发有限公司  </t>
  </si>
  <si>
    <t xml:space="preserve"> 20873.30</t>
  </si>
  <si>
    <t xml:space="preserve"> 2100.00 </t>
  </si>
  <si>
    <t xml:space="preserve"> 2067.99</t>
  </si>
  <si>
    <t xml:space="preserve"> 5964</t>
  </si>
  <si>
    <t xml:space="preserve"> 公寓式酒店70年</t>
  </si>
  <si>
    <t xml:space="preserve">中关村西区Ⅰ-4号  </t>
  </si>
  <si>
    <t xml:space="preserve"> 京土整储挂(海)[2004]030号</t>
  </si>
  <si>
    <t xml:space="preserve"> 东至海淀镇中路;南至西区规划2号路;西至西区规划5号路;北至西区规划1号路</t>
  </si>
  <si>
    <t xml:space="preserve"> 7.07</t>
  </si>
  <si>
    <t xml:space="preserve"> 综合科技贸易</t>
  </si>
  <si>
    <t xml:space="preserve"> 中冶新奥正诚房地产开发有限公司  </t>
  </si>
  <si>
    <t xml:space="preserve"> 22855.20</t>
  </si>
  <si>
    <t xml:space="preserve"> 2694.68</t>
  </si>
  <si>
    <t xml:space="preserve"> 5714</t>
  </si>
  <si>
    <t xml:space="preserve">海淀区海淀镇  </t>
  </si>
  <si>
    <t xml:space="preserve"> 京土整储挂(海)[2004]031号</t>
  </si>
  <si>
    <t xml:space="preserve"> 海淀区海淀镇</t>
  </si>
  <si>
    <t xml:space="preserve"> 9.59</t>
  </si>
  <si>
    <t xml:space="preserve"> 综合商业科技贸易</t>
  </si>
  <si>
    <t xml:space="preserve"> 朔黄铁路发展有限责任公司  </t>
  </si>
  <si>
    <t xml:space="preserve"> 25667.10</t>
  </si>
  <si>
    <t xml:space="preserve"> 1300.00 </t>
  </si>
  <si>
    <t xml:space="preserve"> 3645.11</t>
  </si>
  <si>
    <t xml:space="preserve"> 5704</t>
  </si>
  <si>
    <t xml:space="preserve">中关村西区Ⅰ-3号综合科技贸易用地  </t>
  </si>
  <si>
    <t xml:space="preserve"> 京土整储挂(海)[2004]29号</t>
  </si>
  <si>
    <t xml:space="preserve"> 商业综合</t>
  </si>
  <si>
    <t xml:space="preserve"> 北京市泰华房地产开发集团有限公司  </t>
  </si>
  <si>
    <t xml:space="preserve"> 14284.00</t>
  </si>
  <si>
    <t xml:space="preserve"> 2163.49</t>
  </si>
  <si>
    <t xml:space="preserve"> 50年</t>
  </si>
  <si>
    <t xml:space="preserve">昌平东小口镇商业金融用地  </t>
  </si>
  <si>
    <t xml:space="preserve"> 京土整储挂(昌)[2005]002号</t>
  </si>
  <si>
    <t xml:space="preserve"> 昌平区东小口镇中滩村大街394号</t>
  </si>
  <si>
    <t xml:space="preserve"> 龙德置地有限公司  </t>
  </si>
  <si>
    <t xml:space="preserve"> 60586.13</t>
  </si>
  <si>
    <t xml:space="preserve"> 469.96</t>
  </si>
  <si>
    <t xml:space="preserve"> 2611</t>
  </si>
  <si>
    <t xml:space="preserve"> 40</t>
  </si>
  <si>
    <t xml:space="preserve">京土整储挂(昌)[2004] 026号地块  </t>
  </si>
  <si>
    <t xml:space="preserve"> 京土整储挂(昌)[2004] 026号</t>
  </si>
  <si>
    <t xml:space="preserve"> 昌平区北清路与八达岭高速公路交叉口处</t>
  </si>
  <si>
    <t xml:space="preserve"> 北京中关村国际商城发展有限公司  </t>
  </si>
  <si>
    <t xml:space="preserve"> 92173.00</t>
  </si>
  <si>
    <t xml:space="preserve"> 152.20</t>
  </si>
  <si>
    <t xml:space="preserve"> 1951</t>
  </si>
  <si>
    <t>正常</t>
  </si>
  <si>
    <t>商业</t>
    <phoneticPr fontId="31" type="noConversion"/>
  </si>
  <si>
    <t>是否自持</t>
    <phoneticPr fontId="31" type="noConversion"/>
  </si>
  <si>
    <t>是</t>
    <phoneticPr fontId="31" type="noConversion"/>
  </si>
  <si>
    <t>否</t>
    <phoneticPr fontId="31" type="noConversion"/>
  </si>
  <si>
    <t>是</t>
    <phoneticPr fontId="31" type="noConversion"/>
  </si>
  <si>
    <t>否</t>
    <phoneticPr fontId="31" type="noConversion"/>
  </si>
  <si>
    <t>一般</t>
  </si>
  <si>
    <t>较好</t>
  </si>
  <si>
    <t>七通</t>
  </si>
  <si>
    <t>五通</t>
    <phoneticPr fontId="140" type="noConversion"/>
  </si>
  <si>
    <t>六通</t>
  </si>
  <si>
    <t>六通</t>
    <phoneticPr fontId="140" type="noConversion"/>
  </si>
  <si>
    <t>五通</t>
    <phoneticPr fontId="140" type="noConversion"/>
  </si>
  <si>
    <t>规则</t>
    <phoneticPr fontId="3" type="noConversion"/>
  </si>
  <si>
    <t>较规则</t>
    <phoneticPr fontId="3" type="noConversion"/>
  </si>
  <si>
    <t>一般规则</t>
    <phoneticPr fontId="3" type="noConversion"/>
  </si>
  <si>
    <t>较不规则</t>
    <phoneticPr fontId="3" type="noConversion"/>
  </si>
  <si>
    <t>不规则</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</si>
  <si>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</si>
  <si>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</si>
  <si>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</si>
  <si>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</si>
  <si>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</si>
  <si>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</si>
  <si>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</si>
  <si>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</si>
  <si>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</si>
  <si>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</si>
  <si>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较规则</t>
  </si>
  <si>
    <t>总价</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</si>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</sst>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14"/>
      <color indexed="8"/>
      <name val="宋体"/>
      <family val="3"/>
      <charset val="134"/>
    </font>
    <font>
      <b/>
      <vertAlign val="superscript"/>
      <sz val="12"/>
      <color rgb="FF000000"/>
      <name val="宋体"/>
      <family val="3"/>
      <charset val="134"/>
    </font>
    <font>
      <sz val="10"/>
      <name val="宋体"/>
      <family val="3"/>
      <charset val="134"/>
      <scheme val="minor"/>
    </font>
    <font>
      <sz val="10"/>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3" tint="0.399975585192419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3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184" fillId="0" borderId="0" xfId="0" applyFont="1">
      <alignment vertical="center"/>
    </xf>
    <xf numFmtId="0" fontId="183" fillId="7" borderId="1" xfId="0" applyNumberFormat="1" applyFont="1" applyFill="1" applyBorder="1" applyAlignment="1">
      <alignment horizontal="center" vertical="center" wrapText="1"/>
    </xf>
    <xf numFmtId="0" fontId="211" fillId="7" borderId="1" xfId="0" applyNumberFormat="1" applyFont="1" applyFill="1" applyBorder="1" applyAlignment="1">
      <alignment horizontal="center" vertical="center" wrapText="1"/>
    </xf>
    <xf numFmtId="0" fontId="183" fillId="0" borderId="0" xfId="0" applyFont="1">
      <alignment vertical="center"/>
    </xf>
    <xf numFmtId="0" fontId="184" fillId="7" borderId="1" xfId="0" applyFont="1" applyFill="1" applyBorder="1" applyAlignment="1">
      <alignment horizontal="center" vertical="center"/>
    </xf>
    <xf numFmtId="0" fontId="0" fillId="7" borderId="1" xfId="0" applyNumberFormat="1" applyFill="1" applyBorder="1" applyAlignment="1">
      <alignment horizontal="center" vertical="center"/>
    </xf>
    <xf numFmtId="176" fontId="0" fillId="7" borderId="1" xfId="0" applyNumberFormat="1" applyFill="1" applyBorder="1" applyAlignment="1">
      <alignment horizontal="center" vertical="center"/>
    </xf>
    <xf numFmtId="0" fontId="184" fillId="3" borderId="0" xfId="0" applyFont="1" applyFill="1">
      <alignment vertical="center"/>
    </xf>
    <xf numFmtId="0" fontId="0" fillId="7" borderId="13" xfId="0" applyNumberFormat="1" applyFill="1" applyBorder="1" applyAlignment="1">
      <alignment horizontal="center" vertical="center"/>
    </xf>
    <xf numFmtId="176" fontId="0" fillId="7" borderId="13" xfId="0" applyNumberFormat="1" applyFill="1" applyBorder="1" applyAlignment="1">
      <alignment horizontal="center" vertical="center"/>
    </xf>
    <xf numFmtId="0" fontId="184" fillId="7" borderId="13" xfId="0" applyFont="1" applyFill="1" applyBorder="1" applyAlignment="1">
      <alignment horizontal="center" vertical="center"/>
    </xf>
    <xf numFmtId="176" fontId="183" fillId="7" borderId="1" xfId="0" applyNumberFormat="1" applyFont="1" applyFill="1" applyBorder="1" applyAlignment="1">
      <alignment horizontal="center" vertical="center"/>
    </xf>
    <xf numFmtId="0" fontId="183" fillId="7" borderId="1" xfId="0" applyFont="1" applyFill="1" applyBorder="1" applyAlignment="1">
      <alignment horizontal="center" vertical="center"/>
    </xf>
    <xf numFmtId="0" fontId="184" fillId="0" borderId="0" xfId="0" applyNumberFormat="1" applyFont="1" applyFill="1" applyAlignment="1">
      <alignment vertical="center" wrapText="1"/>
    </xf>
    <xf numFmtId="0" fontId="0" fillId="0" borderId="0" xfId="0" applyNumberFormat="1" applyFill="1" applyAlignment="1">
      <alignment vertical="center" wrapText="1"/>
    </xf>
    <xf numFmtId="0" fontId="184" fillId="7" borderId="0" xfId="0" applyFont="1" applyFill="1">
      <alignment vertical="center"/>
    </xf>
    <xf numFmtId="0" fontId="184" fillId="7" borderId="0" xfId="0" applyFont="1" applyFill="1" applyAlignment="1">
      <alignment horizontal="center" vertical="center"/>
    </xf>
    <xf numFmtId="176" fontId="184" fillId="7" borderId="0" xfId="0" applyNumberFormat="1" applyFont="1" applyFill="1">
      <alignment vertical="center"/>
    </xf>
    <xf numFmtId="177" fontId="79" fillId="0" borderId="1" xfId="1" applyNumberFormat="1" applyFont="1" applyFill="1" applyBorder="1" applyAlignment="1" applyProtection="1">
      <alignment vertical="center"/>
      <protection locked="0" hidden="1"/>
    </xf>
    <xf numFmtId="184" fontId="63" fillId="0" borderId="1" xfId="0" applyNumberFormat="1" applyFont="1" applyFill="1" applyBorder="1" applyAlignment="1" applyProtection="1">
      <alignment horizontal="center" vertical="center" shrinkToFit="1"/>
      <protection locked="0"/>
    </xf>
    <xf numFmtId="0" fontId="82" fillId="0" borderId="0" xfId="0" applyFont="1">
      <alignment vertical="center"/>
    </xf>
    <xf numFmtId="0" fontId="111" fillId="0" borderId="0" xfId="0" applyFont="1">
      <alignment vertical="center"/>
    </xf>
    <xf numFmtId="0" fontId="111" fillId="0" borderId="1" xfId="0" applyFont="1" applyBorder="1">
      <alignment vertical="center"/>
    </xf>
    <xf numFmtId="0" fontId="79" fillId="3" borderId="0" xfId="0" applyFont="1" applyFill="1">
      <alignment vertical="center"/>
    </xf>
    <xf numFmtId="176" fontId="111" fillId="0" borderId="0" xfId="0" applyNumberFormat="1" applyFont="1">
      <alignment vertical="center"/>
    </xf>
    <xf numFmtId="0" fontId="111" fillId="0" borderId="0" xfId="0" applyFont="1" applyFill="1">
      <alignment vertical="center"/>
    </xf>
    <xf numFmtId="176" fontId="111" fillId="0" borderId="0" xfId="0" applyNumberFormat="1" applyFont="1" applyFill="1">
      <alignment vertical="center"/>
    </xf>
    <xf numFmtId="0" fontId="111" fillId="0" borderId="1" xfId="0" applyFont="1" applyFill="1" applyBorder="1">
      <alignment vertical="center"/>
    </xf>
    <xf numFmtId="0" fontId="111" fillId="0" borderId="1" xfId="0" applyFont="1" applyFill="1" applyBorder="1" applyAlignment="1">
      <alignment horizontal="left" vertical="center"/>
    </xf>
    <xf numFmtId="0" fontId="257" fillId="0" borderId="0" xfId="0" applyFont="1">
      <alignment vertical="center"/>
    </xf>
    <xf numFmtId="0" fontId="258" fillId="0" borderId="0" xfId="0" applyFont="1">
      <alignment vertical="center"/>
    </xf>
    <xf numFmtId="0" fontId="111" fillId="0" borderId="1" xfId="0" applyFont="1" applyBorder="1" applyAlignment="1">
      <alignment horizontal="left" vertical="center"/>
    </xf>
    <xf numFmtId="0" fontId="111" fillId="20" borderId="0" xfId="0" applyFont="1" applyFill="1">
      <alignment vertical="center"/>
    </xf>
    <xf numFmtId="0" fontId="111" fillId="0" borderId="0" xfId="0" applyNumberFormat="1" applyFont="1" applyAlignment="1"/>
    <xf numFmtId="14" fontId="111" fillId="0" borderId="0" xfId="0" applyNumberFormat="1" applyFont="1" applyAlignment="1"/>
    <xf numFmtId="0" fontId="111" fillId="5" borderId="0" xfId="0" applyNumberFormat="1" applyFont="1" applyFill="1" applyAlignment="1"/>
    <xf numFmtId="14" fontId="111" fillId="5" borderId="0" xfId="0" applyNumberFormat="1" applyFont="1" applyFill="1" applyAlignment="1"/>
    <xf numFmtId="0" fontId="46" fillId="6" borderId="30"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49" fontId="134" fillId="0" borderId="7"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255" fillId="7" borderId="0" xfId="0" applyNumberFormat="1" applyFont="1" applyFill="1" applyBorder="1" applyAlignment="1">
      <alignment horizontal="center" vertical="center"/>
    </xf>
    <xf numFmtId="0" fontId="184" fillId="7" borderId="1" xfId="0" applyFont="1" applyFill="1" applyBorder="1" applyAlignment="1">
      <alignment horizontal="center" vertical="center" wrapText="1"/>
    </xf>
    <xf numFmtId="176" fontId="184" fillId="7" borderId="1" xfId="1" applyNumberFormat="1" applyFont="1" applyFill="1" applyBorder="1" applyAlignment="1">
      <alignment horizontal="center" vertical="center" wrapText="1"/>
    </xf>
    <xf numFmtId="176" fontId="37" fillId="7" borderId="1" xfId="8" applyNumberFormat="1" applyFont="1" applyFill="1" applyBorder="1" applyAlignment="1">
      <alignment horizontal="center" vertical="center" wrapText="1"/>
    </xf>
    <xf numFmtId="0" fontId="184" fillId="7" borderId="1" xfId="0" applyFont="1" applyFill="1" applyBorder="1" applyAlignment="1">
      <alignment horizontal="center" vertical="center"/>
    </xf>
    <xf numFmtId="0" fontId="184" fillId="7" borderId="13" xfId="0" applyFont="1" applyFill="1" applyBorder="1" applyAlignment="1">
      <alignment horizontal="center" vertical="center"/>
    </xf>
    <xf numFmtId="0" fontId="183" fillId="7" borderId="1" xfId="0" applyFont="1" applyFill="1" applyBorder="1" applyAlignment="1">
      <alignment horizontal="center" vertical="center"/>
    </xf>
    <xf numFmtId="0" fontId="184" fillId="7" borderId="36" xfId="0" applyFont="1" applyFill="1" applyBorder="1" applyAlignment="1">
      <alignment horizontal="left" vertical="center"/>
    </xf>
    <xf numFmtId="0" fontId="184" fillId="7" borderId="0" xfId="0" applyNumberFormat="1" applyFont="1" applyFill="1" applyBorder="1" applyAlignment="1">
      <alignment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178" fontId="49" fillId="6" borderId="0" xfId="0" applyNumberFormat="1" applyFont="1" applyFill="1" applyBorder="1" applyAlignment="1" applyProtection="1">
      <alignment horizontal="center" vertical="center"/>
    </xf>
    <xf numFmtId="178" fontId="48" fillId="6" borderId="0" xfId="0" applyNumberFormat="1" applyFont="1" applyFill="1" applyBorder="1" applyAlignment="1" applyProtection="1">
      <alignment horizontal="center"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3" customWidth="1"/>
    <col min="2" max="2" width="81" style="1320" customWidth="1"/>
    <col min="3" max="16384" width="9" style="1318"/>
  </cols>
  <sheetData>
    <row r="1" spans="1:2" s="1306" customFormat="1" ht="16.5" thickBot="1">
      <c r="A1" s="1305" t="s">
        <v>946</v>
      </c>
      <c r="B1" s="1304" t="s">
        <v>1025</v>
      </c>
    </row>
    <row r="2" spans="1:2" s="1309" customFormat="1" ht="15" thickTop="1">
      <c r="A2" s="1307" t="s">
        <v>947</v>
      </c>
      <c r="B2" s="1308" t="str">
        <f>'预评函-封皮'!B37:I37</f>
        <v>北京市昌平区北七家镇（未来科技城南区）CP07-0600-0014地块F2公建混合住宅用地项目（配建“人才公共租赁住房”）房地产抵押价值预评估</v>
      </c>
    </row>
    <row r="3" spans="1:2" s="1312" customFormat="1">
      <c r="A3" s="1310" t="s">
        <v>948</v>
      </c>
      <c r="B3" s="1311">
        <f>'预评函-封皮'!B40</f>
        <v>0</v>
      </c>
    </row>
    <row r="4" spans="1:2" s="1312" customFormat="1">
      <c r="A4" s="1310" t="s">
        <v>949</v>
      </c>
      <c r="B4" s="1311" t="str">
        <f>'预评函-封皮'!B46</f>
        <v>（注册号：0)、（注册号：0)</v>
      </c>
    </row>
    <row r="5" spans="1:2" s="1306" customFormat="1" ht="15" thickBot="1">
      <c r="A5" s="1313" t="s">
        <v>950</v>
      </c>
      <c r="B5" s="1314" t="str">
        <f>'预评函-封皮'!B49</f>
        <v>康正预评字号</v>
      </c>
    </row>
    <row r="6" spans="1:2" s="1309" customFormat="1" ht="15" thickTop="1">
      <c r="A6" s="1307" t="s">
        <v>951</v>
      </c>
      <c r="B6" s="1308" t="str">
        <f>'预评函-1'!A4</f>
        <v>受贵公司委托，我公司对北京市昌平区北七家镇（未来科技城南区）CP07-0600-0014地块F2公建混合住宅用地项目（配建“人才公共租赁住房”）房地产抵押价值进行了预评估。</v>
      </c>
    </row>
    <row r="7" spans="1:2" s="1312" customFormat="1">
      <c r="A7" s="1310" t="s">
        <v>991</v>
      </c>
      <c r="B7" s="1311" t="str">
        <f>'预评函-1'!A7</f>
        <v>估价对象为北京市昌平区北七家镇（未来科技城南区）CP07-0600-0014地块F2公建混合住宅用地项目（配建“人才公共租赁住房”）房地产，为所有。根据《国有土地使用证》[]，估价对象（分摊）出让国有建设用地使用权面积为7609.76平方米，建筑面积为37140.4899999999平方米。</v>
      </c>
    </row>
    <row r="8" spans="1:2" s="1312" customFormat="1">
      <c r="A8" s="1310" t="s">
        <v>992</v>
      </c>
      <c r="B8" s="1311" t="str">
        <f>'预评函-1'!A8</f>
        <v>估价对象简述。项目推广名，项目类型（用途），估价对象分布，各用途面积明细情况：XX用途建筑面积XX平方米，XX用途建筑面积XX平方米，……。复杂面积清单需设‘附表’列示：抵押物清单详见附表</v>
      </c>
    </row>
    <row r="9" spans="1:2" s="1312" customFormat="1">
      <c r="A9" s="1310" t="s">
        <v>993</v>
      </c>
      <c r="B9" s="1311" t="str">
        <f>'预评函-1'!A10</f>
        <v>估价对象为北京市昌平区北七家镇（未来科技城南区）CP07-0600-0014地块F2公建混合住宅用地项目（配建“人才公共租赁住房”）房地产,属开发建设的，该项目尚在开发建设中。根据《国有土地使用证》[]，估价对象（分摊）出让国有建设用地使用权面积为7609.76平方米，规划建筑面积为37140.4899999999平方米。</v>
      </c>
    </row>
    <row r="10" spans="1:2" s="1312" customFormat="1">
      <c r="A10" s="1310" t="s">
        <v>994</v>
      </c>
      <c r="B10" s="131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2" customFormat="1">
      <c r="A11" s="1310" t="s">
        <v>952</v>
      </c>
      <c r="B11" s="1311" t="str">
        <f>'预评函-1'!A13</f>
        <v>拟使用北京市昌平区北七家镇（未来科技城南区）CP07-0600-0014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2" spans="1:2" s="1312" customFormat="1">
      <c r="A12" s="1310" t="s">
        <v>953</v>
      </c>
      <c r="B12" s="1311" t="str">
        <f>'预评函-1'!A15</f>
        <v>2022年5月5日（评估专业人员实地查勘之日）</v>
      </c>
    </row>
    <row r="13" spans="1:2" s="1312" customFormat="1">
      <c r="A13" s="1310" t="s">
        <v>954</v>
      </c>
      <c r="B13" s="1311" t="str">
        <f>'预评函-1'!A18</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4" spans="1:2" s="1312" customFormat="1">
      <c r="A14" s="1310" t="s">
        <v>955</v>
      </c>
      <c r="B14" s="131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2" customFormat="1">
      <c r="A15" s="1310" t="s">
        <v>956</v>
      </c>
      <c r="B15" s="1311" t="str">
        <f>'预评函-1'!A20</f>
        <v>本次估价的“房地产抵押价值”是指估价对象在价值时点的“房地产价值”扣减估价师于价值时点所知悉的法定优先受偿款后的余额。</v>
      </c>
    </row>
    <row r="16" spans="1:2" s="1312" customFormat="1">
      <c r="A16" s="1310" t="s">
        <v>957</v>
      </c>
      <c r="B16" s="131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2" customFormat="1">
      <c r="A17" s="1310" t="s">
        <v>958</v>
      </c>
      <c r="B17" s="131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06" customFormat="1" ht="15" thickBot="1">
      <c r="A18" s="1313" t="s">
        <v>959</v>
      </c>
      <c r="B18" s="1314" t="str">
        <f>'预评函-1'!A24</f>
        <v>本次评估采用的主估价方法为成本法和假设开发法。</v>
      </c>
    </row>
    <row r="19" spans="1:2" s="1309" customFormat="1" ht="15" thickTop="1">
      <c r="A19" s="1307" t="s">
        <v>960</v>
      </c>
      <c r="B19" s="130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2" customFormat="1">
      <c r="A20" s="1310" t="s">
        <v>961</v>
      </c>
      <c r="B20" s="1311">
        <f ca="1">'预评函-2'!D5</f>
        <v>64538</v>
      </c>
    </row>
    <row r="21" spans="1:2" s="1312" customFormat="1">
      <c r="A21" s="1310" t="s">
        <v>962</v>
      </c>
      <c r="B21" s="1311">
        <f ca="1">'预评函-2'!D7</f>
        <v>17377</v>
      </c>
    </row>
    <row r="22" spans="1:2" s="1312" customFormat="1">
      <c r="A22" s="1310" t="s">
        <v>963</v>
      </c>
      <c r="B22" s="1311" t="str">
        <f ca="1">'预评函-2'!D6</f>
        <v>陆亿肆仟伍佰叁拾捌万元整</v>
      </c>
    </row>
    <row r="23" spans="1:2" s="1312" customFormat="1">
      <c r="A23" s="1310" t="s">
        <v>1014</v>
      </c>
      <c r="B23" s="1311" t="str">
        <f>'预评函-2'!B8</f>
        <v>2.估价师知悉的法定优先受偿款</v>
      </c>
    </row>
    <row r="24" spans="1:2" s="1312" customFormat="1">
      <c r="A24" s="1310" t="s">
        <v>1020</v>
      </c>
      <c r="B24" s="1311">
        <f>'预评函-2'!D8</f>
        <v>0</v>
      </c>
    </row>
    <row r="25" spans="1:2" s="1312" customFormat="1">
      <c r="A25" s="1310" t="s">
        <v>964</v>
      </c>
      <c r="B25" s="1311" t="str">
        <f>'预评函-2'!D9</f>
        <v>零元整</v>
      </c>
    </row>
    <row r="26" spans="1:2" s="1312" customFormat="1">
      <c r="A26" s="1310" t="s">
        <v>965</v>
      </c>
      <c r="B26" s="1311">
        <f>'预评函-2'!D10</f>
        <v>0</v>
      </c>
    </row>
    <row r="27" spans="1:2" s="1312" customFormat="1">
      <c r="A27" s="1310" t="s">
        <v>966</v>
      </c>
      <c r="B27" s="1311">
        <f>'预评函-2'!D11</f>
        <v>0</v>
      </c>
    </row>
    <row r="28" spans="1:2" s="1312" customFormat="1">
      <c r="A28" s="1310" t="s">
        <v>967</v>
      </c>
      <c r="B28" s="1311">
        <f>'预评函-2'!D12</f>
        <v>0</v>
      </c>
    </row>
    <row r="29" spans="1:2" s="1312" customFormat="1">
      <c r="A29" s="1310" t="s">
        <v>1018</v>
      </c>
      <c r="B29" s="1311" t="str">
        <f>'预评函-2'!B13</f>
        <v>3.房地产抵押价值</v>
      </c>
    </row>
    <row r="30" spans="1:2" s="1312" customFormat="1">
      <c r="A30" s="1310" t="s">
        <v>1019</v>
      </c>
      <c r="B30" s="1311">
        <f ca="1">'预评函-2'!D13</f>
        <v>64538</v>
      </c>
    </row>
    <row r="31" spans="1:2" s="1312" customFormat="1">
      <c r="A31" s="1310" t="s">
        <v>1001</v>
      </c>
      <c r="B31" s="1311">
        <f ca="1">'预评函-2'!D15</f>
        <v>17377</v>
      </c>
    </row>
    <row r="32" spans="1:2" s="1312" customFormat="1">
      <c r="A32" s="1310" t="s">
        <v>968</v>
      </c>
      <c r="B32" s="1311" t="str">
        <f ca="1">'预评函-2'!D14</f>
        <v>陆亿肆仟伍佰叁拾捌万元整</v>
      </c>
    </row>
    <row r="33" spans="1:2" s="1312" customFormat="1">
      <c r="A33" s="1310" t="s">
        <v>1003</v>
      </c>
      <c r="B33" s="1311" t="str">
        <f>'预评函-2'!B16</f>
        <v>——</v>
      </c>
    </row>
    <row r="34" spans="1:2" s="1312" customFormat="1">
      <c r="A34" s="1310" t="s">
        <v>1021</v>
      </c>
      <c r="B34" s="1311" t="str">
        <f>'预评函-2'!D16</f>
        <v>——</v>
      </c>
    </row>
    <row r="35" spans="1:2" s="1312" customFormat="1">
      <c r="A35" s="1310" t="s">
        <v>1002</v>
      </c>
      <c r="B35" s="1311" t="str">
        <f>'预评函-2'!D18</f>
        <v>——</v>
      </c>
    </row>
    <row r="36" spans="1:2" s="1312" customFormat="1">
      <c r="A36" s="1310" t="s">
        <v>969</v>
      </c>
      <c r="B36" s="1311" t="e">
        <f>'预评函-2'!D17</f>
        <v>#VALUE!</v>
      </c>
    </row>
    <row r="37" spans="1:2" s="1312" customFormat="1">
      <c r="A37" s="1310" t="s">
        <v>1004</v>
      </c>
      <c r="B37" s="1311" t="str">
        <f>'预评函-2'!B19</f>
        <v>——</v>
      </c>
    </row>
    <row r="38" spans="1:2" s="1312" customFormat="1">
      <c r="A38" s="1310" t="s">
        <v>1022</v>
      </c>
      <c r="B38" s="1311" t="str">
        <f>'预评函-2'!D19</f>
        <v>——</v>
      </c>
    </row>
    <row r="39" spans="1:2" s="1312" customFormat="1">
      <c r="A39" s="1310" t="s">
        <v>970</v>
      </c>
      <c r="B39" s="1311" t="str">
        <f>'预评函-2'!D21</f>
        <v>——</v>
      </c>
    </row>
    <row r="40" spans="1:2" s="1312" customFormat="1">
      <c r="A40" s="1310" t="s">
        <v>971</v>
      </c>
      <c r="B40" s="1311" t="e">
        <f>'预评函-2'!D20</f>
        <v>#VALUE!</v>
      </c>
    </row>
    <row r="41" spans="1:2" s="1312" customFormat="1">
      <c r="A41" s="1310" t="s">
        <v>1017</v>
      </c>
      <c r="B41" s="1311" t="str">
        <f>'预评函-3'!A4</f>
        <v>北京市昌平区北七家镇（未来科技城南区）CP07-0600-0014地块F2公建混合住宅用地项目（配建“人才公共租赁住房”）房地产</v>
      </c>
    </row>
    <row r="42" spans="1:2" s="1312" customFormat="1">
      <c r="A42" s="1310" t="s">
        <v>1015</v>
      </c>
      <c r="B42" s="1311" t="str">
        <f>'预评函-3'!B2</f>
        <v>建筑面积</v>
      </c>
    </row>
    <row r="43" spans="1:2" s="1312" customFormat="1">
      <c r="A43" s="1310" t="s">
        <v>1016</v>
      </c>
      <c r="B43" s="1311">
        <f>'预评函-3'!B4</f>
        <v>37140.489999999932</v>
      </c>
    </row>
    <row r="44" spans="1:2" s="1312" customFormat="1">
      <c r="A44" s="1310" t="s">
        <v>1000</v>
      </c>
      <c r="B44" s="1311" t="str">
        <f>'预评函-3'!C2</f>
        <v>(分摊)土地面积</v>
      </c>
    </row>
    <row r="45" spans="1:2" s="1312" customFormat="1">
      <c r="A45" s="1310" t="s">
        <v>972</v>
      </c>
      <c r="B45" s="1311">
        <f>'预评函-3'!C4</f>
        <v>7609.76</v>
      </c>
    </row>
    <row r="46" spans="1:2" s="1312" customFormat="1">
      <c r="A46" s="1310" t="s">
        <v>998</v>
      </c>
      <c r="B46" s="1311" t="str">
        <f>'预评函-3'!D2</f>
        <v>出让国有建设用地使用权价值</v>
      </c>
    </row>
    <row r="47" spans="1:2" s="1312" customFormat="1">
      <c r="A47" s="1310" t="s">
        <v>973</v>
      </c>
      <c r="B47" s="1311">
        <f ca="1">'预评函-3'!D4</f>
        <v>49307</v>
      </c>
    </row>
    <row r="48" spans="1:2" s="1312" customFormat="1">
      <c r="A48" s="1310" t="s">
        <v>974</v>
      </c>
      <c r="B48" s="1311">
        <f ca="1">'预评函-3'!E4</f>
        <v>13276</v>
      </c>
    </row>
    <row r="49" spans="1:2" s="1312" customFormat="1">
      <c r="A49" s="1310" t="s">
        <v>975</v>
      </c>
      <c r="B49" s="1311" t="str">
        <f ca="1">'预评函-3'!D5</f>
        <v>肆亿玖仟叁佰零柒万元整</v>
      </c>
    </row>
    <row r="50" spans="1:2" s="1312" customFormat="1">
      <c r="A50" s="1310" t="s">
        <v>999</v>
      </c>
      <c r="B50" s="1311" t="str">
        <f>'预评函-3'!F2</f>
        <v>在建建筑物价值</v>
      </c>
    </row>
    <row r="51" spans="1:2" s="1312" customFormat="1">
      <c r="A51" s="1310" t="s">
        <v>976</v>
      </c>
      <c r="B51" s="1311">
        <f ca="1">'预评函-3'!F4</f>
        <v>15231</v>
      </c>
    </row>
    <row r="52" spans="1:2" s="1312" customFormat="1">
      <c r="A52" s="1310" t="s">
        <v>977</v>
      </c>
      <c r="B52" s="1311">
        <f ca="1">'预评函-3'!G4</f>
        <v>4101</v>
      </c>
    </row>
    <row r="53" spans="1:2" s="1312" customFormat="1">
      <c r="A53" s="1310" t="s">
        <v>1005</v>
      </c>
      <c r="B53" s="1311" t="str">
        <f ca="1">'预评函-3'!F5</f>
        <v>壹亿伍仟贰佰叁拾壹万元整</v>
      </c>
    </row>
    <row r="54" spans="1:2" s="1312" customFormat="1">
      <c r="A54" s="1310" t="s">
        <v>1023</v>
      </c>
      <c r="B54" s="1311" t="str">
        <f>'预评函-3'!A8</f>
        <v>房地产抵押价值</v>
      </c>
    </row>
    <row r="55" spans="1:2" s="1312" customFormat="1">
      <c r="A55" s="1310" t="s">
        <v>1006</v>
      </c>
      <c r="B55" s="1311" t="str">
        <f>'预评函-3'!A10</f>
        <v/>
      </c>
    </row>
    <row r="56" spans="1:2" s="1312" customFormat="1">
      <c r="A56" s="1310" t="s">
        <v>1007</v>
      </c>
      <c r="B56" s="1311" t="str">
        <f>'预评函-3'!A12</f>
        <v/>
      </c>
    </row>
    <row r="57" spans="1:2" s="1306" customFormat="1" ht="15" thickBot="1">
      <c r="A57" s="1313" t="s">
        <v>1024</v>
      </c>
      <c r="B57" s="1314" t="str">
        <f>'预评函-3'!A6</f>
        <v>估价师知悉的法定优先受偿款</v>
      </c>
    </row>
    <row r="58" spans="1:2" s="1309" customFormat="1" ht="15" thickTop="1">
      <c r="A58" s="1307" t="s">
        <v>978</v>
      </c>
      <c r="B58" s="1308" t="str">
        <f>'预评函-4'!A12</f>
        <v>2.本《评估意见函》仅供金融机构进行内部审核使用，不做其他目的之用。</v>
      </c>
    </row>
    <row r="59" spans="1:2" s="1312" customFormat="1">
      <c r="A59" s="1310" t="s">
        <v>979</v>
      </c>
      <c r="B59" s="1311" t="str">
        <f>'预评函-4'!A13</f>
        <v>3.抵押双方在办理抵押登记手续时，应使用本公司出具的正式《房地产评估报告》，特提醒报告使用者注意。</v>
      </c>
    </row>
    <row r="60" spans="1:2" s="1312" customFormat="1">
      <c r="A60" s="1310" t="s">
        <v>980</v>
      </c>
      <c r="B60" s="1311" t="str">
        <f>'预评函-4'!A14</f>
        <v>4.本次评估估价师所知悉的法定优先受偿款情况说明如下：</v>
      </c>
    </row>
    <row r="61" spans="1:2" s="1312" customFormat="1">
      <c r="A61" s="1310" t="s">
        <v>981</v>
      </c>
      <c r="B61" s="131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2" customFormat="1">
      <c r="A62" s="1310" t="s">
        <v>982</v>
      </c>
      <c r="B62" s="1311" t="str">
        <f>'预评函-4'!A16</f>
        <v>（2）根据《工程款支付情况说明》，截至价值时点，估价对象不存在应付未付工程款项。（只要没有施工方盖章的，均“设定”进行表述）</v>
      </c>
    </row>
    <row r="63" spans="1:2" s="1312" customFormat="1">
      <c r="A63" s="1310" t="s">
        <v>983</v>
      </c>
      <c r="B63" s="131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2" customFormat="1">
      <c r="A64" s="1310" t="s">
        <v>995</v>
      </c>
      <c r="B64" s="1311" t="str">
        <f>'预评函-4'!A18</f>
        <v>故，本次评估不存在估价师知悉的法定优先受偿款</v>
      </c>
    </row>
    <row r="65" spans="1:2" s="1312" customFormat="1">
      <c r="A65" s="1310" t="s">
        <v>984</v>
      </c>
      <c r="B65" s="131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2" customFormat="1">
      <c r="A66" s="1310" t="s">
        <v>985</v>
      </c>
      <c r="B66" s="131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2" customFormat="1">
      <c r="A67" s="1310" t="s">
        <v>996</v>
      </c>
      <c r="B67" s="131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2" customFormat="1">
      <c r="A68" s="1310" t="s">
        <v>997</v>
      </c>
      <c r="B68" s="1311" t="str">
        <f>'预评函-4'!A22</f>
        <v>8.其他需特殊说明事项：无（注意调整序号）</v>
      </c>
    </row>
    <row r="69" spans="1:2" s="1306" customFormat="1" ht="15" thickBot="1">
      <c r="A69" s="1313" t="s">
        <v>986</v>
      </c>
      <c r="B69" s="1315">
        <f>'预评函-4'!C31</f>
        <v>42551</v>
      </c>
    </row>
    <row r="70" spans="1:2" ht="15" thickTop="1">
      <c r="A70" s="1316" t="s">
        <v>987</v>
      </c>
      <c r="B70" s="1317">
        <f>'预评函-4'!A4</f>
        <v>0</v>
      </c>
    </row>
    <row r="71" spans="1:2">
      <c r="A71" s="1310" t="s">
        <v>988</v>
      </c>
      <c r="B71" s="1311">
        <f>'预评函-4'!B4</f>
        <v>0</v>
      </c>
    </row>
    <row r="72" spans="1:2">
      <c r="A72" s="1310" t="s">
        <v>989</v>
      </c>
      <c r="B72" s="1319">
        <f>'预评函-4'!A5</f>
        <v>0</v>
      </c>
    </row>
    <row r="73" spans="1:2" s="1306" customFormat="1" ht="15" thickBot="1">
      <c r="A73" s="1313" t="s">
        <v>990</v>
      </c>
      <c r="B73" s="1314">
        <f>'预评函-4'!B5</f>
        <v>0</v>
      </c>
    </row>
    <row r="74" spans="1:2" ht="15" thickTop="1">
      <c r="A74" s="1303" t="s">
        <v>1026</v>
      </c>
      <c r="B74" s="1320"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0" customWidth="1"/>
    <col min="2" max="9" width="10" style="930" customWidth="1"/>
    <col min="10" max="16384" width="9" style="930"/>
  </cols>
  <sheetData>
    <row r="36" spans="1:9">
      <c r="A36" s="929" t="s">
        <v>637</v>
      </c>
      <c r="B36" s="929" t="s">
        <v>638</v>
      </c>
    </row>
    <row r="37" spans="1:9" ht="27.75" customHeight="1">
      <c r="A37" s="929"/>
      <c r="B37" s="3280" t="str">
        <f>项目基本情况!B1</f>
        <v>北京市昌平区北七家镇（未来科技城南区）CP07-0600-0014地块F2公建混合住宅用地项目（配建“人才公共租赁住房”）房地产抵押价值预评估</v>
      </c>
      <c r="C37" s="3280"/>
      <c r="D37" s="3280"/>
      <c r="E37" s="3280"/>
      <c r="F37" s="3280"/>
      <c r="G37" s="3280"/>
      <c r="H37" s="3280"/>
      <c r="I37" s="3280"/>
    </row>
    <row r="38" spans="1:9">
      <c r="A38" s="931"/>
      <c r="B38" s="931"/>
    </row>
    <row r="39" spans="1:9">
      <c r="A39" s="929" t="s">
        <v>637</v>
      </c>
      <c r="B39" s="929" t="s">
        <v>639</v>
      </c>
    </row>
    <row r="40" spans="1:9">
      <c r="A40" s="929"/>
      <c r="B40" s="1604">
        <f>项目基本情况!B5</f>
        <v>0</v>
      </c>
    </row>
    <row r="41" spans="1:9">
      <c r="A41" s="929"/>
      <c r="B41" s="929"/>
    </row>
    <row r="42" spans="1:9">
      <c r="A42" s="929" t="s">
        <v>637</v>
      </c>
      <c r="B42" s="929" t="s">
        <v>640</v>
      </c>
    </row>
    <row r="43" spans="1:9">
      <c r="A43" s="929"/>
      <c r="B43" s="1604" t="s">
        <v>641</v>
      </c>
    </row>
    <row r="44" spans="1:9">
      <c r="A44" s="929"/>
      <c r="B44" s="929"/>
    </row>
    <row r="45" spans="1:9">
      <c r="A45" s="929" t="s">
        <v>637</v>
      </c>
      <c r="B45" s="929" t="s">
        <v>642</v>
      </c>
    </row>
    <row r="46" spans="1:9" s="929" customFormat="1" ht="12.75">
      <c r="B46" s="1604" t="str">
        <f>项目基本情况!K4</f>
        <v>（注册号：0)、（注册号：0)</v>
      </c>
    </row>
    <row r="47" spans="1:9">
      <c r="A47" s="929"/>
      <c r="B47" s="929" t="str">
        <f>项目基本情况!K5</f>
        <v>（注册号：0)、（注册号：0)</v>
      </c>
    </row>
    <row r="48" spans="1:9">
      <c r="A48" s="929" t="s">
        <v>637</v>
      </c>
      <c r="B48" s="929" t="s">
        <v>643</v>
      </c>
    </row>
    <row r="49" spans="2:2">
      <c r="B49" s="1604"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07" customWidth="1"/>
    <col min="2" max="16384" width="9" style="1607"/>
  </cols>
  <sheetData>
    <row r="1" spans="1:1" ht="23.25">
      <c r="A1" s="1606" t="s">
        <v>1335</v>
      </c>
    </row>
    <row r="2" spans="1:1">
      <c r="A2" s="1608"/>
    </row>
    <row r="3" spans="1:1" ht="18">
      <c r="A3" s="1609" t="str">
        <f>项目基本情况!B5&amp;"："</f>
        <v>：</v>
      </c>
    </row>
    <row r="4" spans="1:1" ht="54">
      <c r="A4" s="1610" t="str">
        <f>"受贵公司委托，我公司对"&amp;项目基本情况!S1&amp;"进行了预评估。"</f>
        <v>受贵公司委托，我公司对北京市昌平区北七家镇（未来科技城南区）CP07-0600-0014地块F2公建混合住宅用地项目（配建“人才公共租赁住房”）房地产抵押价值进行了预评估。</v>
      </c>
    </row>
    <row r="5" spans="1:1" ht="18.75">
      <c r="A5" s="1611" t="s">
        <v>1336</v>
      </c>
    </row>
    <row r="6" spans="1:1" ht="18.75">
      <c r="A6" s="1612" t="s">
        <v>1337</v>
      </c>
    </row>
    <row r="7" spans="1:1" ht="72">
      <c r="A7" s="161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未来科技城南区）CP07-0600-0014地块F2公建混合住宅用地项目（配建“人才公共租赁住房”）房地产，为所有。根据《国有土地使用证》[]，估价对象（分摊）出让国有建设用地使用权面积为7609.76平方米，建筑面积为37140.4899999999平方米。</v>
      </c>
    </row>
    <row r="8" spans="1:1" ht="57.75">
      <c r="A8" s="1613" t="s">
        <v>1338</v>
      </c>
    </row>
    <row r="9" spans="1:1" ht="18.75">
      <c r="A9" s="1612" t="s">
        <v>1339</v>
      </c>
    </row>
    <row r="10" spans="1:1" ht="90">
      <c r="A10" s="161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未来科技城南区）CP07-0600-0014地块F2公建混合住宅用地项目（配建“人才公共租赁住房”）房地产,属开发建设的，该项目尚在开发建设中。根据《国有土地使用证》[]，估价对象（分摊）出让国有建设用地使用权面积为7609.76平方米，规划建筑面积为37140.4899999999平方米。</v>
      </c>
    </row>
    <row r="11" spans="1:1" ht="76.5">
      <c r="A11" s="1613" t="s">
        <v>1340</v>
      </c>
    </row>
    <row r="12" spans="1:1" ht="18.75">
      <c r="A12" s="1611" t="s">
        <v>1341</v>
      </c>
    </row>
    <row r="13" spans="1:1" ht="38.25" customHeight="1">
      <c r="A13" s="1614" t="str">
        <f>IF(项目基本情况!B8="抵押",IF(项目基本情况!B5=项目基本情况!B6,定义!C51,定义!B51),定义!D51)</f>
        <v>拟使用北京市昌平区北七家镇（未来科技城南区）CP07-0600-0014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4" spans="1:1" ht="18.75">
      <c r="A14" s="1615" t="s">
        <v>1342</v>
      </c>
    </row>
    <row r="15" spans="1:1" ht="18">
      <c r="A15" s="1616" t="str">
        <f>TEXT(项目基本情况!D3,"yyyy年m月d日;;")&amp;IF(项目基本情况!D3=项目基本情况!B3,"（评估专业人员实地查勘之日）","")</f>
        <v>2022年5月5日（评估专业人员实地查勘之日）</v>
      </c>
    </row>
    <row r="16" spans="1:1" ht="18.75">
      <c r="A16" s="1615" t="s">
        <v>1343</v>
      </c>
    </row>
    <row r="17" spans="1:1" ht="75">
      <c r="A17" s="1610" t="s">
        <v>1344</v>
      </c>
    </row>
    <row r="18" spans="1:1" ht="54">
      <c r="A18" s="161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9" spans="1:1" ht="157.5" customHeight="1">
      <c r="A19" s="161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15" t="s">
        <v>1333</v>
      </c>
    </row>
    <row r="24" spans="1:1" ht="18">
      <c r="A24" s="1617" t="str">
        <f>"本次评估采用的主估价方法为"&amp;结果表!K4&amp;"和"&amp;结果表!L4&amp;"。"</f>
        <v>本次评估采用的主估价方法为成本法和假设开发法。</v>
      </c>
    </row>
    <row r="25" spans="1:1" ht="18">
      <c r="A25" s="1617"/>
    </row>
    <row r="26" spans="1:1" ht="18.75">
      <c r="A26" s="1618" t="s">
        <v>1334</v>
      </c>
    </row>
    <row r="27" spans="1:1">
      <c r="A27" s="1619"/>
    </row>
    <row r="28" spans="1:1">
      <c r="A28" s="1619"/>
    </row>
    <row r="29" spans="1:1">
      <c r="A29" s="1619"/>
    </row>
    <row r="30" spans="1:1">
      <c r="A30" s="1619"/>
    </row>
    <row r="31" spans="1:1">
      <c r="A31" s="1619"/>
    </row>
    <row r="32" spans="1:1">
      <c r="A32" s="1619"/>
    </row>
    <row r="33" spans="1:1">
      <c r="A33" s="1619"/>
    </row>
    <row r="34" spans="1:1">
      <c r="A34" s="1619"/>
    </row>
    <row r="35" spans="1:1">
      <c r="A35" s="1619"/>
    </row>
    <row r="36" spans="1:1">
      <c r="A36" s="1619"/>
    </row>
    <row r="37" spans="1:1">
      <c r="A37" s="1619"/>
    </row>
    <row r="38" spans="1:1">
      <c r="A38" s="1619"/>
    </row>
    <row r="39" spans="1:1">
      <c r="A39" s="1619"/>
    </row>
    <row r="40" spans="1:1">
      <c r="A40" s="1619"/>
    </row>
    <row r="41" spans="1:1">
      <c r="A41" s="1619"/>
    </row>
    <row r="42" spans="1:1">
      <c r="A42" s="1619"/>
    </row>
    <row r="43" spans="1:1">
      <c r="A43" s="1619"/>
    </row>
    <row r="44" spans="1:1">
      <c r="A44" s="1619"/>
    </row>
    <row r="45" spans="1:1">
      <c r="A45" s="1619"/>
    </row>
    <row r="46" spans="1:1">
      <c r="A46" s="1619"/>
    </row>
    <row r="47" spans="1:1">
      <c r="A47" s="1619"/>
    </row>
    <row r="48" spans="1:1">
      <c r="A48" s="1619"/>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2" customWidth="1"/>
    <col min="2" max="2" width="37.25" style="1622" customWidth="1"/>
    <col min="3" max="3" width="11.375" style="1622" customWidth="1"/>
    <col min="4" max="4" width="31.75" style="1622" customWidth="1"/>
    <col min="5" max="5" width="0.5" style="1622" customWidth="1"/>
    <col min="6" max="7" width="13" style="1622" customWidth="1"/>
    <col min="8" max="16384" width="9" style="1622"/>
  </cols>
  <sheetData>
    <row r="1" spans="1:5" ht="18.75">
      <c r="A1" s="1620" t="s">
        <v>1345</v>
      </c>
      <c r="B1" s="1621"/>
      <c r="C1" s="1621"/>
      <c r="D1" s="1621"/>
      <c r="E1" s="1621"/>
    </row>
    <row r="2" spans="1:5" ht="78" customHeight="1">
      <c r="A2" s="32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85"/>
      <c r="C2" s="3285"/>
      <c r="D2" s="3285"/>
      <c r="E2" s="3285"/>
    </row>
    <row r="3" spans="1:5" ht="18">
      <c r="A3" s="3286" t="str">
        <f>IF(项目基本情况!B9="房地产市场价值","估价结果一览表（市场价值不需“结果表-1”）","估价结果一览表")</f>
        <v>估价结果一览表</v>
      </c>
      <c r="B3" s="3286"/>
      <c r="C3" s="3286"/>
      <c r="D3" s="3286"/>
      <c r="E3" s="3286"/>
    </row>
    <row r="4" spans="1:5" ht="19.5" thickBot="1">
      <c r="A4" s="1623"/>
      <c r="B4" s="3284" t="s">
        <v>1354</v>
      </c>
      <c r="C4" s="3284"/>
      <c r="D4" s="3284"/>
      <c r="E4" s="1623"/>
    </row>
    <row r="5" spans="1:5" ht="16.5" thickTop="1">
      <c r="A5" s="1621"/>
      <c r="B5" s="3282" t="s">
        <v>1346</v>
      </c>
      <c r="C5" s="1624" t="s">
        <v>1347</v>
      </c>
      <c r="D5" s="937">
        <f ca="1">结果表!H101</f>
        <v>64538</v>
      </c>
      <c r="E5" s="1621"/>
    </row>
    <row r="6" spans="1:5" ht="15.75">
      <c r="A6" s="1621"/>
      <c r="B6" s="3282"/>
      <c r="C6" s="1624" t="s">
        <v>1348</v>
      </c>
      <c r="D6" s="937" t="str">
        <f ca="1">NUMBERSTRING(INT(D5*10000),2)&amp;"元整"</f>
        <v>陆亿肆仟伍佰叁拾捌万元整</v>
      </c>
      <c r="E6" s="1621"/>
    </row>
    <row r="7" spans="1:5" ht="15.75">
      <c r="A7" s="1621"/>
      <c r="B7" s="3287"/>
      <c r="C7" s="1625" t="s">
        <v>1349</v>
      </c>
      <c r="D7" s="938">
        <f ca="1">结果表!H102</f>
        <v>17377</v>
      </c>
      <c r="E7" s="1621"/>
    </row>
    <row r="8" spans="1:5" ht="15.75">
      <c r="A8" s="1621"/>
      <c r="B8" s="3288" t="str">
        <f>结果表!E103</f>
        <v>2.估价师知悉的法定优先受偿款</v>
      </c>
      <c r="C8" s="1626" t="s">
        <v>1350</v>
      </c>
      <c r="D8" s="938">
        <f>结果表!H103</f>
        <v>0</v>
      </c>
      <c r="E8" s="1621"/>
    </row>
    <row r="9" spans="1:5" ht="15.75">
      <c r="A9" s="1621"/>
      <c r="B9" s="3290"/>
      <c r="C9" s="1624" t="s">
        <v>1348</v>
      </c>
      <c r="D9" s="937" t="str">
        <f>NUMBERSTRING(INT(D8*10000),2)&amp;"元整"</f>
        <v>零元整</v>
      </c>
      <c r="E9" s="1621"/>
    </row>
    <row r="10" spans="1:5" ht="15">
      <c r="A10" s="1621"/>
      <c r="B10" s="1627" t="s">
        <v>1353</v>
      </c>
      <c r="C10" s="1628" t="s">
        <v>1351</v>
      </c>
      <c r="D10" s="939">
        <f>结果表!H104</f>
        <v>0</v>
      </c>
      <c r="E10" s="1621"/>
    </row>
    <row r="11" spans="1:5" ht="15">
      <c r="A11" s="1621"/>
      <c r="B11" s="1627" t="s">
        <v>1355</v>
      </c>
      <c r="C11" s="1628" t="s">
        <v>1356</v>
      </c>
      <c r="D11" s="939">
        <f>结果表!H105</f>
        <v>0</v>
      </c>
      <c r="E11" s="1621"/>
    </row>
    <row r="12" spans="1:5" ht="15">
      <c r="A12" s="1621"/>
      <c r="B12" s="1627" t="s">
        <v>1357</v>
      </c>
      <c r="C12" s="1628" t="s">
        <v>1356</v>
      </c>
      <c r="D12" s="939">
        <f>结果表!H106</f>
        <v>0</v>
      </c>
      <c r="E12" s="1621"/>
    </row>
    <row r="13" spans="1:5" ht="15.75">
      <c r="A13" s="1621"/>
      <c r="B13" s="3281" t="str">
        <f>结果表!E107</f>
        <v>3.房地产抵押价值</v>
      </c>
      <c r="C13" s="1629" t="s">
        <v>1347</v>
      </c>
      <c r="D13" s="940">
        <f ca="1">结果表!H107</f>
        <v>64538</v>
      </c>
      <c r="E13" s="1621"/>
    </row>
    <row r="14" spans="1:5" ht="15.75">
      <c r="A14" s="1621"/>
      <c r="B14" s="3282"/>
      <c r="C14" s="1624" t="s">
        <v>1348</v>
      </c>
      <c r="D14" s="937" t="str">
        <f ca="1">NUMBERSTRING(INT(D13*10000),2)&amp;"元整"</f>
        <v>陆亿肆仟伍佰叁拾捌万元整</v>
      </c>
      <c r="E14" s="1621"/>
    </row>
    <row r="15" spans="1:5" ht="15">
      <c r="A15" s="1621"/>
      <c r="B15" s="3287"/>
      <c r="C15" s="1625" t="s">
        <v>1358</v>
      </c>
      <c r="D15" s="946">
        <f ca="1">结果表!H108</f>
        <v>17377</v>
      </c>
      <c r="E15" s="1621"/>
    </row>
    <row r="16" spans="1:5" ht="15">
      <c r="A16" s="1621"/>
      <c r="B16" s="3288" t="str">
        <f>结果表!E109</f>
        <v>——</v>
      </c>
      <c r="C16" s="1629" t="s">
        <v>1359</v>
      </c>
      <c r="D16" s="1630" t="str">
        <f>结果表!H109</f>
        <v>——</v>
      </c>
      <c r="E16" s="1621"/>
    </row>
    <row r="17" spans="1:5" ht="15.75">
      <c r="A17" s="1621"/>
      <c r="B17" s="3289"/>
      <c r="C17" s="1624" t="s">
        <v>1360</v>
      </c>
      <c r="D17" s="937" t="e">
        <f>NUMBERSTRING(INT(D16*10000),2)&amp;"元整"</f>
        <v>#VALUE!</v>
      </c>
      <c r="E17" s="1621"/>
    </row>
    <row r="18" spans="1:5" ht="15">
      <c r="A18" s="1621"/>
      <c r="B18" s="3290"/>
      <c r="C18" s="1625" t="s">
        <v>1349</v>
      </c>
      <c r="D18" s="946" t="str">
        <f>结果表!H110</f>
        <v>——</v>
      </c>
      <c r="E18" s="1621"/>
    </row>
    <row r="19" spans="1:5" ht="15.75">
      <c r="A19" s="1621"/>
      <c r="B19" s="3281" t="str">
        <f>结果表!E111</f>
        <v>——</v>
      </c>
      <c r="C19" s="1629" t="s">
        <v>1347</v>
      </c>
      <c r="D19" s="938" t="str">
        <f>结果表!H111</f>
        <v>——</v>
      </c>
      <c r="E19" s="1621"/>
    </row>
    <row r="20" spans="1:5" ht="15.75">
      <c r="A20" s="1621"/>
      <c r="B20" s="3282"/>
      <c r="C20" s="1624" t="s">
        <v>1360</v>
      </c>
      <c r="D20" s="937" t="e">
        <f>NUMBERSTRING(INT(D19*10000),2)&amp;"元整"</f>
        <v>#VALUE!</v>
      </c>
      <c r="E20" s="1621"/>
    </row>
    <row r="21" spans="1:5" ht="15.75" thickBot="1">
      <c r="A21" s="1621"/>
      <c r="B21" s="3283"/>
      <c r="C21" s="1631" t="s">
        <v>1358</v>
      </c>
      <c r="D21" s="947" t="str">
        <f>结果表!H112</f>
        <v>——</v>
      </c>
      <c r="E21" s="1621"/>
    </row>
    <row r="22" spans="1:5" ht="15" thickTop="1">
      <c r="A22" s="1621"/>
      <c r="B22" s="1632" t="s">
        <v>1361</v>
      </c>
      <c r="C22" s="1621"/>
      <c r="D22" s="1621"/>
      <c r="E22" s="1621"/>
    </row>
    <row r="23" spans="1:5">
      <c r="A23" s="1621"/>
      <c r="B23" s="1621"/>
      <c r="C23" s="1621"/>
      <c r="D23" s="1621"/>
      <c r="E23" s="1621"/>
    </row>
    <row r="24" spans="1:5" ht="18.75">
      <c r="A24" s="1633"/>
      <c r="B24" s="1634" t="s">
        <v>1352</v>
      </c>
      <c r="C24" s="1633"/>
      <c r="D24" s="1633"/>
      <c r="E24" s="1633"/>
    </row>
    <row r="25" spans="1:5">
      <c r="A25" s="1633"/>
      <c r="B25" s="1633"/>
      <c r="C25" s="1633"/>
      <c r="D25" s="1633"/>
      <c r="E25" s="1633"/>
    </row>
    <row r="26" spans="1:5">
      <c r="A26" s="1633"/>
      <c r="B26" s="1633"/>
      <c r="C26" s="1633"/>
      <c r="D26" s="1633"/>
      <c r="E26" s="1633"/>
    </row>
    <row r="27" spans="1:5">
      <c r="A27" s="1633"/>
      <c r="B27" s="1633"/>
      <c r="C27" s="1633"/>
      <c r="D27" s="1633"/>
      <c r="E27" s="1633"/>
    </row>
    <row r="28" spans="1:5">
      <c r="A28" s="1633"/>
      <c r="B28" s="1633"/>
      <c r="C28" s="1633"/>
      <c r="D28" s="1633"/>
      <c r="E28" s="1633"/>
    </row>
    <row r="29" spans="1:5">
      <c r="A29" s="1633"/>
      <c r="B29" s="1633"/>
      <c r="C29" s="1633"/>
      <c r="D29" s="1633"/>
      <c r="E29" s="1633"/>
    </row>
    <row r="30" spans="1:5">
      <c r="A30" s="1633"/>
      <c r="B30" s="1633"/>
      <c r="C30" s="1633"/>
      <c r="D30" s="1633"/>
      <c r="E30" s="1633"/>
    </row>
    <row r="31" spans="1:5">
      <c r="A31" s="1633"/>
      <c r="B31" s="1633"/>
      <c r="C31" s="1633"/>
      <c r="D31" s="1633"/>
      <c r="E31" s="1633"/>
    </row>
    <row r="32" spans="1:5">
      <c r="A32" s="1633"/>
      <c r="B32" s="1633"/>
      <c r="C32" s="1633"/>
      <c r="D32" s="1633"/>
      <c r="E32" s="1633"/>
    </row>
    <row r="33" spans="1:5">
      <c r="A33" s="1633"/>
      <c r="B33" s="1633"/>
      <c r="C33" s="1633"/>
      <c r="D33" s="1633"/>
      <c r="E33" s="1633"/>
    </row>
    <row r="34" spans="1:5">
      <c r="A34" s="1633"/>
      <c r="B34" s="1633"/>
      <c r="C34" s="1633"/>
      <c r="D34" s="1633"/>
      <c r="E34" s="1633"/>
    </row>
    <row r="35" spans="1:5">
      <c r="A35" s="1633"/>
      <c r="B35" s="1633"/>
      <c r="C35" s="1633"/>
      <c r="D35" s="1633"/>
      <c r="E35" s="1633"/>
    </row>
    <row r="36" spans="1:5">
      <c r="A36" s="1633"/>
      <c r="B36" s="1633"/>
      <c r="C36" s="1633"/>
      <c r="D36" s="1633"/>
      <c r="E36" s="1633"/>
    </row>
    <row r="37" spans="1:5">
      <c r="A37" s="1633"/>
      <c r="B37" s="1633"/>
      <c r="C37" s="1633"/>
      <c r="D37" s="1633"/>
      <c r="E37" s="1633"/>
    </row>
    <row r="38" spans="1:5">
      <c r="A38" s="1633"/>
      <c r="B38" s="1633"/>
      <c r="C38" s="1633"/>
      <c r="D38" s="1633"/>
      <c r="E38" s="1633"/>
    </row>
    <row r="39" spans="1:5">
      <c r="A39" s="1633"/>
      <c r="B39" s="1633"/>
      <c r="C39" s="1633"/>
      <c r="D39" s="1633"/>
      <c r="E39" s="1633"/>
    </row>
    <row r="40" spans="1:5">
      <c r="A40" s="1633"/>
      <c r="B40" s="1633"/>
      <c r="C40" s="1633"/>
      <c r="D40" s="1633"/>
      <c r="E40" s="1633"/>
    </row>
    <row r="41" spans="1:5">
      <c r="A41" s="1633"/>
      <c r="B41" s="1633"/>
      <c r="C41" s="1633"/>
      <c r="D41" s="1633"/>
      <c r="E41" s="1633"/>
    </row>
    <row r="42" spans="1:5">
      <c r="A42" s="1633"/>
      <c r="B42" s="1633"/>
      <c r="C42" s="1633"/>
      <c r="D42" s="1633"/>
      <c r="E42" s="163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07" customWidth="1"/>
    <col min="2" max="9" width="12.125" style="1607" customWidth="1"/>
    <col min="10" max="16384" width="9" style="1607"/>
  </cols>
  <sheetData>
    <row r="1" spans="1:9" ht="18.75" thickBot="1">
      <c r="A1" s="3300" t="str">
        <f>IF(项目基本情况!B9="房地产市场价值","估价结果一览表","结果表-2")</f>
        <v>结果表-2</v>
      </c>
      <c r="B1" s="3300"/>
      <c r="C1" s="3300"/>
      <c r="D1" s="3300"/>
      <c r="E1" s="3300"/>
      <c r="F1" s="3300"/>
      <c r="G1" s="3300"/>
      <c r="H1" s="3300"/>
      <c r="I1" s="3300"/>
    </row>
    <row r="2" spans="1:9" ht="30" customHeight="1" thickTop="1">
      <c r="A2" s="3301" t="s">
        <v>1365</v>
      </c>
      <c r="B2" s="3301" t="s">
        <v>1366</v>
      </c>
      <c r="C2" s="3301" t="s">
        <v>1367</v>
      </c>
      <c r="D2" s="3301" t="str">
        <f>结果表!D116</f>
        <v>出让国有建设用地使用权价值</v>
      </c>
      <c r="E2" s="3301"/>
      <c r="F2" s="3301" t="str">
        <f>结果表!F116</f>
        <v>在建建筑物价值</v>
      </c>
      <c r="G2" s="3301"/>
      <c r="H2" s="3301" t="str">
        <f>IF(项目基本情况!B9="房地产市场价值","房地产市场价值","房地产价值")</f>
        <v>房地产价值</v>
      </c>
      <c r="I2" s="3301"/>
    </row>
    <row r="3" spans="1:9" ht="15">
      <c r="A3" s="3295"/>
      <c r="B3" s="3295"/>
      <c r="C3" s="3295"/>
      <c r="D3" s="941" t="s">
        <v>1362</v>
      </c>
      <c r="E3" s="941" t="s">
        <v>1368</v>
      </c>
      <c r="F3" s="941" t="s">
        <v>1362</v>
      </c>
      <c r="G3" s="941" t="s">
        <v>1363</v>
      </c>
      <c r="H3" s="941" t="s">
        <v>1362</v>
      </c>
      <c r="I3" s="941" t="s">
        <v>1363</v>
      </c>
    </row>
    <row r="4" spans="1:9" ht="75">
      <c r="A4" s="1635" t="str">
        <f>项目基本情况!S2</f>
        <v>北京市昌平区北七家镇（未来科技城南区）CP07-0600-0014地块F2公建混合住宅用地项目（配建“人才公共租赁住房”）房地产</v>
      </c>
      <c r="B4" s="941">
        <f>项目基本情况!C17</f>
        <v>37140.489999999932</v>
      </c>
      <c r="C4" s="941">
        <f>项目基本情况!C18</f>
        <v>7609.76</v>
      </c>
      <c r="D4" s="941">
        <f ca="1">结果表!D118</f>
        <v>49307</v>
      </c>
      <c r="E4" s="941">
        <f ca="1">结果表!E118</f>
        <v>13276</v>
      </c>
      <c r="F4" s="941">
        <f ca="1">结果表!F118</f>
        <v>15231</v>
      </c>
      <c r="G4" s="941">
        <f ca="1">结果表!G118</f>
        <v>4101</v>
      </c>
      <c r="H4" s="941">
        <f ca="1">结果表!H118</f>
        <v>64538</v>
      </c>
      <c r="I4" s="941">
        <f ca="1">结果表!I118</f>
        <v>17377</v>
      </c>
    </row>
    <row r="5" spans="1:9" ht="30" customHeight="1">
      <c r="A5" s="3295" t="s">
        <v>1364</v>
      </c>
      <c r="B5" s="3295"/>
      <c r="C5" s="3295"/>
      <c r="D5" s="3296" t="str">
        <f ca="1">结果表!D119</f>
        <v>肆亿玖仟叁佰零柒万元整</v>
      </c>
      <c r="E5" s="3296"/>
      <c r="F5" s="3296" t="str">
        <f ca="1">结果表!F119</f>
        <v>壹亿伍仟贰佰叁拾壹万元整</v>
      </c>
      <c r="G5" s="3296"/>
      <c r="H5" s="3296" t="str">
        <f ca="1">结果表!H119</f>
        <v>陆亿肆仟伍佰叁拾捌万元整</v>
      </c>
      <c r="I5" s="3296"/>
    </row>
    <row r="6" spans="1:9" ht="15.75">
      <c r="A6" s="3294" t="str">
        <f>结果表!A120</f>
        <v>估价师知悉的法定优先受偿款</v>
      </c>
      <c r="B6" s="3294"/>
      <c r="C6" s="3294"/>
      <c r="D6" s="3294">
        <f>结果表!D120</f>
        <v>0</v>
      </c>
      <c r="E6" s="3294"/>
      <c r="F6" s="3294"/>
      <c r="G6" s="3294"/>
      <c r="H6" s="3294"/>
      <c r="I6" s="3294"/>
    </row>
    <row r="7" spans="1:9" ht="15">
      <c r="A7" s="3295" t="s">
        <v>1364</v>
      </c>
      <c r="B7" s="3295"/>
      <c r="C7" s="3295"/>
      <c r="D7" s="3297" t="str">
        <f>结果表!D121</f>
        <v>零元整</v>
      </c>
      <c r="E7" s="3298"/>
      <c r="F7" s="3298"/>
      <c r="G7" s="3298"/>
      <c r="H7" s="3298"/>
      <c r="I7" s="3299"/>
    </row>
    <row r="8" spans="1:9" ht="15.75">
      <c r="A8" s="3294" t="str">
        <f>结果表!A122</f>
        <v>房地产抵押价值</v>
      </c>
      <c r="B8" s="3294"/>
      <c r="C8" s="3294"/>
      <c r="D8" s="3294">
        <f ca="1">结果表!D122</f>
        <v>64538</v>
      </c>
      <c r="E8" s="3294"/>
      <c r="F8" s="3294"/>
      <c r="G8" s="3294"/>
      <c r="H8" s="3294"/>
      <c r="I8" s="3294"/>
    </row>
    <row r="9" spans="1:9" ht="15">
      <c r="A9" s="3295" t="s">
        <v>1364</v>
      </c>
      <c r="B9" s="3295"/>
      <c r="C9" s="3295"/>
      <c r="D9" s="3296" t="str">
        <f ca="1">结果表!D123</f>
        <v>陆亿肆仟伍佰叁拾捌万元整</v>
      </c>
      <c r="E9" s="3296"/>
      <c r="F9" s="3296"/>
      <c r="G9" s="3296"/>
      <c r="H9" s="3296"/>
      <c r="I9" s="3296"/>
    </row>
    <row r="10" spans="1:9" ht="15.75">
      <c r="A10" s="3294" t="str">
        <f>结果表!A124</f>
        <v/>
      </c>
      <c r="B10" s="3294"/>
      <c r="C10" s="3294"/>
      <c r="D10" s="3294" t="str">
        <f>结果表!D124</f>
        <v>——</v>
      </c>
      <c r="E10" s="3294"/>
      <c r="F10" s="3294"/>
      <c r="G10" s="3294"/>
      <c r="H10" s="3294"/>
      <c r="I10" s="3294"/>
    </row>
    <row r="11" spans="1:9" ht="15">
      <c r="A11" s="3295" t="s">
        <v>1364</v>
      </c>
      <c r="B11" s="3295"/>
      <c r="C11" s="3295"/>
      <c r="D11" s="3296" t="e">
        <f>结果表!D125</f>
        <v>#VALUE!</v>
      </c>
      <c r="E11" s="3296"/>
      <c r="F11" s="3296"/>
      <c r="G11" s="3296"/>
      <c r="H11" s="3296"/>
      <c r="I11" s="3296"/>
    </row>
    <row r="12" spans="1:9" ht="15.75">
      <c r="A12" s="3294" t="str">
        <f>结果表!A126</f>
        <v/>
      </c>
      <c r="B12" s="3294"/>
      <c r="C12" s="3294"/>
      <c r="D12" s="3294" t="str">
        <f>结果表!D126</f>
        <v>——</v>
      </c>
      <c r="E12" s="3294"/>
      <c r="F12" s="3294"/>
      <c r="G12" s="3294"/>
      <c r="H12" s="3294"/>
      <c r="I12" s="3294"/>
    </row>
    <row r="13" spans="1:9" ht="15.75" thickBot="1">
      <c r="A13" s="3291" t="s">
        <v>1364</v>
      </c>
      <c r="B13" s="3291"/>
      <c r="C13" s="3291"/>
      <c r="D13" s="3292" t="e">
        <f>结果表!D127</f>
        <v>#VALUE!</v>
      </c>
      <c r="E13" s="3292"/>
      <c r="F13" s="3292"/>
      <c r="G13" s="3292"/>
      <c r="H13" s="3292"/>
      <c r="I13" s="3292"/>
    </row>
    <row r="14" spans="1:9" ht="15" thickTop="1">
      <c r="A14" s="3293" t="s">
        <v>1369</v>
      </c>
      <c r="B14" s="3293"/>
      <c r="C14" s="3293"/>
      <c r="D14" s="3293"/>
      <c r="E14" s="3293"/>
      <c r="F14" s="3293"/>
      <c r="G14" s="3293"/>
      <c r="H14" s="3293"/>
      <c r="I14" s="3293"/>
    </row>
    <row r="16" spans="1:9" ht="18.75">
      <c r="A16" s="1636" t="s">
        <v>1352</v>
      </c>
      <c r="B16" s="1619"/>
      <c r="C16" s="1619"/>
      <c r="D16" s="1619"/>
      <c r="E16" s="1619"/>
      <c r="F16" s="1619"/>
      <c r="G16" s="1619"/>
      <c r="H16" s="1619"/>
      <c r="I16" s="1619"/>
    </row>
    <row r="17" spans="1:9">
      <c r="A17" s="1619"/>
      <c r="B17" s="1619"/>
      <c r="C17" s="1619"/>
      <c r="D17" s="1619"/>
      <c r="E17" s="1619"/>
      <c r="F17" s="1619"/>
      <c r="G17" s="1619"/>
      <c r="H17" s="1619"/>
      <c r="I17" s="1619"/>
    </row>
    <row r="18" spans="1:9">
      <c r="A18" s="1619"/>
      <c r="B18" s="1619"/>
      <c r="C18" s="1619"/>
      <c r="D18" s="1619"/>
      <c r="E18" s="1619"/>
      <c r="F18" s="1619"/>
      <c r="G18" s="1619"/>
      <c r="H18" s="1619"/>
      <c r="I18" s="1619"/>
    </row>
    <row r="19" spans="1:9">
      <c r="A19" s="1619"/>
      <c r="B19" s="1619"/>
      <c r="C19" s="1619"/>
      <c r="D19" s="1619"/>
      <c r="E19" s="1619"/>
      <c r="F19" s="1619"/>
      <c r="G19" s="1619"/>
      <c r="H19" s="1619"/>
      <c r="I19" s="1619"/>
    </row>
    <row r="20" spans="1:9">
      <c r="A20" s="1619"/>
      <c r="B20" s="1619"/>
      <c r="C20" s="1619"/>
      <c r="D20" s="1619"/>
      <c r="E20" s="1619"/>
      <c r="F20" s="1619"/>
      <c r="G20" s="1619"/>
      <c r="H20" s="1619"/>
      <c r="I20" s="1619"/>
    </row>
    <row r="21" spans="1:9">
      <c r="A21" s="1619"/>
      <c r="B21" s="1619"/>
      <c r="C21" s="1619"/>
      <c r="D21" s="1619"/>
      <c r="E21" s="1619"/>
      <c r="F21" s="1619"/>
      <c r="G21" s="1619"/>
      <c r="H21" s="1619"/>
      <c r="I21" s="1619"/>
    </row>
    <row r="22" spans="1:9">
      <c r="A22" s="1619"/>
      <c r="B22" s="1619"/>
      <c r="C22" s="1619"/>
      <c r="D22" s="1619"/>
      <c r="E22" s="1619"/>
      <c r="F22" s="1619"/>
      <c r="G22" s="1619"/>
      <c r="H22" s="1619"/>
      <c r="I22" s="161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07" customWidth="1"/>
    <col min="2" max="3" width="22.375" style="1607" customWidth="1"/>
    <col min="4" max="4" width="23" style="1607" customWidth="1"/>
    <col min="5" max="16384" width="9" style="1607"/>
  </cols>
  <sheetData>
    <row r="1" spans="1:4" ht="18.75">
      <c r="A1" s="3308" t="s">
        <v>1386</v>
      </c>
      <c r="B1" s="3308"/>
      <c r="C1" s="3308"/>
      <c r="D1" s="3308"/>
    </row>
    <row r="2" spans="1:4" ht="18">
      <c r="A2" s="3309" t="s">
        <v>1370</v>
      </c>
      <c r="B2" s="3309"/>
      <c r="C2" s="3309"/>
      <c r="D2" s="3309"/>
    </row>
    <row r="3" spans="1:4" ht="18.75">
      <c r="A3" s="1639" t="s">
        <v>1371</v>
      </c>
      <c r="B3" s="1639" t="s">
        <v>1372</v>
      </c>
      <c r="C3" s="1639" t="s">
        <v>1373</v>
      </c>
      <c r="D3" s="1639" t="s">
        <v>1374</v>
      </c>
    </row>
    <row r="4" spans="1:4" ht="56.25" customHeight="1">
      <c r="A4" s="1640">
        <f>项目基本情况!B4</f>
        <v>0</v>
      </c>
      <c r="B4" s="1641">
        <f>项目基本情况!C4</f>
        <v>0</v>
      </c>
      <c r="C4" s="1642"/>
      <c r="D4" s="1643" t="s">
        <v>1375</v>
      </c>
    </row>
    <row r="5" spans="1:4" ht="56.25" customHeight="1">
      <c r="A5" s="1640">
        <f>项目基本情况!D4</f>
        <v>0</v>
      </c>
      <c r="B5" s="1641">
        <f>项目基本情况!E4</f>
        <v>0</v>
      </c>
      <c r="C5" s="1644"/>
      <c r="D5" s="1643" t="s">
        <v>1375</v>
      </c>
    </row>
    <row r="6" spans="1:4" ht="18">
      <c r="A6" s="3309" t="s">
        <v>1376</v>
      </c>
      <c r="B6" s="3309"/>
      <c r="C6" s="3309"/>
      <c r="D6" s="3309"/>
    </row>
    <row r="7" spans="1:4" ht="18.75">
      <c r="A7" s="1639" t="s">
        <v>1371</v>
      </c>
      <c r="B7" s="1641" t="s">
        <v>1377</v>
      </c>
      <c r="C7" s="1639" t="s">
        <v>1373</v>
      </c>
      <c r="D7" s="1639" t="s">
        <v>1374</v>
      </c>
    </row>
    <row r="8" spans="1:4" ht="56.25" customHeight="1">
      <c r="A8" s="1645" t="s">
        <v>656</v>
      </c>
      <c r="B8" s="1645" t="s">
        <v>1</v>
      </c>
      <c r="C8" s="1642"/>
      <c r="D8" s="1643" t="s">
        <v>1375</v>
      </c>
    </row>
    <row r="9" spans="1:4">
      <c r="A9" s="684"/>
      <c r="B9" s="684"/>
      <c r="C9" s="684"/>
      <c r="D9" s="684"/>
    </row>
    <row r="10" spans="1:4" ht="18.75">
      <c r="A10" s="1646" t="s">
        <v>1378</v>
      </c>
      <c r="B10" s="684"/>
      <c r="C10" s="684"/>
      <c r="D10" s="684"/>
    </row>
    <row r="11" spans="1:4" ht="30" customHeight="1">
      <c r="A11" s="3310" t="s">
        <v>1379</v>
      </c>
      <c r="B11" s="3302"/>
      <c r="C11" s="3302"/>
      <c r="D11" s="3302"/>
    </row>
    <row r="12" spans="1:4" ht="15.75">
      <c r="A12" s="330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07"/>
      <c r="C12" s="3307"/>
      <c r="D12" s="3307"/>
    </row>
    <row r="13" spans="1:4" ht="30" customHeight="1">
      <c r="A13" s="330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07"/>
      <c r="C13" s="3307"/>
      <c r="D13" s="3307"/>
    </row>
    <row r="14" spans="1:4" ht="15.75" customHeight="1">
      <c r="A14" s="3302" t="str">
        <f>IF(项目基本情况!B8="抵押","4.本次评估估价师所知悉的法定优先受偿款情况说明如下：","——")</f>
        <v>4.本次评估估价师所知悉的法定优先受偿款情况说明如下：</v>
      </c>
      <c r="B14" s="3307"/>
      <c r="C14" s="3307"/>
      <c r="D14" s="3307"/>
    </row>
    <row r="15" spans="1:4" ht="42" customHeight="1">
      <c r="A15" s="330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02"/>
      <c r="C15" s="3302"/>
      <c r="D15" s="3302"/>
    </row>
    <row r="16" spans="1:4" ht="30" customHeight="1">
      <c r="A16" s="3304" t="s">
        <v>1380</v>
      </c>
      <c r="B16" s="3304"/>
      <c r="C16" s="3304"/>
      <c r="D16" s="3304"/>
    </row>
    <row r="17" spans="1:4" ht="144" customHeight="1">
      <c r="A17" s="3304" t="s">
        <v>1381</v>
      </c>
      <c r="B17" s="3304"/>
      <c r="C17" s="3304"/>
      <c r="D17" s="3304"/>
    </row>
    <row r="18" spans="1:4" ht="15.75" customHeight="1">
      <c r="A18" s="3302" t="str">
        <f>IF(项目基本情况!B8="抵押",结果表!K120,"——")</f>
        <v>故，本次评估不存在估价师知悉的法定优先受偿款</v>
      </c>
      <c r="B18" s="3302"/>
      <c r="C18" s="3302"/>
      <c r="D18" s="3302"/>
    </row>
    <row r="19" spans="1:4" ht="46.5" customHeight="1">
      <c r="A19" s="330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02"/>
      <c r="C19" s="3302"/>
      <c r="D19" s="3302"/>
    </row>
    <row r="20" spans="1:4" ht="57.75" customHeight="1">
      <c r="A20" s="330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02"/>
      <c r="C20" s="3302"/>
      <c r="D20" s="3302"/>
    </row>
    <row r="21" spans="1:4" ht="57.75" customHeight="1">
      <c r="A21" s="33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05"/>
      <c r="C21" s="3305"/>
      <c r="D21" s="3305"/>
    </row>
    <row r="22" spans="1:4" ht="18.75" customHeight="1">
      <c r="A22" s="3306" t="s">
        <v>1382</v>
      </c>
      <c r="B22" s="3306"/>
      <c r="C22" s="3306"/>
      <c r="D22" s="3306"/>
    </row>
    <row r="23" spans="1:4">
      <c r="A23" s="1647"/>
      <c r="B23" s="1619"/>
      <c r="C23" s="1619"/>
      <c r="D23" s="1619"/>
    </row>
    <row r="24" spans="1:4">
      <c r="A24" s="1647"/>
      <c r="B24" s="1619"/>
      <c r="C24" s="1619"/>
      <c r="D24" s="1619"/>
    </row>
    <row r="25" spans="1:4" ht="18.75">
      <c r="A25" s="1648" t="s">
        <v>1383</v>
      </c>
    </row>
    <row r="26" spans="1:4" ht="18">
      <c r="A26" s="1617"/>
    </row>
    <row r="27" spans="1:4" ht="18.75">
      <c r="A27" s="1617" t="s">
        <v>1384</v>
      </c>
    </row>
    <row r="30" spans="1:4" ht="18.75">
      <c r="D30" s="1648" t="s">
        <v>1385</v>
      </c>
    </row>
    <row r="31" spans="1:4" ht="13.5" customHeight="1">
      <c r="C31" s="3303">
        <v>42551</v>
      </c>
      <c r="D31" s="330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05" customWidth="1"/>
    <col min="3" max="10" width="12.5" style="1605" customWidth="1"/>
    <col min="11" max="16384" width="9" style="1605"/>
  </cols>
  <sheetData>
    <row r="1" spans="1:10" ht="18.75">
      <c r="A1" s="1638" t="s">
        <v>657</v>
      </c>
      <c r="B1" s="1649"/>
      <c r="C1" s="1649"/>
      <c r="D1" s="1649"/>
      <c r="E1" s="1649"/>
      <c r="F1" s="1649"/>
      <c r="G1" s="1649"/>
      <c r="H1" s="1649"/>
      <c r="I1" s="1649"/>
      <c r="J1" s="1649"/>
    </row>
    <row r="2" spans="1:10" ht="18.75">
      <c r="A2" s="1650"/>
      <c r="B2" s="1649"/>
      <c r="C2" s="1649"/>
      <c r="D2" s="1649"/>
      <c r="E2" s="1649"/>
      <c r="F2" s="1649"/>
      <c r="G2" s="1649"/>
      <c r="H2" s="1649"/>
      <c r="I2" s="1649"/>
      <c r="J2" s="1649"/>
    </row>
    <row r="3" spans="1:10">
      <c r="A3" s="1649"/>
      <c r="B3" s="1649"/>
      <c r="C3" s="1649"/>
      <c r="D3" s="1649"/>
      <c r="E3" s="1649"/>
      <c r="F3" s="1649"/>
      <c r="G3" s="1649"/>
      <c r="H3" s="1649"/>
      <c r="I3" s="1649"/>
      <c r="J3" s="1649"/>
    </row>
    <row r="4" spans="1:10">
      <c r="A4" s="1649"/>
      <c r="B4" s="1649"/>
      <c r="C4" s="1649"/>
      <c r="D4" s="1649"/>
      <c r="E4" s="1649"/>
      <c r="F4" s="1649"/>
      <c r="G4" s="1649"/>
      <c r="H4" s="1649"/>
      <c r="I4" s="1649"/>
      <c r="J4" s="1649"/>
    </row>
    <row r="5" spans="1:10">
      <c r="A5" s="1649"/>
      <c r="B5" s="1649"/>
      <c r="C5" s="1649"/>
      <c r="D5" s="1649"/>
      <c r="E5" s="1649"/>
      <c r="F5" s="1649"/>
      <c r="G5" s="1649"/>
      <c r="H5" s="1649"/>
      <c r="I5" s="1649"/>
      <c r="J5" s="1649"/>
    </row>
    <row r="6" spans="1:10">
      <c r="A6" s="1649"/>
      <c r="B6" s="1649"/>
      <c r="C6" s="1649"/>
      <c r="D6" s="1649"/>
      <c r="E6" s="1649"/>
      <c r="F6" s="1649"/>
      <c r="G6" s="1649"/>
      <c r="H6" s="1649"/>
      <c r="I6" s="1649"/>
      <c r="J6" s="1649"/>
    </row>
    <row r="7" spans="1:10">
      <c r="A7" s="1649"/>
      <c r="B7" s="1649"/>
      <c r="C7" s="1649"/>
      <c r="D7" s="1649"/>
      <c r="E7" s="1649"/>
      <c r="F7" s="1649"/>
      <c r="G7" s="1649"/>
      <c r="H7" s="1649"/>
      <c r="I7" s="1649"/>
      <c r="J7" s="1649"/>
    </row>
    <row r="8" spans="1:10">
      <c r="A8" s="1649"/>
      <c r="B8" s="1649"/>
      <c r="C8" s="1649"/>
      <c r="D8" s="1649"/>
      <c r="E8" s="1649"/>
      <c r="F8" s="1649"/>
      <c r="G8" s="1649"/>
      <c r="H8" s="1649"/>
      <c r="I8" s="1649"/>
      <c r="J8" s="1649"/>
    </row>
    <row r="9" spans="1:10">
      <c r="A9" s="1649"/>
      <c r="B9" s="1649"/>
      <c r="C9" s="1649"/>
      <c r="D9" s="1649"/>
      <c r="E9" s="1649"/>
      <c r="F9" s="1649"/>
      <c r="G9" s="1649"/>
      <c r="H9" s="1649"/>
      <c r="I9" s="1649"/>
      <c r="J9" s="1649"/>
    </row>
    <row r="10" spans="1:10">
      <c r="A10" s="1649"/>
      <c r="B10" s="1649"/>
      <c r="C10" s="1649"/>
      <c r="D10" s="1649"/>
      <c r="E10" s="1649"/>
      <c r="F10" s="1649"/>
      <c r="G10" s="1649"/>
      <c r="H10" s="1649"/>
      <c r="I10" s="1649"/>
      <c r="J10" s="1649"/>
    </row>
    <row r="11" spans="1:10">
      <c r="A11" s="1649"/>
      <c r="B11" s="1649"/>
      <c r="C11" s="1649"/>
      <c r="D11" s="1649"/>
      <c r="E11" s="1649"/>
      <c r="F11" s="1649"/>
      <c r="G11" s="1649"/>
      <c r="H11" s="1649"/>
      <c r="I11" s="1649"/>
      <c r="J11" s="1649"/>
    </row>
    <row r="12" spans="1:10">
      <c r="A12" s="1649"/>
      <c r="B12" s="1649"/>
      <c r="C12" s="1649"/>
      <c r="D12" s="1649"/>
      <c r="E12" s="1649"/>
      <c r="F12" s="1649"/>
      <c r="G12" s="1649"/>
      <c r="H12" s="1649"/>
      <c r="I12" s="1649"/>
      <c r="J12" s="1649"/>
    </row>
    <row r="13" spans="1:10">
      <c r="A13" s="1649"/>
      <c r="B13" s="1649"/>
      <c r="C13" s="1649"/>
      <c r="D13" s="1649"/>
      <c r="E13" s="1649"/>
      <c r="F13" s="1649"/>
      <c r="G13" s="1649"/>
      <c r="H13" s="1649"/>
      <c r="I13" s="1649"/>
      <c r="J13" s="1649"/>
    </row>
    <row r="14" spans="1:10">
      <c r="A14" s="1649"/>
      <c r="B14" s="1649"/>
      <c r="C14" s="1649"/>
      <c r="D14" s="1649"/>
      <c r="E14" s="1649"/>
      <c r="F14" s="1649"/>
      <c r="G14" s="1649"/>
      <c r="H14" s="1649"/>
      <c r="I14" s="1649"/>
      <c r="J14" s="1649"/>
    </row>
    <row r="15" spans="1:10">
      <c r="A15" s="1649"/>
      <c r="B15" s="1649"/>
      <c r="C15" s="1649"/>
      <c r="D15" s="1649"/>
      <c r="E15" s="1649"/>
      <c r="F15" s="1649"/>
      <c r="G15" s="1649"/>
      <c r="H15" s="1649"/>
      <c r="I15" s="1649"/>
      <c r="J15" s="1649"/>
    </row>
    <row r="16" spans="1:10">
      <c r="A16" s="1649"/>
      <c r="B16" s="1649"/>
      <c r="C16" s="1649"/>
      <c r="D16" s="1649"/>
      <c r="E16" s="1649"/>
      <c r="F16" s="1649"/>
      <c r="G16" s="1649"/>
      <c r="H16" s="1649"/>
      <c r="I16" s="1649"/>
      <c r="J16" s="1649"/>
    </row>
    <row r="17" spans="1:10">
      <c r="A17" s="1649"/>
      <c r="B17" s="1649"/>
      <c r="C17" s="1649"/>
      <c r="D17" s="1649"/>
      <c r="E17" s="1649"/>
      <c r="F17" s="1649"/>
      <c r="G17" s="1649"/>
      <c r="H17" s="1649"/>
      <c r="I17" s="1649"/>
      <c r="J17" s="1649"/>
    </row>
    <row r="18" spans="1:10">
      <c r="A18" s="1649"/>
      <c r="B18" s="1649"/>
      <c r="C18" s="1649"/>
      <c r="D18" s="1649"/>
      <c r="E18" s="1649"/>
      <c r="F18" s="1649"/>
      <c r="G18" s="1649"/>
      <c r="H18" s="1649"/>
      <c r="I18" s="1649"/>
      <c r="J18" s="1649"/>
    </row>
    <row r="19" spans="1:10">
      <c r="A19" s="1649"/>
      <c r="B19" s="1649"/>
      <c r="C19" s="1649"/>
      <c r="D19" s="1649"/>
      <c r="E19" s="1649"/>
      <c r="F19" s="1649"/>
      <c r="G19" s="1649"/>
      <c r="H19" s="1649"/>
      <c r="I19" s="1649"/>
      <c r="J19" s="1649"/>
    </row>
    <row r="20" spans="1:10">
      <c r="A20" s="1649"/>
      <c r="B20" s="1649"/>
      <c r="C20" s="1649"/>
      <c r="D20" s="1649"/>
      <c r="E20" s="1649"/>
      <c r="F20" s="1649"/>
      <c r="G20" s="1649"/>
      <c r="H20" s="1649"/>
      <c r="I20" s="1649"/>
      <c r="J20" s="1649"/>
    </row>
    <row r="21" spans="1:10">
      <c r="A21" s="1649"/>
      <c r="B21" s="1649"/>
      <c r="C21" s="1649"/>
      <c r="D21" s="1649"/>
      <c r="E21" s="1649"/>
      <c r="F21" s="1649"/>
      <c r="G21" s="1649"/>
      <c r="H21" s="1649"/>
      <c r="I21" s="1649"/>
      <c r="J21" s="1649"/>
    </row>
    <row r="22" spans="1:10">
      <c r="A22" s="1649"/>
      <c r="B22" s="1649"/>
      <c r="C22" s="1649"/>
      <c r="D22" s="1649"/>
      <c r="E22" s="1649"/>
      <c r="F22" s="1649"/>
      <c r="G22" s="1649"/>
      <c r="H22" s="1649"/>
      <c r="I22" s="1649"/>
      <c r="J22" s="1649"/>
    </row>
    <row r="23" spans="1:10">
      <c r="A23" s="1649"/>
      <c r="B23" s="1649"/>
      <c r="C23" s="1649"/>
      <c r="D23" s="1649"/>
      <c r="E23" s="1649"/>
      <c r="F23" s="1649"/>
      <c r="G23" s="1649"/>
      <c r="H23" s="1649"/>
      <c r="I23" s="1649"/>
      <c r="J23" s="1649"/>
    </row>
    <row r="24" spans="1:10">
      <c r="A24" s="1649"/>
      <c r="B24" s="1649"/>
      <c r="C24" s="1649"/>
      <c r="D24" s="1649"/>
      <c r="E24" s="1649"/>
      <c r="F24" s="1649"/>
      <c r="G24" s="1649"/>
      <c r="H24" s="1649"/>
      <c r="I24" s="1649"/>
      <c r="J24" s="1649"/>
    </row>
    <row r="25" spans="1:10">
      <c r="A25" s="1649"/>
      <c r="B25" s="1649"/>
      <c r="C25" s="1649"/>
      <c r="D25" s="1649"/>
      <c r="E25" s="1649"/>
      <c r="F25" s="1649"/>
      <c r="G25" s="1649"/>
      <c r="H25" s="1649"/>
      <c r="I25" s="1649"/>
      <c r="J25" s="1649"/>
    </row>
    <row r="26" spans="1:10">
      <c r="A26" s="1649"/>
      <c r="B26" s="1649"/>
      <c r="C26" s="1649"/>
      <c r="D26" s="1649"/>
      <c r="E26" s="1649"/>
      <c r="F26" s="1649"/>
      <c r="G26" s="1649"/>
      <c r="H26" s="1649"/>
      <c r="I26" s="1649"/>
      <c r="J26" s="1649"/>
    </row>
    <row r="27" spans="1:10">
      <c r="A27" s="1649"/>
      <c r="B27" s="1649"/>
      <c r="C27" s="1649"/>
      <c r="D27" s="1649"/>
      <c r="E27" s="1649"/>
      <c r="F27" s="1649"/>
      <c r="G27" s="1649"/>
      <c r="H27" s="1649"/>
      <c r="I27" s="1649"/>
      <c r="J27" s="1649"/>
    </row>
    <row r="28" spans="1:10">
      <c r="A28" s="1649"/>
      <c r="B28" s="1649"/>
      <c r="C28" s="1649"/>
      <c r="D28" s="1649"/>
      <c r="E28" s="1649"/>
      <c r="F28" s="1649"/>
      <c r="G28" s="1649"/>
      <c r="H28" s="1649"/>
      <c r="I28" s="1649"/>
      <c r="J28" s="1649"/>
    </row>
    <row r="29" spans="1:10">
      <c r="A29" s="1649"/>
      <c r="B29" s="1649"/>
      <c r="C29" s="1649"/>
      <c r="D29" s="1649"/>
      <c r="E29" s="1649"/>
      <c r="F29" s="1649"/>
      <c r="G29" s="1649"/>
      <c r="H29" s="1649"/>
      <c r="I29" s="1649"/>
      <c r="J29" s="1649"/>
    </row>
    <row r="30" spans="1:10">
      <c r="A30" s="1649"/>
      <c r="B30" s="1649"/>
      <c r="C30" s="1649"/>
      <c r="D30" s="1649"/>
      <c r="E30" s="1649"/>
      <c r="F30" s="1649"/>
      <c r="G30" s="1649"/>
      <c r="H30" s="1649"/>
      <c r="I30" s="1649"/>
      <c r="J30" s="1649"/>
    </row>
    <row r="31" spans="1:10">
      <c r="A31" s="1649"/>
      <c r="B31" s="1649"/>
      <c r="C31" s="1649"/>
      <c r="D31" s="1649"/>
      <c r="E31" s="1649"/>
      <c r="F31" s="1649"/>
      <c r="G31" s="1649"/>
      <c r="H31" s="1649"/>
      <c r="I31" s="1649"/>
      <c r="J31" s="1649"/>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55" customWidth="1"/>
    <col min="2" max="16384" width="14.5" style="1637"/>
  </cols>
  <sheetData>
    <row r="1" spans="1:7" s="1652" customFormat="1" ht="18.75">
      <c r="A1" s="1651" t="s">
        <v>1387</v>
      </c>
    </row>
    <row r="3" spans="1:7">
      <c r="A3" s="1653" t="s">
        <v>82</v>
      </c>
      <c r="B3" s="1637" t="s">
        <v>1388</v>
      </c>
      <c r="G3" s="1654"/>
    </row>
    <row r="4" spans="1:7">
      <c r="G4" s="1654"/>
    </row>
    <row r="5" spans="1:7">
      <c r="A5" s="1656" t="s">
        <v>73</v>
      </c>
      <c r="B5" s="1637" t="s">
        <v>1389</v>
      </c>
      <c r="G5" s="1654"/>
    </row>
    <row r="6" spans="1:7">
      <c r="G6" s="1654"/>
    </row>
    <row r="7" spans="1:7">
      <c r="A7" s="1657" t="s">
        <v>135</v>
      </c>
      <c r="B7" s="1637" t="s">
        <v>1390</v>
      </c>
      <c r="G7" s="1654"/>
    </row>
    <row r="8" spans="1:7">
      <c r="G8" s="1654"/>
    </row>
    <row r="9" spans="1:7">
      <c r="A9" s="1658" t="s">
        <v>74</v>
      </c>
      <c r="B9" s="1637" t="s">
        <v>1391</v>
      </c>
    </row>
    <row r="11" spans="1:7">
      <c r="A11" s="1659" t="s">
        <v>75</v>
      </c>
      <c r="B11" s="1660" t="s">
        <v>72</v>
      </c>
    </row>
    <row r="13" spans="1:7">
      <c r="A13" s="1661" t="s">
        <v>1392</v>
      </c>
    </row>
    <row r="15" spans="1:7" ht="13.5">
      <c r="A15" s="3316" t="s">
        <v>1393</v>
      </c>
      <c r="B15" s="3311" t="s">
        <v>136</v>
      </c>
      <c r="C15" s="3312"/>
    </row>
    <row r="16" spans="1:7" ht="13.5">
      <c r="A16" s="3317"/>
      <c r="B16" s="3311" t="s">
        <v>69</v>
      </c>
      <c r="C16" s="3312"/>
    </row>
    <row r="17" spans="1:3" ht="13.5">
      <c r="A17" s="3317"/>
      <c r="B17" s="3314" t="s">
        <v>1394</v>
      </c>
      <c r="C17" s="1662" t="s">
        <v>1393</v>
      </c>
    </row>
    <row r="18" spans="1:3" ht="13.5">
      <c r="A18" s="3317"/>
      <c r="B18" s="3314"/>
      <c r="C18" s="1662" t="s">
        <v>1395</v>
      </c>
    </row>
    <row r="19" spans="1:3" ht="13.5">
      <c r="A19" s="3317"/>
      <c r="B19" s="3314"/>
      <c r="C19" s="1662" t="s">
        <v>1396</v>
      </c>
    </row>
    <row r="20" spans="1:3" ht="13.5">
      <c r="A20" s="3318"/>
      <c r="B20" s="3313" t="s">
        <v>1397</v>
      </c>
      <c r="C20" s="3312"/>
    </row>
    <row r="21" spans="1:3" ht="13.5">
      <c r="A21" s="1663" t="s">
        <v>1398</v>
      </c>
      <c r="B21" s="1664"/>
      <c r="C21" s="1665"/>
    </row>
    <row r="22" spans="1:3" ht="13.5">
      <c r="A22" s="3315" t="s">
        <v>1399</v>
      </c>
      <c r="B22" s="3313" t="s">
        <v>1400</v>
      </c>
      <c r="C22" s="3312"/>
    </row>
    <row r="23" spans="1:3" ht="13.5">
      <c r="A23" s="3315"/>
      <c r="B23" s="3313" t="s">
        <v>1401</v>
      </c>
      <c r="C23" s="3312"/>
    </row>
    <row r="24" spans="1:3" ht="13.5">
      <c r="A24" s="3315"/>
      <c r="B24" s="3313" t="s">
        <v>1402</v>
      </c>
      <c r="C24" s="3312"/>
    </row>
    <row r="25" spans="1:3" ht="13.5">
      <c r="A25" s="3315"/>
      <c r="B25" s="3314" t="s">
        <v>1403</v>
      </c>
      <c r="C25" s="1662" t="s">
        <v>1404</v>
      </c>
    </row>
    <row r="26" spans="1:3" ht="13.5">
      <c r="A26" s="3315"/>
      <c r="B26" s="3314"/>
      <c r="C26" s="1662" t="s">
        <v>1405</v>
      </c>
    </row>
    <row r="27" spans="1:3" ht="13.5">
      <c r="A27" s="3315"/>
      <c r="B27" s="3314"/>
      <c r="C27" s="1662" t="s">
        <v>1406</v>
      </c>
    </row>
    <row r="28" spans="1:3" ht="13.5">
      <c r="A28" s="3315"/>
      <c r="B28" s="3314"/>
      <c r="C28" s="1662" t="s">
        <v>1407</v>
      </c>
    </row>
    <row r="29" spans="1:3" ht="13.5">
      <c r="A29" s="3315"/>
      <c r="B29" s="3314"/>
      <c r="C29" s="1662" t="s">
        <v>1408</v>
      </c>
    </row>
    <row r="30" spans="1:3" ht="13.5">
      <c r="A30" s="3315"/>
      <c r="B30" s="3314"/>
      <c r="C30" s="1662" t="s">
        <v>1409</v>
      </c>
    </row>
    <row r="31" spans="1:3" ht="13.5">
      <c r="A31" s="3315"/>
      <c r="B31" s="3314"/>
      <c r="C31" s="1662" t="s">
        <v>1410</v>
      </c>
    </row>
    <row r="32" spans="1:3" ht="13.5">
      <c r="A32" s="3315"/>
      <c r="B32" s="3314"/>
      <c r="C32" s="1662" t="s">
        <v>1411</v>
      </c>
    </row>
    <row r="33" spans="1:3" ht="13.5">
      <c r="A33" s="3315"/>
      <c r="B33" s="3314"/>
      <c r="C33" s="1662" t="s">
        <v>1412</v>
      </c>
    </row>
    <row r="34" spans="1:3">
      <c r="A34" s="1666" t="s">
        <v>76</v>
      </c>
    </row>
    <row r="37" spans="1:3">
      <c r="A37" s="1666" t="s">
        <v>1413</v>
      </c>
    </row>
    <row r="38" spans="1:3" ht="13.5">
      <c r="A38" s="1667" t="s">
        <v>77</v>
      </c>
    </row>
    <row r="39" spans="1:3" ht="13.5">
      <c r="A39" s="1667" t="s">
        <v>78</v>
      </c>
    </row>
    <row r="40" spans="1:3" ht="13.5">
      <c r="A40" s="1667" t="s">
        <v>79</v>
      </c>
    </row>
    <row r="41" spans="1:3" ht="13.5">
      <c r="A41" s="1668" t="s">
        <v>80</v>
      </c>
    </row>
    <row r="42" spans="1:3" ht="13.5">
      <c r="A42" s="166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04" customWidth="1"/>
    <col min="2" max="2" width="38.625" style="2504" customWidth="1"/>
    <col min="3" max="3" width="26" style="2504" customWidth="1"/>
    <col min="4" max="4" width="35" style="2504" hidden="1" customWidth="1"/>
    <col min="5" max="5" width="30.125" style="2504" customWidth="1"/>
    <col min="6" max="6" width="35.5" style="2504" customWidth="1"/>
    <col min="7" max="7" width="31" style="2504" customWidth="1"/>
    <col min="8" max="8" width="37.5" style="2504" hidden="1" customWidth="1"/>
    <col min="9" max="16384" width="22.625" style="2504"/>
  </cols>
  <sheetData>
    <row r="1" spans="1:8" ht="24" customHeight="1">
      <c r="A1" s="2503"/>
      <c r="B1" s="2503"/>
      <c r="C1" s="2503"/>
      <c r="D1" s="2503"/>
      <c r="E1" s="2503"/>
      <c r="F1" s="2503"/>
      <c r="G1" s="2503"/>
      <c r="H1" s="2503"/>
    </row>
    <row r="2" spans="1:8" ht="24" customHeight="1">
      <c r="A2" s="2505" t="s">
        <v>2634</v>
      </c>
      <c r="B2" s="2506">
        <f ca="1">TODAY()</f>
        <v>44688</v>
      </c>
      <c r="C2" s="2507" t="s">
        <v>2635</v>
      </c>
      <c r="D2" s="2507"/>
      <c r="E2" s="2507"/>
      <c r="F2" s="2503"/>
      <c r="G2" s="2503"/>
      <c r="H2" s="2503"/>
    </row>
    <row r="3" spans="1:8" ht="24" customHeight="1">
      <c r="A3" s="2508" t="s">
        <v>2636</v>
      </c>
      <c r="B3" s="2509" t="s">
        <v>2637</v>
      </c>
      <c r="C3" s="2509" t="s">
        <v>2638</v>
      </c>
      <c r="D3" s="2510" t="s">
        <v>2639</v>
      </c>
      <c r="E3" s="2511" t="s">
        <v>2640</v>
      </c>
      <c r="F3" s="1419" t="s">
        <v>2641</v>
      </c>
      <c r="G3" s="2509" t="s">
        <v>2638</v>
      </c>
      <c r="H3" s="2510" t="s">
        <v>2642</v>
      </c>
    </row>
    <row r="4" spans="1:8" ht="24" customHeight="1">
      <c r="A4" s="1419" t="s">
        <v>2643</v>
      </c>
      <c r="B4" s="1419">
        <f ca="1">IF(C4&lt;B2,"已过期",1119970066)</f>
        <v>1119970066</v>
      </c>
      <c r="C4" s="2512">
        <v>44876</v>
      </c>
      <c r="D4" s="2513" t="str">
        <f ca="1">A4&amp;"（注册号："&amp;B4&amp;"）"</f>
        <v>梁津（注册号：1119970066）</v>
      </c>
      <c r="E4" s="2514" t="s">
        <v>2643</v>
      </c>
      <c r="F4" s="1419">
        <f ca="1">IF(G4&lt;B2,"已过期",96010014)</f>
        <v>96010014</v>
      </c>
      <c r="G4" s="2515">
        <v>47118</v>
      </c>
      <c r="H4" s="2516" t="str">
        <f ca="1">E4&amp;"（注册号："&amp;F4&amp;"）"</f>
        <v>梁津（注册号：96010014）</v>
      </c>
    </row>
    <row r="5" spans="1:8" ht="24" customHeight="1">
      <c r="A5" s="1419" t="s">
        <v>2644</v>
      </c>
      <c r="B5" s="1419">
        <f ca="1">IF(C5&lt;B2,"已过期",1119970111)</f>
        <v>1119970111</v>
      </c>
      <c r="C5" s="2512">
        <v>44876</v>
      </c>
      <c r="D5" s="2513" t="str">
        <f t="shared" ref="D5:D15" ca="1" si="0">A5&amp;"（注册号："&amp;B5&amp;"）"</f>
        <v>叶凌（注册号：1119970111）</v>
      </c>
      <c r="E5" s="2514" t="s">
        <v>2644</v>
      </c>
      <c r="F5" s="1419">
        <f ca="1">IF(G5&lt;B2,"已过期",94010078)</f>
        <v>94010078</v>
      </c>
      <c r="G5" s="2515">
        <v>46387</v>
      </c>
      <c r="H5" s="2516" t="str">
        <f t="shared" ref="H5:H16" ca="1" si="1">E5&amp;"（注册号："&amp;F5&amp;"）"</f>
        <v>叶凌（注册号：94010078）</v>
      </c>
    </row>
    <row r="6" spans="1:8" ht="24" customHeight="1">
      <c r="A6" s="1419" t="s">
        <v>2645</v>
      </c>
      <c r="B6" s="1419">
        <f ca="1">IF(C6&lt;B2,"已过期",1120050019)</f>
        <v>1120050019</v>
      </c>
      <c r="C6" s="2512">
        <v>45410</v>
      </c>
      <c r="D6" s="2513" t="str">
        <f t="shared" ca="1" si="0"/>
        <v>王鹏（注册号：1120050019）</v>
      </c>
      <c r="E6" s="2514" t="s">
        <v>2645</v>
      </c>
      <c r="F6" s="1419">
        <f ca="1">IF(G6&lt;B2,"已过期",2002110030)</f>
        <v>2002110030</v>
      </c>
      <c r="G6" s="2515">
        <v>46387</v>
      </c>
      <c r="H6" s="2516" t="str">
        <f t="shared" ca="1" si="1"/>
        <v>王鹏（注册号：2002110030）</v>
      </c>
    </row>
    <row r="7" spans="1:8" ht="24" customHeight="1">
      <c r="A7" s="1419" t="s">
        <v>2646</v>
      </c>
      <c r="B7" s="1419">
        <f ca="1">IF(C7&lt;B2,"已过期",1120000080)</f>
        <v>1120000080</v>
      </c>
      <c r="C7" s="2512">
        <v>44876</v>
      </c>
      <c r="D7" s="2513" t="str">
        <f t="shared" ca="1" si="0"/>
        <v>欧红伟（注册号：1120000080）</v>
      </c>
      <c r="E7" s="2514" t="s">
        <v>2646</v>
      </c>
      <c r="F7" s="1419">
        <f ca="1">IF(G7&lt;B2,"已过期",2000110082)</f>
        <v>2000110082</v>
      </c>
      <c r="G7" s="2515">
        <v>46387</v>
      </c>
      <c r="H7" s="2516" t="str">
        <f t="shared" ca="1" si="1"/>
        <v>欧红伟（注册号：2000110082）</v>
      </c>
    </row>
    <row r="8" spans="1:8" ht="24" customHeight="1">
      <c r="A8" s="1419" t="s">
        <v>2647</v>
      </c>
      <c r="B8" s="1419">
        <f ca="1">IF(C8&lt;B2,"已过期",1419970001)</f>
        <v>1419970001</v>
      </c>
      <c r="C8" s="2512">
        <v>44899</v>
      </c>
      <c r="D8" s="2513" t="str">
        <f t="shared" ca="1" si="0"/>
        <v>吴薇（注册号：1419970001）</v>
      </c>
      <c r="E8" s="2514" t="s">
        <v>2647</v>
      </c>
      <c r="F8" s="1419">
        <f ca="1">IF(G8&lt;B2,"已过期",2002110125)</f>
        <v>2002110125</v>
      </c>
      <c r="G8" s="2515">
        <v>47118</v>
      </c>
      <c r="H8" s="2516" t="str">
        <f t="shared" ca="1" si="1"/>
        <v>吴薇（注册号：2002110125）</v>
      </c>
    </row>
    <row r="9" spans="1:8" ht="24" customHeight="1">
      <c r="A9" s="1419" t="s">
        <v>2648</v>
      </c>
      <c r="B9" s="1419">
        <f ca="1">IF(C9&lt;B2,"已过期",1120060040)</f>
        <v>1120060040</v>
      </c>
      <c r="C9" s="2517">
        <v>45592</v>
      </c>
      <c r="D9" s="2513" t="str">
        <f t="shared" ca="1" si="0"/>
        <v>陈颖（注册号：1120060040）</v>
      </c>
      <c r="E9" s="2514" t="s">
        <v>2648</v>
      </c>
      <c r="F9" s="1419">
        <f ca="1">IF(G9&lt;B2,"已过期",2004110096)</f>
        <v>2004110096</v>
      </c>
      <c r="G9" s="2515">
        <v>47118</v>
      </c>
      <c r="H9" s="2516" t="str">
        <f t="shared" ca="1" si="1"/>
        <v>陈颖（注册号：2004110096）</v>
      </c>
    </row>
    <row r="10" spans="1:8" ht="24" customHeight="1">
      <c r="A10" s="1419" t="s">
        <v>2649</v>
      </c>
      <c r="B10" s="1419" t="str">
        <f ca="1">IF(C10&lt;B2,"已过期",1120100036)</f>
        <v>已过期</v>
      </c>
      <c r="C10" s="2517">
        <v>44675</v>
      </c>
      <c r="D10" s="2513" t="str">
        <f t="shared" ca="1" si="0"/>
        <v>崔锴（注册号：已过期）</v>
      </c>
      <c r="E10" s="2514" t="s">
        <v>2649</v>
      </c>
      <c r="F10" s="1419">
        <f ca="1">IF(G10&lt;B2,"已过期",2010110070)</f>
        <v>2010110070</v>
      </c>
      <c r="G10" s="2515">
        <v>47907</v>
      </c>
      <c r="H10" s="2516" t="str">
        <f t="shared" ca="1" si="1"/>
        <v>崔锴（注册号：2010110070）</v>
      </c>
    </row>
    <row r="11" spans="1:8" ht="24" customHeight="1">
      <c r="A11" s="1419" t="s">
        <v>2650</v>
      </c>
      <c r="B11" s="1419">
        <f ca="1">IF(C11&lt;B2,"已过期",1120070131)</f>
        <v>1120070131</v>
      </c>
      <c r="C11" s="2512">
        <v>44849</v>
      </c>
      <c r="D11" s="2513" t="str">
        <f t="shared" ca="1" si="0"/>
        <v>郑燚（注册号：1120070131）</v>
      </c>
      <c r="E11" s="2514" t="s">
        <v>2650</v>
      </c>
      <c r="F11" s="1419">
        <f ca="1">IF(G11&lt;B2,"已过期",2014110011)</f>
        <v>2014110011</v>
      </c>
      <c r="G11" s="2515">
        <v>49302</v>
      </c>
      <c r="H11" s="2516" t="str">
        <f t="shared" ca="1" si="1"/>
        <v>郑燚（注册号：2014110011）</v>
      </c>
    </row>
    <row r="12" spans="1:8" ht="24" customHeight="1">
      <c r="A12" s="1419" t="s">
        <v>2651</v>
      </c>
      <c r="B12" s="1419">
        <f ca="1">IF(C12&lt;B2,"已过期",1120040230)</f>
        <v>1120040230</v>
      </c>
      <c r="C12" s="2517">
        <v>44864</v>
      </c>
      <c r="D12" s="2513" t="str">
        <f t="shared" ca="1" si="0"/>
        <v>苏海（注册号：1120040230）</v>
      </c>
      <c r="E12" s="2514" t="s">
        <v>2651</v>
      </c>
      <c r="F12" s="1419">
        <f ca="1">IF(G12&lt;B2,"已过期",98030020)</f>
        <v>98030020</v>
      </c>
      <c r="G12" s="2515">
        <v>47118</v>
      </c>
      <c r="H12" s="2516" t="str">
        <f t="shared" ca="1" si="1"/>
        <v>苏海（注册号：98030020）</v>
      </c>
    </row>
    <row r="13" spans="1:8" ht="24" customHeight="1">
      <c r="A13" s="1419" t="s">
        <v>2652</v>
      </c>
      <c r="B13" s="1419" t="str">
        <f ca="1">IF(C13&lt;B2,"已过期",1120020033)</f>
        <v>已过期</v>
      </c>
      <c r="C13" s="2512">
        <v>44339</v>
      </c>
      <c r="D13" s="2513" t="str">
        <f t="shared" ca="1" si="0"/>
        <v>刘敬东（注册号：已过期）</v>
      </c>
      <c r="E13" s="2514" t="s">
        <v>2652</v>
      </c>
      <c r="F13" s="1419">
        <f ca="1">IF(G13&lt;B2,"已过期",2000110137)</f>
        <v>2000110137</v>
      </c>
      <c r="G13" s="2515">
        <v>46387</v>
      </c>
      <c r="H13" s="2516" t="str">
        <f t="shared" ca="1" si="1"/>
        <v>刘敬东（注册号：2000110137）</v>
      </c>
    </row>
    <row r="14" spans="1:8" ht="24" customHeight="1">
      <c r="A14" s="1419" t="s">
        <v>2653</v>
      </c>
      <c r="B14" s="1419">
        <f ca="1">IF(C14&lt;B2,"已过期",1119980106)</f>
        <v>1119980106</v>
      </c>
      <c r="C14" s="2517">
        <v>44969</v>
      </c>
      <c r="D14" s="2513" t="str">
        <f t="shared" ca="1" si="0"/>
        <v>刘俊财（注册号：1119980106）</v>
      </c>
      <c r="E14" s="2514" t="s">
        <v>2653</v>
      </c>
      <c r="F14" s="1419">
        <f ca="1">IF(G14&lt;B2,"已过期",96010063)</f>
        <v>96010063</v>
      </c>
      <c r="G14" s="2515">
        <v>47483</v>
      </c>
      <c r="H14" s="2516" t="str">
        <f t="shared" ca="1" si="1"/>
        <v>刘俊财（注册号：96010063）</v>
      </c>
    </row>
    <row r="15" spans="1:8" ht="24" customHeight="1">
      <c r="A15" s="1419" t="s">
        <v>2937</v>
      </c>
      <c r="B15" s="1419">
        <v>1120210056</v>
      </c>
      <c r="C15" s="2517">
        <v>45410</v>
      </c>
      <c r="D15" s="2513" t="str">
        <f t="shared" si="0"/>
        <v>宁小鳗（注册号：1120210056）</v>
      </c>
      <c r="E15" s="2514" t="s">
        <v>2654</v>
      </c>
      <c r="F15" s="1419">
        <f ca="1">IF(G15&lt;B2,"已过期",2011110090)</f>
        <v>2011110090</v>
      </c>
      <c r="G15" s="2515">
        <v>48302</v>
      </c>
      <c r="H15" s="2516" t="str">
        <f t="shared" ca="1" si="1"/>
        <v>赵雯（注册号：2011110090）</v>
      </c>
    </row>
    <row r="16" spans="1:8" s="2519" customFormat="1" ht="24" customHeight="1">
      <c r="A16" s="1419"/>
      <c r="B16" s="1419"/>
      <c r="C16" s="1419"/>
      <c r="D16" s="2513" t="str">
        <f>A16&amp;"（注册号："&amp;B16&amp;"）"</f>
        <v>（注册号：）</v>
      </c>
      <c r="E16" s="2514"/>
      <c r="F16" s="1419"/>
      <c r="G16" s="1419"/>
      <c r="H16" s="2518" t="str">
        <f t="shared" si="1"/>
        <v>（注册号：）</v>
      </c>
    </row>
    <row r="17" spans="1:8" ht="24" customHeight="1">
      <c r="A17" s="3319" t="s">
        <v>2655</v>
      </c>
      <c r="B17" s="3319"/>
      <c r="C17" s="3319"/>
      <c r="D17" s="3319"/>
      <c r="E17" s="3319"/>
      <c r="F17" s="3319"/>
      <c r="G17" s="3319"/>
      <c r="H17" s="3319"/>
    </row>
    <row r="18" spans="1:8" ht="24" customHeight="1">
      <c r="A18" s="3320" t="s">
        <v>2656</v>
      </c>
      <c r="B18" s="3320"/>
      <c r="C18" s="3320"/>
      <c r="D18" s="2510"/>
      <c r="E18" s="3321" t="s">
        <v>2657</v>
      </c>
      <c r="F18" s="3320"/>
      <c r="G18" s="3320"/>
    </row>
    <row r="19" spans="1:8" s="2521" customFormat="1" ht="24" customHeight="1">
      <c r="A19" s="2520" t="s">
        <v>2658</v>
      </c>
      <c r="B19" s="2509" t="s">
        <v>2659</v>
      </c>
      <c r="C19" s="2509" t="s">
        <v>2638</v>
      </c>
      <c r="D19" s="2510"/>
      <c r="E19" s="2514" t="s">
        <v>2658</v>
      </c>
      <c r="F19" s="2509" t="s">
        <v>2659</v>
      </c>
      <c r="G19" s="2509" t="s">
        <v>2638</v>
      </c>
    </row>
    <row r="20" spans="1:8" s="2521" customFormat="1" ht="24" customHeight="1">
      <c r="A20" s="2522" t="s">
        <v>2660</v>
      </c>
      <c r="B20" s="2522" t="s">
        <v>2661</v>
      </c>
      <c r="C20" s="2515">
        <v>44820</v>
      </c>
      <c r="D20" s="2523"/>
      <c r="E20" s="2524" t="s">
        <v>2662</v>
      </c>
      <c r="F20" s="2527" t="s">
        <v>2938</v>
      </c>
      <c r="G20" s="2528">
        <v>44926</v>
      </c>
    </row>
    <row r="21" spans="1:8" s="2521" customFormat="1" ht="24" customHeight="1">
      <c r="A21" s="2522"/>
      <c r="B21" s="2522"/>
      <c r="C21" s="2525"/>
      <c r="D21" s="2526"/>
      <c r="E21" s="2524"/>
      <c r="F21" s="2527"/>
      <c r="G21" s="2528"/>
    </row>
    <row r="22" spans="1:8" ht="24" customHeight="1">
      <c r="C22" s="2529"/>
      <c r="D22" s="2529"/>
      <c r="E22" s="2530"/>
      <c r="F22" s="2531"/>
      <c r="G22" s="2532"/>
    </row>
  </sheetData>
  <sheetProtection password="CEE9" sheet="1" objects="1" scenarios="1"/>
  <mergeCells count="3">
    <mergeCell ref="A17:H17"/>
    <mergeCell ref="A18:C18"/>
    <mergeCell ref="E18:G18"/>
  </mergeCells>
  <phoneticPr fontId="85" type="noConversion"/>
  <conditionalFormatting sqref="D16 C4:D5 D7:D12 C13:D13 C12">
    <cfRule type="expression" dxfId="240" priority="53">
      <formula>AND($C4-TODAY()&lt;30,TODAY()&lt;$C4)</formula>
    </cfRule>
  </conditionalFormatting>
  <conditionalFormatting sqref="C20:D20">
    <cfRule type="expression" dxfId="239" priority="52">
      <formula>AND($C20-TODAY()&lt;30,TODAY()&lt;$C20)</formula>
    </cfRule>
  </conditionalFormatting>
  <conditionalFormatting sqref="C20:D20 G4 C4:D5 C13:D13">
    <cfRule type="cellIs" dxfId="238" priority="54" stopIfTrue="1" operator="lessThan">
      <formula>$B$2</formula>
    </cfRule>
  </conditionalFormatting>
  <conditionalFormatting sqref="G5 G7 G9">
    <cfRule type="cellIs" dxfId="237" priority="51" stopIfTrue="1" operator="lessThan">
      <formula>$B$2</formula>
    </cfRule>
  </conditionalFormatting>
  <conditionalFormatting sqref="C6:D6 D14 D16">
    <cfRule type="expression" dxfId="236" priority="49">
      <formula>AND($C6-TODAY()&lt;30,TODAY()&lt;$C6)</formula>
    </cfRule>
  </conditionalFormatting>
  <conditionalFormatting sqref="G6 G8 G10 C6:D6 D7:D12 D14 D16">
    <cfRule type="cellIs" dxfId="235" priority="50" stopIfTrue="1" operator="lessThan">
      <formula>$B$2</formula>
    </cfRule>
  </conditionalFormatting>
  <conditionalFormatting sqref="D12">
    <cfRule type="expression" dxfId="234" priority="47">
      <formula>AND($C12-TODAY()&lt;30,TODAY()&lt;$C12)</formula>
    </cfRule>
  </conditionalFormatting>
  <conditionalFormatting sqref="D12">
    <cfRule type="cellIs" dxfId="233" priority="48" stopIfTrue="1" operator="lessThan">
      <formula>$B$2</formula>
    </cfRule>
  </conditionalFormatting>
  <conditionalFormatting sqref="C13:D13">
    <cfRule type="expression" dxfId="232" priority="45">
      <formula>AND($C13-TODAY()&lt;30,TODAY()&lt;$C13)</formula>
    </cfRule>
  </conditionalFormatting>
  <conditionalFormatting sqref="C13:D13">
    <cfRule type="cellIs" dxfId="231" priority="46" stopIfTrue="1" operator="lessThan">
      <formula>$B$2</formula>
    </cfRule>
  </conditionalFormatting>
  <conditionalFormatting sqref="D14">
    <cfRule type="expression" dxfId="230" priority="43">
      <formula>AND($C14-TODAY()&lt;30,TODAY()&lt;$C14)</formula>
    </cfRule>
  </conditionalFormatting>
  <conditionalFormatting sqref="D14">
    <cfRule type="cellIs" dxfId="229" priority="44" stopIfTrue="1" operator="lessThan">
      <formula>$B$2</formula>
    </cfRule>
  </conditionalFormatting>
  <conditionalFormatting sqref="G13">
    <cfRule type="cellIs" dxfId="228" priority="42" stopIfTrue="1" operator="lessThan">
      <formula>$B$2</formula>
    </cfRule>
  </conditionalFormatting>
  <conditionalFormatting sqref="B4:B11 F4:F11 B13 F13:F14">
    <cfRule type="cellIs" dxfId="227" priority="41" stopIfTrue="1" operator="equal">
      <formula>"已过期"</formula>
    </cfRule>
  </conditionalFormatting>
  <conditionalFormatting sqref="C7">
    <cfRule type="cellIs" dxfId="226" priority="38" stopIfTrue="1" operator="lessThan">
      <formula>$B$2</formula>
    </cfRule>
  </conditionalFormatting>
  <conditionalFormatting sqref="C7">
    <cfRule type="expression" dxfId="225" priority="37">
      <formula>AND($C7-TODAY()&lt;30,TODAY()&lt;$C7)</formula>
    </cfRule>
  </conditionalFormatting>
  <conditionalFormatting sqref="C8">
    <cfRule type="expression" dxfId="224" priority="35">
      <formula>AND($C8-TODAY()&lt;30,TODAY()&lt;$C8)</formula>
    </cfRule>
  </conditionalFormatting>
  <conditionalFormatting sqref="C8">
    <cfRule type="cellIs" dxfId="223" priority="36" stopIfTrue="1" operator="lessThan">
      <formula>$B$2</formula>
    </cfRule>
  </conditionalFormatting>
  <conditionalFormatting sqref="C11">
    <cfRule type="expression" dxfId="222" priority="33">
      <formula>AND($C11-TODAY()&lt;30,TODAY()&lt;$C11)</formula>
    </cfRule>
  </conditionalFormatting>
  <conditionalFormatting sqref="C11">
    <cfRule type="cellIs" dxfId="221" priority="34" stopIfTrue="1" operator="lessThan">
      <formula>$B$2</formula>
    </cfRule>
  </conditionalFormatting>
  <conditionalFormatting sqref="A16:C16">
    <cfRule type="cellIs" dxfId="220" priority="32" stopIfTrue="1" operator="equal">
      <formula>"已过期"</formula>
    </cfRule>
  </conditionalFormatting>
  <conditionalFormatting sqref="E16:G16">
    <cfRule type="cellIs" dxfId="219" priority="31" stopIfTrue="1" operator="equal">
      <formula>"已过期"</formula>
    </cfRule>
  </conditionalFormatting>
  <conditionalFormatting sqref="G11">
    <cfRule type="cellIs" dxfId="218" priority="30"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2">
    <cfRule type="cellIs" dxfId="215" priority="27" stopIfTrue="1" operator="lessThan">
      <formula>$B$2</formula>
    </cfRule>
  </conditionalFormatting>
  <conditionalFormatting sqref="C12">
    <cfRule type="expression" dxfId="214" priority="25">
      <formula>AND($C12-TODAY()&lt;30,TODAY()&lt;$C12)</formula>
    </cfRule>
  </conditionalFormatting>
  <conditionalFormatting sqref="C12">
    <cfRule type="cellIs" dxfId="213" priority="26" stopIfTrue="1" operator="lessThan">
      <formula>$B$2</formula>
    </cfRule>
  </conditionalFormatting>
  <conditionalFormatting sqref="B12">
    <cfRule type="cellIs" dxfId="212" priority="24" stopIfTrue="1" operator="equal">
      <formula>"已过期"</formula>
    </cfRule>
  </conditionalFormatting>
  <conditionalFormatting sqref="C9:C10">
    <cfRule type="expression" dxfId="211" priority="22">
      <formula>AND($C9-TODAY()&lt;30,TODAY()&lt;$C9)</formula>
    </cfRule>
  </conditionalFormatting>
  <conditionalFormatting sqref="C9:C10">
    <cfRule type="cellIs" dxfId="210" priority="23" stopIfTrue="1" operator="lessThan">
      <formula>$B$2</formula>
    </cfRule>
  </conditionalFormatting>
  <conditionalFormatting sqref="G21">
    <cfRule type="expression" dxfId="209" priority="20" stopIfTrue="1">
      <formula>AND(#REF!-TODAY()&lt;30,TODAY()&lt;#REF!)</formula>
    </cfRule>
  </conditionalFormatting>
  <conditionalFormatting sqref="G21">
    <cfRule type="cellIs" dxfId="208" priority="21" stopIfTrue="1" operator="lessThan">
      <formula>$B$2</formula>
    </cfRule>
  </conditionalFormatting>
  <conditionalFormatting sqref="C14">
    <cfRule type="expression" dxfId="207" priority="18">
      <formula>AND($C14-TODAY()&lt;30,TODAY()&lt;$C14)</formula>
    </cfRule>
  </conditionalFormatting>
  <conditionalFormatting sqref="C14">
    <cfRule type="cellIs" dxfId="206" priority="19" stopIfTrue="1" operator="lessThan">
      <formula>$B$2</formula>
    </cfRule>
  </conditionalFormatting>
  <conditionalFormatting sqref="C14">
    <cfRule type="expression" dxfId="205" priority="16">
      <formula>AND($C14-TODAY()&lt;30,TODAY()&lt;$C14)</formula>
    </cfRule>
  </conditionalFormatting>
  <conditionalFormatting sqref="C14">
    <cfRule type="cellIs" dxfId="204" priority="17" stopIfTrue="1" operator="lessThan">
      <formula>$B$2</formula>
    </cfRule>
  </conditionalFormatting>
  <conditionalFormatting sqref="B14">
    <cfRule type="cellIs" dxfId="203" priority="15" stopIfTrue="1" operator="equal">
      <formula>"已过期"</formula>
    </cfRule>
  </conditionalFormatting>
  <conditionalFormatting sqref="G14">
    <cfRule type="cellIs" dxfId="202" priority="14" stopIfTrue="1" operator="lessThan">
      <formula>$B$2</formula>
    </cfRule>
  </conditionalFormatting>
  <conditionalFormatting sqref="D15">
    <cfRule type="expression" dxfId="201" priority="12">
      <formula>AND($C15-TODAY()&lt;30,TODAY()&lt;$C15)</formula>
    </cfRule>
  </conditionalFormatting>
  <conditionalFormatting sqref="D15">
    <cfRule type="cellIs" dxfId="200" priority="13" stopIfTrue="1" operator="lessThan">
      <formula>$B$2</formula>
    </cfRule>
  </conditionalFormatting>
  <conditionalFormatting sqref="D15">
    <cfRule type="expression" dxfId="199" priority="10">
      <formula>AND($C15-TODAY()&lt;30,TODAY()&lt;$C15)</formula>
    </cfRule>
  </conditionalFormatting>
  <conditionalFormatting sqref="D15">
    <cfRule type="cellIs" dxfId="198" priority="11" stopIfTrue="1" operator="lessThan">
      <formula>$B$2</formula>
    </cfRule>
  </conditionalFormatting>
  <conditionalFormatting sqref="F15">
    <cfRule type="cellIs" dxfId="197" priority="9" stopIfTrue="1" operator="equal">
      <formula>"已过期"</formula>
    </cfRule>
  </conditionalFormatting>
  <conditionalFormatting sqref="C15">
    <cfRule type="expression" dxfId="196" priority="7">
      <formula>AND($C15-TODAY()&lt;30,TODAY()&lt;$C15)</formula>
    </cfRule>
  </conditionalFormatting>
  <conditionalFormatting sqref="C15">
    <cfRule type="cellIs" dxfId="195" priority="8" stopIfTrue="1" operator="lessThan">
      <formula>$B$2</formula>
    </cfRule>
  </conditionalFormatting>
  <conditionalFormatting sqref="C15">
    <cfRule type="expression" dxfId="194" priority="5">
      <formula>AND($C15-TODAY()&lt;30,TODAY()&lt;$C15)</formula>
    </cfRule>
  </conditionalFormatting>
  <conditionalFormatting sqref="C15">
    <cfRule type="cellIs" dxfId="193" priority="6" stopIfTrue="1" operator="lessThan">
      <formula>$B$2</formula>
    </cfRule>
  </conditionalFormatting>
  <conditionalFormatting sqref="B15">
    <cfRule type="cellIs" dxfId="192" priority="4" stopIfTrue="1" operator="equal">
      <formula>"已过期"</formula>
    </cfRule>
  </conditionalFormatting>
  <conditionalFormatting sqref="G15">
    <cfRule type="cellIs" dxfId="191" priority="3" stopIfTrue="1" operator="lessThan">
      <formula>$B$2</formula>
    </cfRule>
  </conditionalFormatting>
  <conditionalFormatting sqref="G20">
    <cfRule type="expression" dxfId="190" priority="1" stopIfTrue="1">
      <formula>AND(#REF!-TODAY()&lt;30,TODAY()&lt;#REF!)</formula>
    </cfRule>
  </conditionalFormatting>
  <conditionalFormatting sqref="G20">
    <cfRule type="cellIs" dxfId="189"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39" sqref="F39"/>
    </sheetView>
  </sheetViews>
  <sheetFormatPr defaultColWidth="9" defaultRowHeight="13.5"/>
  <cols>
    <col min="1" max="1" width="13.5" style="1686" customWidth="1"/>
    <col min="2" max="2" width="23.25" style="1637" customWidth="1"/>
    <col min="3" max="3" width="13" style="1681" customWidth="1"/>
    <col min="4" max="4" width="5.75" style="1678" customWidth="1"/>
    <col min="5" max="5" width="7.125" style="1678" customWidth="1"/>
    <col min="6" max="6" width="10.625" style="1678" customWidth="1"/>
    <col min="7" max="7" width="7.5" style="1678" customWidth="1"/>
    <col min="8" max="8" width="9" style="1681" customWidth="1"/>
    <col min="9" max="9" width="11.625" style="1681" customWidth="1"/>
    <col min="10" max="10" width="9" style="1681" customWidth="1"/>
    <col min="11" max="19" width="9" style="1678" customWidth="1"/>
    <col min="20" max="23" width="9" style="1681" customWidth="1"/>
    <col min="24" max="24" width="21.125" style="1637" customWidth="1"/>
    <col min="25" max="16384" width="9" style="1637"/>
  </cols>
  <sheetData>
    <row r="1" spans="1:23" s="1675" customFormat="1" ht="27">
      <c r="A1" s="1669" t="s">
        <v>71</v>
      </c>
      <c r="B1" s="1670" t="s">
        <v>1414</v>
      </c>
      <c r="C1" s="1671" t="s">
        <v>578</v>
      </c>
      <c r="D1" s="1672" t="s">
        <v>1415</v>
      </c>
      <c r="E1" s="1672" t="s">
        <v>1416</v>
      </c>
      <c r="F1" s="1672" t="s">
        <v>1417</v>
      </c>
      <c r="G1" s="1672" t="s">
        <v>1418</v>
      </c>
      <c r="H1" s="1672" t="s">
        <v>1419</v>
      </c>
      <c r="I1" s="1672" t="s">
        <v>1420</v>
      </c>
      <c r="J1" s="1672" t="s">
        <v>1421</v>
      </c>
      <c r="K1" s="1672" t="s">
        <v>1422</v>
      </c>
      <c r="L1" s="1672" t="s">
        <v>1423</v>
      </c>
      <c r="M1" s="1672" t="s">
        <v>1424</v>
      </c>
      <c r="N1" s="1672" t="s">
        <v>1425</v>
      </c>
      <c r="O1" s="1672" t="s">
        <v>1426</v>
      </c>
      <c r="P1" s="1673" t="s">
        <v>573</v>
      </c>
      <c r="Q1" s="1673" t="s">
        <v>872</v>
      </c>
      <c r="R1" s="1672" t="s">
        <v>866</v>
      </c>
      <c r="S1" s="1672" t="s">
        <v>1427</v>
      </c>
      <c r="T1" s="1674" t="s">
        <v>1428</v>
      </c>
      <c r="U1" s="1672" t="s">
        <v>1429</v>
      </c>
      <c r="V1" s="1672" t="s">
        <v>1430</v>
      </c>
      <c r="W1" s="1672" t="s">
        <v>575</v>
      </c>
    </row>
    <row r="2" spans="1:23">
      <c r="A2" s="1676" t="s">
        <v>22</v>
      </c>
      <c r="B2" s="1676" t="s">
        <v>1431</v>
      </c>
      <c r="C2" s="1677" t="s">
        <v>579</v>
      </c>
      <c r="D2" s="1678" t="s">
        <v>1432</v>
      </c>
      <c r="E2" s="1678" t="s">
        <v>1433</v>
      </c>
      <c r="F2" s="1678" t="s">
        <v>1434</v>
      </c>
      <c r="G2" s="1678">
        <v>40</v>
      </c>
      <c r="H2" s="1678" t="s">
        <v>1434</v>
      </c>
      <c r="I2" s="1678" t="s">
        <v>1435</v>
      </c>
      <c r="J2" s="1678" t="s">
        <v>1436</v>
      </c>
      <c r="K2" s="1678" t="s">
        <v>1437</v>
      </c>
      <c r="L2" s="1678" t="s">
        <v>1437</v>
      </c>
      <c r="M2" s="1678" t="s">
        <v>1437</v>
      </c>
      <c r="N2" s="1678" t="s">
        <v>1437</v>
      </c>
      <c r="O2" s="1678" t="s">
        <v>1437</v>
      </c>
      <c r="P2" s="1678" t="s">
        <v>1437</v>
      </c>
      <c r="Q2" s="1678" t="s">
        <v>1437</v>
      </c>
      <c r="R2" s="1678" t="s">
        <v>868</v>
      </c>
      <c r="S2" s="1678" t="s">
        <v>1437</v>
      </c>
      <c r="T2" s="1678" t="s">
        <v>1438</v>
      </c>
      <c r="U2" s="1678" t="s">
        <v>1437</v>
      </c>
      <c r="V2" s="1678" t="s">
        <v>1439</v>
      </c>
      <c r="W2" s="1678" t="s">
        <v>1437</v>
      </c>
    </row>
    <row r="3" spans="1:23">
      <c r="A3" s="1676" t="s">
        <v>1440</v>
      </c>
      <c r="B3" s="1679" t="s">
        <v>873</v>
      </c>
      <c r="C3" s="1680" t="s">
        <v>580</v>
      </c>
      <c r="D3" s="1678" t="s">
        <v>1441</v>
      </c>
      <c r="E3" s="1678" t="s">
        <v>16</v>
      </c>
      <c r="F3" s="1678" t="s">
        <v>1442</v>
      </c>
      <c r="G3" s="1678">
        <v>50</v>
      </c>
      <c r="H3" s="1678" t="s">
        <v>1442</v>
      </c>
      <c r="I3" s="1678" t="s">
        <v>1443</v>
      </c>
      <c r="J3" s="1678" t="s">
        <v>1444</v>
      </c>
      <c r="K3" s="1678" t="s">
        <v>1445</v>
      </c>
      <c r="L3" s="1678" t="s">
        <v>1445</v>
      </c>
      <c r="M3" s="1678" t="s">
        <v>1445</v>
      </c>
      <c r="N3" s="1678" t="s">
        <v>1445</v>
      </c>
      <c r="O3" s="1678" t="s">
        <v>1445</v>
      </c>
      <c r="P3" s="1678" t="s">
        <v>1445</v>
      </c>
      <c r="Q3" s="1678" t="s">
        <v>1445</v>
      </c>
      <c r="R3" s="1678" t="s">
        <v>867</v>
      </c>
      <c r="S3" s="1678" t="s">
        <v>1445</v>
      </c>
      <c r="T3" s="1678" t="s">
        <v>1446</v>
      </c>
      <c r="U3" s="1678" t="s">
        <v>1445</v>
      </c>
      <c r="V3" s="1678" t="s">
        <v>1447</v>
      </c>
      <c r="W3" s="1678" t="s">
        <v>1445</v>
      </c>
    </row>
    <row r="4" spans="1:23">
      <c r="A4" s="1676" t="s">
        <v>1448</v>
      </c>
      <c r="B4" s="1676" t="s">
        <v>1449</v>
      </c>
      <c r="C4" s="1677" t="s">
        <v>581</v>
      </c>
      <c r="D4" s="1678" t="s">
        <v>655</v>
      </c>
      <c r="E4" s="1678" t="s">
        <v>1450</v>
      </c>
      <c r="F4" s="1678" t="s">
        <v>1451</v>
      </c>
      <c r="G4" s="1678">
        <v>70</v>
      </c>
      <c r="H4" s="1678" t="s">
        <v>1451</v>
      </c>
      <c r="I4" s="1678" t="s">
        <v>1452</v>
      </c>
      <c r="K4" s="1678" t="s">
        <v>1453</v>
      </c>
      <c r="L4" s="1678" t="s">
        <v>1453</v>
      </c>
      <c r="M4" s="1678" t="s">
        <v>1453</v>
      </c>
      <c r="N4" s="1678" t="s">
        <v>1453</v>
      </c>
      <c r="O4" s="1678" t="s">
        <v>1453</v>
      </c>
      <c r="P4" s="1678" t="s">
        <v>1453</v>
      </c>
      <c r="Q4" s="1678" t="s">
        <v>1453</v>
      </c>
      <c r="R4" s="1678" t="s">
        <v>869</v>
      </c>
      <c r="S4" s="1678" t="s">
        <v>1453</v>
      </c>
      <c r="T4" s="1678" t="s">
        <v>1454</v>
      </c>
      <c r="U4" s="1678" t="s">
        <v>1453</v>
      </c>
      <c r="W4" s="1678" t="s">
        <v>1453</v>
      </c>
    </row>
    <row r="5" spans="1:23">
      <c r="A5" s="1676" t="s">
        <v>1455</v>
      </c>
      <c r="B5" s="1679" t="s">
        <v>3496</v>
      </c>
      <c r="C5" s="1677" t="s">
        <v>582</v>
      </c>
      <c r="F5" s="1678" t="s">
        <v>1456</v>
      </c>
      <c r="H5" s="1678" t="s">
        <v>1457</v>
      </c>
      <c r="I5" s="1678" t="s">
        <v>1458</v>
      </c>
      <c r="K5" s="1678" t="s">
        <v>1459</v>
      </c>
      <c r="L5" s="1678" t="s">
        <v>1459</v>
      </c>
      <c r="M5" s="1678" t="s">
        <v>1459</v>
      </c>
      <c r="N5" s="1678" t="s">
        <v>1459</v>
      </c>
      <c r="O5" s="1678" t="s">
        <v>1459</v>
      </c>
      <c r="P5" s="1678" t="s">
        <v>1459</v>
      </c>
      <c r="Q5" s="1678" t="s">
        <v>1459</v>
      </c>
      <c r="R5" s="1678" t="s">
        <v>870</v>
      </c>
      <c r="S5" s="1678" t="s">
        <v>1459</v>
      </c>
      <c r="T5" s="1678" t="s">
        <v>1460</v>
      </c>
      <c r="U5" s="1678" t="s">
        <v>1459</v>
      </c>
      <c r="W5" s="1678" t="s">
        <v>1459</v>
      </c>
    </row>
    <row r="6" spans="1:23">
      <c r="A6" s="1676" t="s">
        <v>1461</v>
      </c>
      <c r="B6" s="1679" t="s">
        <v>874</v>
      </c>
      <c r="C6" s="1682" t="s">
        <v>30</v>
      </c>
      <c r="F6" s="1678" t="s">
        <v>1457</v>
      </c>
      <c r="H6" s="1678" t="s">
        <v>1462</v>
      </c>
      <c r="I6" s="1678" t="s">
        <v>1463</v>
      </c>
      <c r="K6" s="1678" t="s">
        <v>1464</v>
      </c>
      <c r="L6" s="1678" t="s">
        <v>1464</v>
      </c>
      <c r="M6" s="1678" t="s">
        <v>1464</v>
      </c>
      <c r="N6" s="1678" t="s">
        <v>1464</v>
      </c>
      <c r="O6" s="1678" t="s">
        <v>1464</v>
      </c>
      <c r="P6" s="1678" t="s">
        <v>1464</v>
      </c>
      <c r="Q6" s="1678" t="s">
        <v>1464</v>
      </c>
      <c r="R6" s="1678" t="s">
        <v>871</v>
      </c>
      <c r="S6" s="1678" t="s">
        <v>1464</v>
      </c>
      <c r="T6" s="1678"/>
      <c r="U6" s="1678" t="s">
        <v>1464</v>
      </c>
      <c r="W6" s="1678" t="s">
        <v>1464</v>
      </c>
    </row>
    <row r="7" spans="1:23">
      <c r="A7" s="1676" t="s">
        <v>1465</v>
      </c>
      <c r="B7" s="1679" t="s">
        <v>875</v>
      </c>
      <c r="C7" s="1677" t="s">
        <v>31</v>
      </c>
      <c r="F7" s="1678" t="s">
        <v>1466</v>
      </c>
      <c r="H7" s="1678" t="s">
        <v>1467</v>
      </c>
      <c r="I7" s="1678" t="s">
        <v>1468</v>
      </c>
    </row>
    <row r="8" spans="1:23">
      <c r="A8" s="1676" t="s">
        <v>1469</v>
      </c>
      <c r="B8" s="1676" t="s">
        <v>1470</v>
      </c>
      <c r="C8" s="1677" t="s">
        <v>583</v>
      </c>
      <c r="F8" s="1678" t="s">
        <v>1471</v>
      </c>
      <c r="H8" s="1678"/>
      <c r="I8" s="1678" t="s">
        <v>1472</v>
      </c>
    </row>
    <row r="9" spans="1:23">
      <c r="A9" s="1676" t="s">
        <v>1473</v>
      </c>
      <c r="B9" s="1676" t="s">
        <v>1474</v>
      </c>
      <c r="C9" s="1677" t="s">
        <v>584</v>
      </c>
      <c r="F9" s="1678" t="s">
        <v>1475</v>
      </c>
      <c r="H9" s="1678"/>
    </row>
    <row r="10" spans="1:23">
      <c r="A10" s="1676" t="s">
        <v>1476</v>
      </c>
      <c r="B10" s="1676" t="s">
        <v>1477</v>
      </c>
      <c r="C10" s="1677" t="s">
        <v>585</v>
      </c>
      <c r="F10" s="1678" t="s">
        <v>16</v>
      </c>
    </row>
    <row r="11" spans="1:23">
      <c r="A11" s="1676" t="s">
        <v>1478</v>
      </c>
      <c r="B11" s="1676" t="s">
        <v>1479</v>
      </c>
      <c r="C11" s="1677" t="s">
        <v>586</v>
      </c>
    </row>
    <row r="12" spans="1:23">
      <c r="A12" s="1676" t="s">
        <v>1480</v>
      </c>
      <c r="B12" s="1676" t="s">
        <v>1481</v>
      </c>
      <c r="C12" s="1677" t="s">
        <v>587</v>
      </c>
    </row>
    <row r="13" spans="1:23">
      <c r="A13" s="1676" t="s">
        <v>1482</v>
      </c>
      <c r="B13" s="1676" t="s">
        <v>1483</v>
      </c>
      <c r="C13" s="1677" t="s">
        <v>588</v>
      </c>
    </row>
    <row r="14" spans="1:23">
      <c r="A14" s="1676" t="s">
        <v>1484</v>
      </c>
      <c r="B14" s="1676" t="s">
        <v>1485</v>
      </c>
      <c r="C14" s="1678" t="s">
        <v>16</v>
      </c>
    </row>
    <row r="15" spans="1:23">
      <c r="A15" s="1676" t="s">
        <v>1486</v>
      </c>
      <c r="B15" s="1676" t="s">
        <v>1487</v>
      </c>
      <c r="C15" s="1677"/>
    </row>
    <row r="16" spans="1:23">
      <c r="A16" s="1676" t="s">
        <v>1488</v>
      </c>
      <c r="B16" s="1676" t="s">
        <v>576</v>
      </c>
      <c r="C16" s="1677"/>
    </row>
    <row r="17" spans="1:3">
      <c r="A17" s="1676" t="s">
        <v>1489</v>
      </c>
      <c r="B17" s="1676" t="s">
        <v>2788</v>
      </c>
      <c r="C17" s="1677"/>
    </row>
    <row r="18" spans="1:3">
      <c r="A18" s="1676" t="s">
        <v>1490</v>
      </c>
      <c r="B18" s="1676" t="s">
        <v>2932</v>
      </c>
      <c r="C18" s="1677"/>
    </row>
    <row r="19" spans="1:3">
      <c r="A19" s="1676" t="s">
        <v>1491</v>
      </c>
      <c r="B19" s="1679" t="s">
        <v>3494</v>
      </c>
      <c r="C19" s="1677"/>
    </row>
    <row r="20" spans="1:3">
      <c r="A20" s="1676" t="s">
        <v>1492</v>
      </c>
      <c r="B20" s="1679" t="s">
        <v>3498</v>
      </c>
      <c r="C20" s="1677"/>
    </row>
    <row r="21" spans="1:3">
      <c r="A21" s="1676" t="s">
        <v>1493</v>
      </c>
      <c r="B21" s="1676" t="s">
        <v>577</v>
      </c>
      <c r="C21" s="1677"/>
    </row>
    <row r="22" spans="1:3">
      <c r="A22" s="1676" t="s">
        <v>1494</v>
      </c>
      <c r="B22" s="1676" t="s">
        <v>577</v>
      </c>
      <c r="C22" s="1677"/>
    </row>
    <row r="23" spans="1:3">
      <c r="A23" s="1676" t="s">
        <v>1495</v>
      </c>
      <c r="B23" s="1676" t="s">
        <v>577</v>
      </c>
      <c r="C23" s="1677"/>
    </row>
    <row r="24" spans="1:3">
      <c r="A24" s="1676" t="s">
        <v>1496</v>
      </c>
      <c r="B24" s="1676" t="s">
        <v>577</v>
      </c>
      <c r="C24" s="1677"/>
    </row>
    <row r="25" spans="1:3">
      <c r="A25" s="1676" t="s">
        <v>1497</v>
      </c>
      <c r="B25" s="1676" t="s">
        <v>577</v>
      </c>
      <c r="C25" s="1677"/>
    </row>
    <row r="26" spans="1:3">
      <c r="A26" s="1676" t="s">
        <v>1498</v>
      </c>
      <c r="B26" s="1676" t="s">
        <v>577</v>
      </c>
      <c r="C26" s="1677"/>
    </row>
    <row r="27" spans="1:3">
      <c r="A27" s="1676" t="s">
        <v>577</v>
      </c>
      <c r="B27" s="1676" t="s">
        <v>577</v>
      </c>
      <c r="C27" s="1677"/>
    </row>
    <row r="28" spans="1:3">
      <c r="A28" s="1676" t="s">
        <v>577</v>
      </c>
      <c r="B28" s="1676" t="s">
        <v>577</v>
      </c>
      <c r="C28" s="1677"/>
    </row>
    <row r="29" spans="1:3">
      <c r="A29" s="1676" t="s">
        <v>577</v>
      </c>
      <c r="B29" s="1676" t="s">
        <v>577</v>
      </c>
      <c r="C29" s="1677"/>
    </row>
    <row r="30" spans="1:3">
      <c r="A30" s="1676" t="s">
        <v>577</v>
      </c>
      <c r="B30" s="1676" t="s">
        <v>577</v>
      </c>
      <c r="C30" s="1677"/>
    </row>
    <row r="31" spans="1:3">
      <c r="A31" s="1676" t="s">
        <v>577</v>
      </c>
      <c r="B31" s="1676" t="s">
        <v>577</v>
      </c>
      <c r="C31" s="1677"/>
    </row>
    <row r="32" spans="1:3">
      <c r="A32" s="1676" t="s">
        <v>577</v>
      </c>
      <c r="B32" s="1676" t="s">
        <v>577</v>
      </c>
      <c r="C32" s="1677"/>
    </row>
    <row r="33" spans="1:3">
      <c r="A33" s="1676" t="s">
        <v>577</v>
      </c>
      <c r="B33" s="1676" t="s">
        <v>577</v>
      </c>
      <c r="C33" s="1677"/>
    </row>
    <row r="34" spans="1:3">
      <c r="A34" s="1676" t="s">
        <v>577</v>
      </c>
      <c r="B34" s="1676" t="s">
        <v>577</v>
      </c>
      <c r="C34" s="1677"/>
    </row>
    <row r="35" spans="1:3">
      <c r="A35" s="1676" t="s">
        <v>577</v>
      </c>
      <c r="B35" s="1676" t="s">
        <v>577</v>
      </c>
      <c r="C35" s="1677"/>
    </row>
    <row r="36" spans="1:3">
      <c r="A36" s="1676" t="s">
        <v>577</v>
      </c>
      <c r="B36" s="1676" t="s">
        <v>577</v>
      </c>
      <c r="C36" s="1677"/>
    </row>
    <row r="37" spans="1:3">
      <c r="A37" s="1676" t="s">
        <v>577</v>
      </c>
      <c r="B37" s="1676" t="s">
        <v>577</v>
      </c>
      <c r="C37" s="1677"/>
    </row>
    <row r="38" spans="1:3">
      <c r="A38" s="1676" t="s">
        <v>577</v>
      </c>
      <c r="B38" s="1676" t="s">
        <v>577</v>
      </c>
      <c r="C38" s="1677"/>
    </row>
    <row r="39" spans="1:3">
      <c r="A39" s="1676" t="s">
        <v>577</v>
      </c>
      <c r="B39" s="1676" t="s">
        <v>577</v>
      </c>
      <c r="C39" s="1677"/>
    </row>
    <row r="40" spans="1:3">
      <c r="A40" s="1676" t="s">
        <v>577</v>
      </c>
      <c r="B40" s="1676" t="s">
        <v>577</v>
      </c>
      <c r="C40" s="1677"/>
    </row>
    <row r="41" spans="1:3">
      <c r="A41" s="1676" t="s">
        <v>577</v>
      </c>
      <c r="B41" s="1676" t="s">
        <v>577</v>
      </c>
      <c r="C41" s="1677"/>
    </row>
    <row r="42" spans="1:3">
      <c r="A42" s="1676" t="s">
        <v>577</v>
      </c>
      <c r="B42" s="1676" t="s">
        <v>577</v>
      </c>
      <c r="C42" s="1677"/>
    </row>
    <row r="43" spans="1:3">
      <c r="A43" s="1676" t="s">
        <v>577</v>
      </c>
      <c r="B43" s="1676" t="s">
        <v>577</v>
      </c>
      <c r="C43" s="1677"/>
    </row>
    <row r="44" spans="1:3">
      <c r="A44" s="1676" t="s">
        <v>577</v>
      </c>
      <c r="B44" s="1676" t="s">
        <v>577</v>
      </c>
      <c r="C44" s="1677"/>
    </row>
    <row r="45" spans="1:3">
      <c r="A45" s="1676" t="s">
        <v>577</v>
      </c>
      <c r="B45" s="1676" t="s">
        <v>577</v>
      </c>
      <c r="C45" s="1677"/>
    </row>
    <row r="46" spans="1:3">
      <c r="A46" s="1676" t="s">
        <v>577</v>
      </c>
      <c r="B46" s="1676" t="s">
        <v>577</v>
      </c>
      <c r="C46" s="1677"/>
    </row>
    <row r="47" spans="1:3">
      <c r="A47" s="1676" t="s">
        <v>577</v>
      </c>
      <c r="B47" s="1676" t="s">
        <v>577</v>
      </c>
      <c r="C47" s="1677"/>
    </row>
    <row r="48" spans="1:3">
      <c r="A48" s="1676" t="s">
        <v>577</v>
      </c>
      <c r="B48" s="1676" t="s">
        <v>577</v>
      </c>
      <c r="C48" s="1677"/>
    </row>
    <row r="49" spans="1:4">
      <c r="A49" s="1676" t="s">
        <v>577</v>
      </c>
      <c r="B49" s="1676" t="s">
        <v>577</v>
      </c>
      <c r="C49" s="1677"/>
    </row>
    <row r="50" spans="1:4">
      <c r="A50" s="1676" t="s">
        <v>577</v>
      </c>
      <c r="B50" s="1676" t="s">
        <v>577</v>
      </c>
      <c r="C50" s="1677"/>
    </row>
    <row r="51" spans="1:4">
      <c r="A51" s="1683" t="s">
        <v>644</v>
      </c>
      <c r="B51" s="168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北七家镇（未来科技城南区）CP07-0600-0014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c r="D51" s="1684" t="s">
        <v>1011</v>
      </c>
    </row>
    <row r="52" spans="1:4">
      <c r="A52" s="1683" t="s">
        <v>645</v>
      </c>
      <c r="B52" s="1683" t="s">
        <v>646</v>
      </c>
      <c r="C52" s="1681" t="s">
        <v>647</v>
      </c>
      <c r="D52" s="1681" t="s">
        <v>648</v>
      </c>
    </row>
    <row r="53" spans="1:4">
      <c r="A53" s="3322" t="s">
        <v>649</v>
      </c>
      <c r="B53" s="1684" t="s">
        <v>650</v>
      </c>
      <c r="C53" s="168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2"/>
      <c r="B54" s="1684" t="s">
        <v>651</v>
      </c>
      <c r="C54" s="1681" t="s">
        <v>1008</v>
      </c>
    </row>
    <row r="55" spans="1:4">
      <c r="A55" s="3322"/>
      <c r="B55" s="1684" t="s">
        <v>652</v>
      </c>
      <c r="C55" s="1681" t="s">
        <v>1009</v>
      </c>
    </row>
    <row r="56" spans="1:4">
      <c r="A56" s="3322"/>
      <c r="B56" s="1684" t="s">
        <v>653</v>
      </c>
      <c r="C56" s="1681" t="s">
        <v>1013</v>
      </c>
    </row>
    <row r="57" spans="1:4">
      <c r="A57" s="3322"/>
      <c r="B57" s="1684" t="s">
        <v>654</v>
      </c>
      <c r="C57" s="1681" t="s">
        <v>1010</v>
      </c>
    </row>
    <row r="58" spans="1:4">
      <c r="A58" s="1685"/>
      <c r="B58" s="1681"/>
    </row>
    <row r="59" spans="1:4">
      <c r="A59" s="1685"/>
      <c r="B59" s="1681"/>
    </row>
    <row r="60" spans="1:4">
      <c r="A60" s="1685"/>
      <c r="B60" s="1681"/>
    </row>
    <row r="61" spans="1:4">
      <c r="A61" s="1685"/>
      <c r="B61" s="1681"/>
    </row>
    <row r="62" spans="1:4">
      <c r="A62" s="1685"/>
      <c r="B62" s="1681"/>
    </row>
    <row r="63" spans="1:4">
      <c r="A63" s="1685"/>
      <c r="B63" s="1681"/>
    </row>
    <row r="64" spans="1:4">
      <c r="A64" s="1685"/>
      <c r="B64" s="1681"/>
    </row>
    <row r="65" spans="1:2">
      <c r="A65" s="1685"/>
      <c r="B65" s="1681"/>
    </row>
    <row r="66" spans="1:2">
      <c r="A66" s="1685"/>
      <c r="B66" s="1681"/>
    </row>
    <row r="67" spans="1:2">
      <c r="A67" s="1685"/>
      <c r="B67" s="1681"/>
    </row>
    <row r="68" spans="1:2">
      <c r="A68" s="1685"/>
      <c r="B68" s="1681"/>
    </row>
    <row r="69" spans="1:2">
      <c r="A69" s="1685"/>
      <c r="B69" s="1681"/>
    </row>
    <row r="70" spans="1:2">
      <c r="A70" s="1685"/>
      <c r="B70" s="1681"/>
    </row>
    <row r="71" spans="1:2">
      <c r="A71" s="1685"/>
      <c r="B71" s="1681"/>
    </row>
    <row r="72" spans="1:2">
      <c r="A72" s="1685"/>
      <c r="B72" s="1681"/>
    </row>
    <row r="73" spans="1:2">
      <c r="A73" s="1685"/>
      <c r="B73" s="1681"/>
    </row>
    <row r="74" spans="1:2">
      <c r="A74" s="1685"/>
      <c r="B74" s="1681"/>
    </row>
    <row r="75" spans="1:2">
      <c r="A75" s="1685"/>
      <c r="B75" s="1681"/>
    </row>
    <row r="76" spans="1:2">
      <c r="A76" s="1685"/>
      <c r="B76" s="1681"/>
    </row>
    <row r="77" spans="1:2">
      <c r="A77" s="1685"/>
      <c r="B77" s="1681"/>
    </row>
    <row r="78" spans="1:2">
      <c r="A78" s="1685"/>
      <c r="B78" s="1681"/>
    </row>
    <row r="79" spans="1:2">
      <c r="A79" s="1685"/>
      <c r="B79" s="1681"/>
    </row>
    <row r="80" spans="1:2">
      <c r="A80" s="1685"/>
      <c r="B80" s="1681"/>
    </row>
    <row r="81" spans="1:2">
      <c r="A81" s="1685"/>
      <c r="B81" s="1681"/>
    </row>
    <row r="82" spans="1:2">
      <c r="A82" s="1685"/>
      <c r="B82" s="1681"/>
    </row>
    <row r="83" spans="1:2">
      <c r="A83" s="1685"/>
      <c r="B83" s="1681"/>
    </row>
    <row r="84" spans="1:2">
      <c r="A84" s="1685"/>
      <c r="B84" s="1681"/>
    </row>
    <row r="85" spans="1:2">
      <c r="A85" s="1685"/>
      <c r="B85" s="1681"/>
    </row>
    <row r="86" spans="1:2">
      <c r="A86" s="1685"/>
      <c r="B86" s="1681"/>
    </row>
    <row r="87" spans="1:2">
      <c r="A87" s="1685"/>
      <c r="B87" s="1681"/>
    </row>
    <row r="88" spans="1:2">
      <c r="A88" s="1685"/>
      <c r="B88" s="1681"/>
    </row>
    <row r="89" spans="1:2">
      <c r="A89" s="1685"/>
      <c r="B89" s="1681"/>
    </row>
    <row r="90" spans="1:2">
      <c r="A90" s="1685"/>
      <c r="B90" s="1681"/>
    </row>
    <row r="91" spans="1:2">
      <c r="A91" s="1685"/>
      <c r="B91" s="1681"/>
    </row>
    <row r="92" spans="1:2">
      <c r="A92" s="1685"/>
      <c r="B92" s="1681"/>
    </row>
    <row r="93" spans="1:2">
      <c r="A93" s="1685"/>
      <c r="B93" s="1681"/>
    </row>
    <row r="94" spans="1:2">
      <c r="A94" s="1685"/>
      <c r="B94" s="1681"/>
    </row>
    <row r="95" spans="1:2">
      <c r="A95" s="1685"/>
      <c r="B95" s="1681"/>
    </row>
    <row r="96" spans="1:2">
      <c r="A96" s="1685"/>
      <c r="B96" s="1681"/>
    </row>
    <row r="97" spans="1:2">
      <c r="A97" s="1685"/>
      <c r="B97" s="1681"/>
    </row>
    <row r="98" spans="1:2">
      <c r="A98" s="1685"/>
      <c r="B98" s="1681"/>
    </row>
    <row r="99" spans="1:2">
      <c r="A99" s="1685"/>
      <c r="B99" s="1681"/>
    </row>
    <row r="100" spans="1:2">
      <c r="A100" s="1685"/>
      <c r="B100" s="1681"/>
    </row>
    <row r="101" spans="1:2">
      <c r="A101" s="1685"/>
      <c r="B101" s="1681"/>
    </row>
    <row r="102" spans="1:2">
      <c r="A102" s="1685"/>
      <c r="B102" s="1681"/>
    </row>
    <row r="103" spans="1:2">
      <c r="A103" s="1685"/>
      <c r="B103" s="1681"/>
    </row>
    <row r="104" spans="1:2">
      <c r="A104" s="1685"/>
      <c r="B104" s="1681"/>
    </row>
    <row r="105" spans="1:2">
      <c r="A105" s="1685"/>
      <c r="B105" s="1681"/>
    </row>
    <row r="106" spans="1:2">
      <c r="A106" s="1685"/>
      <c r="B106" s="1681"/>
    </row>
    <row r="107" spans="1:2">
      <c r="A107" s="1685"/>
      <c r="B107" s="1681"/>
    </row>
    <row r="108" spans="1:2">
      <c r="A108" s="1685"/>
      <c r="B108" s="1681"/>
    </row>
    <row r="109" spans="1:2">
      <c r="A109" s="1685"/>
      <c r="B109" s="1681"/>
    </row>
    <row r="110" spans="1:2">
      <c r="A110" s="1685"/>
      <c r="B110" s="1681"/>
    </row>
    <row r="111" spans="1:2">
      <c r="A111" s="1685"/>
      <c r="B111" s="1681"/>
    </row>
    <row r="112" spans="1:2">
      <c r="A112" s="1685"/>
      <c r="B112" s="1681"/>
    </row>
    <row r="113" spans="1:2">
      <c r="A113" s="1685"/>
      <c r="B113" s="1681"/>
    </row>
    <row r="114" spans="1:2">
      <c r="A114" s="1685"/>
      <c r="B114" s="1681"/>
    </row>
    <row r="115" spans="1:2">
      <c r="A115" s="1685"/>
      <c r="B115" s="1681"/>
    </row>
    <row r="116" spans="1:2">
      <c r="A116" s="1685"/>
      <c r="B116" s="1681"/>
    </row>
    <row r="117" spans="1:2">
      <c r="A117" s="1685"/>
      <c r="B117" s="1681"/>
    </row>
    <row r="118" spans="1:2">
      <c r="A118" s="1685"/>
      <c r="B118" s="1681"/>
    </row>
    <row r="119" spans="1:2">
      <c r="A119" s="1685"/>
      <c r="B119" s="1681"/>
    </row>
    <row r="120" spans="1:2">
      <c r="A120" s="1685"/>
      <c r="B120" s="1681"/>
    </row>
    <row r="121" spans="1:2">
      <c r="A121" s="1685"/>
      <c r="B121" s="1681"/>
    </row>
    <row r="122" spans="1:2">
      <c r="A122" s="1685"/>
      <c r="B122" s="1681"/>
    </row>
    <row r="123" spans="1:2">
      <c r="A123" s="1685"/>
      <c r="B123" s="1681"/>
    </row>
    <row r="124" spans="1:2">
      <c r="A124" s="1685"/>
      <c r="B124" s="1681"/>
    </row>
    <row r="125" spans="1:2">
      <c r="A125" s="1685"/>
      <c r="B125" s="1681"/>
    </row>
    <row r="126" spans="1:2">
      <c r="A126" s="1685"/>
      <c r="B126" s="1681"/>
    </row>
    <row r="127" spans="1:2">
      <c r="A127" s="1685"/>
      <c r="B127" s="168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4" sqref="D4"/>
    </sheetView>
  </sheetViews>
  <sheetFormatPr defaultColWidth="10" defaultRowHeight="12.75"/>
  <cols>
    <col min="1" max="1" width="16.875" style="1875" customWidth="1"/>
    <col min="2" max="2" width="10" style="1875" customWidth="1"/>
    <col min="3" max="3" width="11.5" style="1875" customWidth="1"/>
    <col min="4" max="4" width="10" style="1875" customWidth="1"/>
    <col min="5" max="5" width="12.625" style="1875" customWidth="1"/>
    <col min="6" max="6" width="10" style="1875" customWidth="1"/>
    <col min="7" max="7" width="10.75" style="1875" customWidth="1"/>
    <col min="8" max="8" width="10" style="1875" customWidth="1"/>
    <col min="9" max="9" width="11.125" style="1709" customWidth="1"/>
    <col min="10" max="10" width="10" style="1873" customWidth="1"/>
    <col min="11" max="11" width="10" style="2798" customWidth="1"/>
    <col min="12" max="13" width="10" style="2799" customWidth="1"/>
    <col min="14" max="14" width="10" style="1873" customWidth="1"/>
    <col min="15" max="15" width="10" style="12" customWidth="1"/>
    <col min="16" max="17" width="10" style="1873"/>
    <col min="18" max="18" width="10" style="1873" customWidth="1"/>
    <col min="19" max="30" width="10" style="1873"/>
    <col min="31" max="16384" width="10" style="1875"/>
  </cols>
  <sheetData>
    <row r="1" spans="1:28" ht="13.5" thickBot="1">
      <c r="A1" s="2533" t="s">
        <v>2663</v>
      </c>
      <c r="B1" s="3331" t="str">
        <f>IF(B10="北京市","北京市",C10)&amp;F10&amp;IF(结果表!G1="在建","出让国有建设用地使用权及在建建筑物",IF(结果表!G1="土地","出让国有建设用地使用权",))&amp;B9&amp;"预评估"</f>
        <v>北京市昌平区北七家镇（未来科技城南区）CP07-0600-0014地块F2公建混合住宅用地项目（配建“人才公共租赁住房”）房地产抵押价值预评估</v>
      </c>
      <c r="C1" s="3332"/>
      <c r="D1" s="3332"/>
      <c r="E1" s="3332"/>
      <c r="F1" s="3332"/>
      <c r="G1" s="3332"/>
      <c r="H1" s="3332"/>
      <c r="I1" s="3333"/>
      <c r="J1" s="2640"/>
      <c r="K1" s="2535"/>
      <c r="L1" s="2536"/>
      <c r="M1" s="2536"/>
      <c r="N1" s="2537"/>
      <c r="O1" s="1706"/>
      <c r="P1" s="2537"/>
      <c r="Q1" s="2537"/>
      <c r="R1" s="2537"/>
      <c r="S1" s="1812" t="str">
        <f>IF(B10="北京市","北京市",C10)&amp;F10&amp;IF(结果表!G1="在建","出让国有建设用地使用权及在建建筑物房地产抵押价值",IF(结果表!G1="土地","出让国有建设用地使用权抵押价值",B9))</f>
        <v>北京市昌平区北七家镇（未来科技城南区）CP07-0600-0014地块F2公建混合住宅用地项目（配建“人才公共租赁住房”）房地产抵押价值</v>
      </c>
      <c r="T1" s="1875"/>
      <c r="U1" s="1875"/>
      <c r="V1" s="1875"/>
      <c r="W1" s="1875"/>
      <c r="X1" s="1875"/>
      <c r="Y1" s="1875"/>
      <c r="Z1" s="1875"/>
      <c r="AA1" s="1875"/>
      <c r="AB1" s="1875"/>
    </row>
    <row r="2" spans="1:28">
      <c r="A2" s="2534" t="s">
        <v>2664</v>
      </c>
      <c r="B2" s="2538"/>
      <c r="C2" s="2539"/>
      <c r="D2" s="2842"/>
      <c r="E2" s="2832"/>
      <c r="F2" s="2832"/>
      <c r="G2" s="2833"/>
      <c r="H2" s="2833"/>
      <c r="I2" s="2833"/>
      <c r="J2" s="2640"/>
      <c r="K2" s="2535"/>
      <c r="L2" s="2536"/>
      <c r="M2" s="2536"/>
      <c r="N2" s="2537"/>
      <c r="O2" s="1706"/>
      <c r="P2" s="2537"/>
      <c r="Q2" s="2537"/>
      <c r="R2" s="2537"/>
      <c r="S2" s="1812" t="str">
        <f>IF(B10="北京市","北京市",C10)&amp;F10&amp;IF(结果表!G1="在建","出让国有建设用地使用权及在建建筑物房地产",IF(结果表!G1="土地","出让国有建设用地使用权","房地产"))</f>
        <v>北京市昌平区北七家镇（未来科技城南区）CP07-0600-0014地块F2公建混合住宅用地项目（配建“人才公共租赁住房”）房地产</v>
      </c>
      <c r="T2" s="1875"/>
      <c r="U2" s="1875"/>
      <c r="V2" s="1875"/>
      <c r="W2" s="1875"/>
      <c r="X2" s="1875"/>
      <c r="Y2" s="1875"/>
      <c r="Z2" s="1875"/>
      <c r="AA2" s="1875"/>
      <c r="AB2" s="1875"/>
    </row>
    <row r="3" spans="1:28">
      <c r="A3" s="308" t="s">
        <v>2665</v>
      </c>
      <c r="B3" s="2540">
        <v>44686</v>
      </c>
      <c r="C3" s="2541" t="s">
        <v>2666</v>
      </c>
      <c r="D3" s="2540">
        <f>B3</f>
        <v>44686</v>
      </c>
      <c r="E3" s="2833"/>
      <c r="F3" s="2833"/>
      <c r="G3" s="2833"/>
      <c r="H3" s="2833"/>
      <c r="I3" s="2833"/>
      <c r="J3" s="2640"/>
      <c r="K3" s="2535"/>
      <c r="L3" s="2536"/>
      <c r="M3" s="2536"/>
      <c r="N3" s="2537"/>
      <c r="O3" s="1706"/>
      <c r="P3" s="2537"/>
      <c r="Q3" s="2537"/>
      <c r="R3" s="2537"/>
      <c r="S3" s="1812"/>
      <c r="T3" s="1875"/>
      <c r="U3" s="1875"/>
      <c r="V3" s="1875"/>
      <c r="W3" s="1875"/>
      <c r="X3" s="1875"/>
      <c r="Y3" s="1875"/>
      <c r="Z3" s="1875"/>
      <c r="AA3" s="1875"/>
      <c r="AB3" s="1875"/>
    </row>
    <row r="4" spans="1:28" ht="13.5" thickBot="1">
      <c r="A4" s="1200" t="s">
        <v>2667</v>
      </c>
      <c r="B4" s="2542"/>
      <c r="C4" s="2543">
        <f>SUMIF(注册房地产估价师,B4,估价师及机构信息!B3:B24)</f>
        <v>0</v>
      </c>
      <c r="D4" s="2542"/>
      <c r="E4" s="2544">
        <f>SUMIF(注册房地产估价师,D4,估价师及机构信息!B3:B24)</f>
        <v>0</v>
      </c>
      <c r="F4" s="2542"/>
      <c r="G4" s="2544">
        <f>SUMIF(注册房地产估价师,F4,估价师及机构信息!B3:B24)</f>
        <v>0</v>
      </c>
      <c r="H4" s="2542"/>
      <c r="I4" s="2544">
        <f>SUMIF(注册房地产估价师,H4,估价师及机构信息!B3:B24)</f>
        <v>0</v>
      </c>
      <c r="J4" s="2608"/>
      <c r="K4" s="2545" t="str">
        <f>CONCATENATE(B4,"（注册号：",C4,")、",D4,"（注册号：",E4,")")</f>
        <v>（注册号：0)、（注册号：0)</v>
      </c>
      <c r="L4" s="2536"/>
      <c r="M4" s="2536"/>
      <c r="N4" s="2537"/>
      <c r="O4" s="1706"/>
      <c r="P4" s="2537"/>
      <c r="Q4" s="2537"/>
      <c r="R4" s="2537"/>
      <c r="S4" s="1812"/>
      <c r="T4" s="1875"/>
      <c r="U4" s="1875"/>
      <c r="V4" s="1875"/>
      <c r="W4" s="1875"/>
      <c r="X4" s="1875"/>
      <c r="Y4" s="1875"/>
      <c r="Z4" s="1875"/>
      <c r="AA4" s="1875"/>
      <c r="AB4" s="1875"/>
    </row>
    <row r="5" spans="1:28" ht="13.5" thickTop="1">
      <c r="A5" s="2546" t="s">
        <v>2668</v>
      </c>
      <c r="B5" s="2547"/>
      <c r="C5" s="2548"/>
      <c r="D5" s="2549"/>
      <c r="E5" s="2834"/>
      <c r="F5" s="2834"/>
      <c r="G5" s="2834"/>
      <c r="H5" s="2834"/>
      <c r="I5" s="2834"/>
      <c r="J5" s="2608"/>
      <c r="K5" s="2545" t="str">
        <f>IF(F4="——","",IF(H4="——",F4&amp;"（注册号："&amp;G4&amp;")",CONCATENATE(F4,"（注册号：",G4,")、",H4,"（注册号：",I4,")")))</f>
        <v>（注册号：0)、（注册号：0)</v>
      </c>
      <c r="L5" s="2536"/>
      <c r="M5" s="2536"/>
      <c r="N5" s="2537"/>
      <c r="O5" s="1706"/>
      <c r="P5" s="2537"/>
      <c r="Q5" s="2537"/>
      <c r="R5" s="2537"/>
      <c r="S5" s="1875"/>
      <c r="T5" s="1875"/>
      <c r="U5" s="1875"/>
      <c r="V5" s="1875"/>
      <c r="W5" s="1875"/>
      <c r="X5" s="1875"/>
      <c r="Y5" s="1875"/>
      <c r="Z5" s="1875"/>
      <c r="AA5" s="1875"/>
      <c r="AB5" s="1875"/>
    </row>
    <row r="6" spans="1:28">
      <c r="A6" s="2550" t="s">
        <v>2669</v>
      </c>
      <c r="B6" s="2551"/>
      <c r="C6" s="2552"/>
      <c r="D6" s="2553"/>
      <c r="E6" s="2832"/>
      <c r="F6" s="2834"/>
      <c r="G6" s="2834"/>
      <c r="H6" s="2834"/>
      <c r="I6" s="2834"/>
      <c r="J6" s="2608"/>
      <c r="K6" s="2784" t="str">
        <f>IF(COUNTIF(B6,"*上海银行*"),"上海银行","")</f>
        <v/>
      </c>
      <c r="L6" s="2782"/>
      <c r="M6" s="2782"/>
      <c r="N6" s="2608"/>
      <c r="O6" s="2619"/>
      <c r="P6" s="2608"/>
      <c r="Q6" s="2608"/>
      <c r="R6" s="2608"/>
    </row>
    <row r="7" spans="1:28">
      <c r="A7" s="2550" t="s">
        <v>2670</v>
      </c>
      <c r="B7" s="2554"/>
      <c r="C7" s="2552"/>
      <c r="D7" s="2553"/>
      <c r="E7" s="2832"/>
      <c r="F7" s="2834"/>
      <c r="G7" s="2834"/>
      <c r="H7" s="2834"/>
      <c r="I7" s="2834"/>
      <c r="J7" s="2608"/>
      <c r="K7" s="2785"/>
      <c r="L7" s="2782"/>
      <c r="M7" s="2782"/>
      <c r="N7" s="2608"/>
      <c r="O7" s="2619"/>
      <c r="P7" s="2608"/>
      <c r="Q7" s="2608"/>
      <c r="R7" s="2608"/>
    </row>
    <row r="8" spans="1:28">
      <c r="A8" s="2555" t="s">
        <v>2671</v>
      </c>
      <c r="B8" s="2556" t="s">
        <v>3169</v>
      </c>
      <c r="C8" s="2557"/>
      <c r="D8" s="3334" t="s">
        <v>2672</v>
      </c>
      <c r="E8" s="2558" t="s">
        <v>3464</v>
      </c>
      <c r="F8" s="2559"/>
      <c r="G8" s="2833"/>
      <c r="H8" s="2833"/>
      <c r="I8" s="2833"/>
      <c r="J8" s="2608"/>
      <c r="K8" s="2783"/>
      <c r="L8" s="2782"/>
      <c r="M8" s="2782"/>
      <c r="N8" s="2608"/>
      <c r="O8" s="2619"/>
      <c r="P8" s="2608"/>
      <c r="Q8" s="2608"/>
      <c r="R8" s="2608"/>
    </row>
    <row r="9" spans="1:28" ht="13.5" thickBot="1">
      <c r="A9" s="2560" t="s">
        <v>2673</v>
      </c>
      <c r="B9" s="2561" t="s">
        <v>3464</v>
      </c>
      <c r="C9" s="2562"/>
      <c r="D9" s="3335"/>
      <c r="E9" s="2561"/>
      <c r="F9" s="2563"/>
      <c r="G9" s="2835"/>
      <c r="H9" s="2835"/>
      <c r="I9" s="2835"/>
      <c r="J9" s="2608"/>
      <c r="K9" s="2785"/>
      <c r="L9" s="2782"/>
      <c r="M9" s="2782"/>
      <c r="N9" s="2608"/>
      <c r="O9" s="2619"/>
      <c r="P9" s="2608"/>
      <c r="Q9" s="2608"/>
      <c r="R9" s="2608"/>
    </row>
    <row r="10" spans="1:28" ht="13.5" thickTop="1">
      <c r="A10" s="2564" t="s">
        <v>2674</v>
      </c>
      <c r="B10" s="2565" t="s">
        <v>3462</v>
      </c>
      <c r="C10" s="2566"/>
      <c r="D10" s="2549"/>
      <c r="E10" s="2567" t="s">
        <v>2675</v>
      </c>
      <c r="F10" s="2836" t="s">
        <v>3463</v>
      </c>
      <c r="G10" s="2837"/>
      <c r="H10" s="2838"/>
      <c r="I10" s="2839"/>
      <c r="J10" s="2608"/>
      <c r="K10" s="2785"/>
      <c r="L10" s="2782"/>
      <c r="M10" s="2782"/>
      <c r="N10" s="2608"/>
      <c r="O10" s="2619"/>
      <c r="P10" s="2608"/>
      <c r="Q10" s="2608"/>
      <c r="R10" s="2608"/>
    </row>
    <row r="11" spans="1:28">
      <c r="A11" s="2568" t="s">
        <v>2676</v>
      </c>
      <c r="B11" s="2569" t="s">
        <v>3461</v>
      </c>
      <c r="C11" s="2570"/>
      <c r="D11" s="2571"/>
      <c r="E11" s="2537"/>
      <c r="F11" s="2537"/>
      <c r="G11" s="2537"/>
      <c r="H11" s="2537"/>
      <c r="I11" s="2537"/>
      <c r="J11" s="2608"/>
      <c r="K11" s="2785"/>
      <c r="L11" s="2782"/>
      <c r="M11" s="2782"/>
      <c r="N11" s="2608"/>
      <c r="O11" s="2619"/>
      <c r="P11" s="2608"/>
      <c r="Q11" s="2608"/>
      <c r="R11" s="2608"/>
    </row>
    <row r="12" spans="1:28">
      <c r="A12" s="2572" t="s">
        <v>2677</v>
      </c>
      <c r="B12" s="2569" t="s">
        <v>3460</v>
      </c>
      <c r="C12" s="329" t="s">
        <v>2678</v>
      </c>
      <c r="D12" s="2573" t="s">
        <v>2679</v>
      </c>
      <c r="E12" s="2573" t="s">
        <v>2680</v>
      </c>
      <c r="F12" s="2573" t="s">
        <v>2681</v>
      </c>
      <c r="G12" s="2573" t="s">
        <v>2682</v>
      </c>
      <c r="H12" s="2573" t="s">
        <v>2683</v>
      </c>
      <c r="I12" s="2573" t="s">
        <v>2684</v>
      </c>
      <c r="J12" s="2608"/>
      <c r="K12" s="2785"/>
      <c r="L12" s="2782"/>
      <c r="M12" s="2782"/>
      <c r="N12" s="2608"/>
      <c r="O12" s="2619"/>
      <c r="P12" s="2608"/>
      <c r="Q12" s="2608"/>
      <c r="R12" s="2608"/>
    </row>
    <row r="13" spans="1:28" ht="15">
      <c r="A13" s="1191"/>
      <c r="B13" s="2574"/>
      <c r="C13" s="2575" t="s">
        <v>2685</v>
      </c>
      <c r="D13" s="3254">
        <v>67576</v>
      </c>
      <c r="E13" s="3254">
        <v>56618</v>
      </c>
      <c r="F13" s="3254">
        <v>60271</v>
      </c>
      <c r="G13" s="3254">
        <v>60271</v>
      </c>
      <c r="H13" s="3254">
        <v>60271</v>
      </c>
      <c r="I13" s="943"/>
      <c r="J13" s="2608"/>
      <c r="K13" s="2785"/>
      <c r="L13" s="2782"/>
      <c r="M13" s="2782"/>
      <c r="N13" s="2608"/>
      <c r="O13" s="2619"/>
      <c r="P13" s="2608"/>
      <c r="Q13" s="2608"/>
      <c r="R13" s="2608"/>
    </row>
    <row r="14" spans="1:28">
      <c r="A14" s="1191"/>
      <c r="B14" s="2574"/>
      <c r="C14" s="2575" t="s">
        <v>2686</v>
      </c>
      <c r="D14" s="2576">
        <v>70</v>
      </c>
      <c r="E14" s="2576">
        <v>40</v>
      </c>
      <c r="F14" s="2576">
        <v>50</v>
      </c>
      <c r="G14" s="2576">
        <v>50</v>
      </c>
      <c r="H14" s="2576">
        <v>50</v>
      </c>
      <c r="I14" s="2576"/>
      <c r="J14" s="2608"/>
      <c r="K14" s="2786"/>
      <c r="L14" s="2782"/>
      <c r="M14" s="2782"/>
      <c r="N14" s="2608"/>
      <c r="O14" s="2619"/>
      <c r="P14" s="2608"/>
      <c r="Q14" s="2608"/>
      <c r="R14" s="2608"/>
    </row>
    <row r="15" spans="1:28">
      <c r="A15" s="326"/>
      <c r="B15" s="2577"/>
      <c r="C15" s="2578" t="s">
        <v>2687</v>
      </c>
      <c r="D15" s="2579">
        <f>IF(B12="出让",IF(D13="","",ROUNDDOWN(MIN((D13-$D$3)/365,D14),2)),D14)</f>
        <v>62.71</v>
      </c>
      <c r="E15" s="2579">
        <f>IF(B12="出让",IF(E13="","",ROUNDDOWN(MIN((E13-$D$3)/365,E14),2)),E14)</f>
        <v>32.69</v>
      </c>
      <c r="F15" s="2579">
        <f>IF(B12="出让",IF(F13="","",ROUNDDOWN(MIN((F13-$D$3)/365,F14),2)),F14)</f>
        <v>42.69</v>
      </c>
      <c r="G15" s="2579">
        <f>IF(B12="出让",IF(G13="","",ROUNDDOWN(MIN((G13-$D$3)/365,G14),2)),G14)</f>
        <v>42.69</v>
      </c>
      <c r="H15" s="2579">
        <f>IF(B12="出让",IF(H13="","",ROUNDDOWN(MIN((H13-$D$3)/365,H14),2)),H14)</f>
        <v>42.69</v>
      </c>
      <c r="I15" s="2579" t="str">
        <f>IF(B12="出让",IF(I13="","",ROUNDDOWN(MIN((I13-$D$3)/365,I14),2)),I14)</f>
        <v/>
      </c>
      <c r="J15" s="2608"/>
      <c r="K15" s="2787"/>
      <c r="L15" s="2620"/>
      <c r="M15" s="2620"/>
      <c r="N15" s="2678"/>
      <c r="O15" s="2620"/>
      <c r="P15" s="2678"/>
      <c r="Q15" s="2608"/>
      <c r="R15" s="2608"/>
    </row>
    <row r="16" spans="1:28">
      <c r="A16" s="2567" t="s">
        <v>2688</v>
      </c>
      <c r="B16" s="3341"/>
      <c r="C16" s="3342"/>
      <c r="D16" s="3343"/>
      <c r="E16" s="2582" t="s">
        <v>2689</v>
      </c>
      <c r="F16" s="3344"/>
      <c r="G16" s="3345"/>
      <c r="H16" s="3345"/>
      <c r="I16" s="3346"/>
      <c r="J16" s="2608"/>
      <c r="K16" s="2787"/>
      <c r="L16" s="2620"/>
      <c r="M16" s="2620"/>
      <c r="N16" s="2678"/>
      <c r="O16" s="2620"/>
      <c r="P16" s="2678"/>
      <c r="Q16" s="2608"/>
      <c r="R16" s="2608"/>
    </row>
    <row r="17" spans="1:28">
      <c r="A17" s="319" t="s">
        <v>2690</v>
      </c>
      <c r="B17" s="308" t="s">
        <v>2691</v>
      </c>
      <c r="C17" s="11">
        <f>'数据-汇总表'!E3</f>
        <v>37140.489999999932</v>
      </c>
      <c r="D17" s="2489" t="s">
        <v>2692</v>
      </c>
      <c r="E17" s="3347" t="s">
        <v>2693</v>
      </c>
      <c r="F17" s="3348"/>
      <c r="G17" s="3348"/>
      <c r="H17" s="3348"/>
      <c r="I17" s="3349"/>
      <c r="J17" s="2608"/>
      <c r="K17" s="2788"/>
      <c r="L17" s="2620"/>
      <c r="M17" s="2620"/>
      <c r="N17" s="2678"/>
      <c r="O17" s="2620"/>
      <c r="P17" s="2678"/>
      <c r="Q17" s="2608"/>
      <c r="R17" s="2608"/>
      <c r="S17" s="2608"/>
      <c r="T17" s="2608"/>
      <c r="U17" s="2608"/>
      <c r="V17" s="2608"/>
    </row>
    <row r="18" spans="1:28" ht="24.75" thickBot="1">
      <c r="A18" s="2583" t="s">
        <v>2694</v>
      </c>
      <c r="B18" s="1200" t="s">
        <v>2695</v>
      </c>
      <c r="C18" s="2584">
        <f>'数据-汇总表'!D3</f>
        <v>7609.76</v>
      </c>
      <c r="D18" s="1202" t="s">
        <v>2696</v>
      </c>
      <c r="E18" s="3350" t="s">
        <v>2697</v>
      </c>
      <c r="F18" s="3351"/>
      <c r="G18" s="3351"/>
      <c r="H18" s="3351"/>
      <c r="I18" s="3352"/>
      <c r="J18" s="2608"/>
      <c r="K18" s="2788"/>
      <c r="L18" s="2620"/>
      <c r="M18" s="2620"/>
      <c r="N18" s="2678"/>
      <c r="O18" s="2620"/>
      <c r="P18" s="2678"/>
      <c r="Q18" s="2608"/>
      <c r="R18" s="2608"/>
      <c r="S18" s="2608"/>
      <c r="T18" s="2608"/>
      <c r="U18" s="2608"/>
      <c r="V18" s="2608"/>
    </row>
    <row r="19" spans="1:28" ht="37.5" thickTop="1" thickBot="1">
      <c r="A19" s="333" t="s">
        <v>1499</v>
      </c>
      <c r="B19" s="313" t="s">
        <v>2698</v>
      </c>
      <c r="C19" s="1693"/>
      <c r="D19" s="1694" t="s">
        <v>2699</v>
      </c>
      <c r="E19" s="1695"/>
      <c r="F19" s="1696" t="str">
        <f>IF(AND(C19="是",E19="否"),"是否提供他项权证或相关说明","")</f>
        <v/>
      </c>
      <c r="G19" s="1697"/>
      <c r="H19" s="2834"/>
      <c r="I19" s="2834"/>
      <c r="J19" s="2608"/>
      <c r="K19" s="2785"/>
      <c r="L19" s="2782"/>
      <c r="M19" s="2782"/>
      <c r="N19" s="2678"/>
      <c r="O19" s="2620"/>
      <c r="P19" s="2678"/>
      <c r="Q19" s="2608"/>
      <c r="R19" s="2608"/>
      <c r="S19" s="2608"/>
      <c r="T19" s="2608"/>
      <c r="U19" s="2608"/>
      <c r="V19" s="2608"/>
    </row>
    <row r="20" spans="1:28">
      <c r="A20" s="2802" t="s">
        <v>2700</v>
      </c>
      <c r="B20" s="3337" t="s">
        <v>2701</v>
      </c>
      <c r="C20" s="3338"/>
      <c r="D20" s="3339" t="s">
        <v>2702</v>
      </c>
      <c r="E20" s="3340"/>
      <c r="F20" s="2817" t="s">
        <v>1500</v>
      </c>
      <c r="G20" s="2834"/>
      <c r="H20" s="2834"/>
      <c r="I20" s="2834"/>
      <c r="J20" s="2608"/>
      <c r="K20" s="3336" t="s">
        <v>2703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6"/>
      <c r="N20" s="2581"/>
      <c r="O20" s="2580"/>
      <c r="P20" s="2581"/>
      <c r="Q20" s="2537"/>
      <c r="R20" s="2537"/>
      <c r="S20" s="2537"/>
      <c r="T20" s="2537"/>
      <c r="U20" s="2537"/>
      <c r="V20" s="2537"/>
      <c r="W20" s="1875"/>
      <c r="X20" s="1875"/>
      <c r="Y20" s="1875"/>
      <c r="Z20" s="1875"/>
      <c r="AA20" s="1875"/>
      <c r="AB20" s="1875"/>
    </row>
    <row r="21" spans="1:28" ht="24.75" thickBot="1">
      <c r="A21" s="2802"/>
      <c r="B21" s="2803" t="s">
        <v>2704</v>
      </c>
      <c r="C21" s="2804" t="s">
        <v>1501</v>
      </c>
      <c r="D21" s="1698" t="s">
        <v>2705</v>
      </c>
      <c r="E21" s="2805" t="s">
        <v>1501</v>
      </c>
      <c r="F21" s="2818"/>
      <c r="G21" s="2834"/>
      <c r="H21" s="2834"/>
      <c r="I21" s="2834"/>
      <c r="J21" s="2608"/>
      <c r="K21" s="3336"/>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36"/>
      <c r="N21" s="2581"/>
      <c r="O21" s="2580"/>
      <c r="P21" s="2581"/>
      <c r="Q21" s="2537"/>
      <c r="R21" s="2537"/>
      <c r="S21" s="2537"/>
      <c r="T21" s="2537"/>
      <c r="U21" s="2537"/>
      <c r="V21" s="2537"/>
      <c r="W21" s="1875"/>
      <c r="X21" s="1875"/>
      <c r="Y21" s="1875"/>
      <c r="Z21" s="1875"/>
      <c r="AA21" s="1875"/>
      <c r="AB21" s="1875"/>
    </row>
    <row r="22" spans="1:28" ht="24.75" thickBot="1">
      <c r="A22" s="2802"/>
      <c r="B22" s="2806" t="s">
        <v>2706</v>
      </c>
      <c r="C22" s="2804" t="s">
        <v>1502</v>
      </c>
      <c r="D22" s="2833"/>
      <c r="E22" s="2833"/>
      <c r="F22" s="2833"/>
      <c r="G22" s="2834"/>
      <c r="H22" s="2834"/>
      <c r="I22" s="2834"/>
      <c r="J22" s="2608"/>
      <c r="K22" s="3336"/>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6"/>
      <c r="N22" s="2581"/>
      <c r="O22" s="2580"/>
      <c r="P22" s="2581"/>
      <c r="Q22" s="2537"/>
      <c r="R22" s="2537"/>
      <c r="S22" s="2537"/>
      <c r="T22" s="2537"/>
      <c r="U22" s="2537"/>
      <c r="V22" s="2537"/>
      <c r="W22" s="1875"/>
      <c r="X22" s="1875"/>
      <c r="Y22" s="1875"/>
      <c r="Z22" s="1875"/>
      <c r="AA22" s="1875"/>
      <c r="AB22" s="1875"/>
    </row>
    <row r="23" spans="1:28">
      <c r="A23" s="2807" t="s">
        <v>2707</v>
      </c>
      <c r="B23" s="2671" t="s">
        <v>2708</v>
      </c>
      <c r="C23" s="2808"/>
      <c r="D23" s="2809" t="s">
        <v>2708</v>
      </c>
      <c r="E23" s="2810"/>
      <c r="F23" s="2833"/>
      <c r="G23" s="2834"/>
      <c r="H23" s="2834"/>
      <c r="I23" s="2834"/>
      <c r="J23" s="2608"/>
      <c r="K23" s="2789"/>
      <c r="L23" s="2644"/>
      <c r="M23" s="2782"/>
      <c r="N23" s="2678"/>
      <c r="O23" s="2620"/>
      <c r="P23" s="2678"/>
      <c r="Q23" s="2608"/>
      <c r="R23" s="2608"/>
      <c r="S23" s="2608"/>
      <c r="T23" s="2608"/>
      <c r="U23" s="2608"/>
      <c r="V23" s="2608"/>
    </row>
    <row r="24" spans="1:28">
      <c r="A24" s="2807"/>
      <c r="B24" s="2671" t="s">
        <v>1503</v>
      </c>
      <c r="C24" s="2811"/>
      <c r="D24" s="2807" t="s">
        <v>1503</v>
      </c>
      <c r="E24" s="2812"/>
      <c r="F24" s="2833"/>
      <c r="G24" s="2834"/>
      <c r="H24" s="2834"/>
      <c r="I24" s="2834"/>
      <c r="J24" s="2608"/>
      <c r="K24" s="2789"/>
      <c r="L24" s="2644"/>
      <c r="M24" s="2782"/>
      <c r="N24" s="2678"/>
      <c r="O24" s="2620"/>
      <c r="P24" s="2678"/>
      <c r="Q24" s="2608"/>
      <c r="R24" s="2608"/>
      <c r="S24" s="2608"/>
      <c r="T24" s="2608"/>
      <c r="U24" s="2608"/>
      <c r="V24" s="2608"/>
    </row>
    <row r="25" spans="1:28">
      <c r="A25" s="2807"/>
      <c r="B25" s="2671" t="s">
        <v>1504</v>
      </c>
      <c r="C25" s="2811"/>
      <c r="D25" s="2807" t="s">
        <v>1504</v>
      </c>
      <c r="E25" s="2812"/>
      <c r="F25" s="2833"/>
      <c r="G25" s="2834"/>
      <c r="H25" s="2834"/>
      <c r="I25" s="2834"/>
      <c r="J25" s="2608"/>
      <c r="K25" s="2785"/>
      <c r="L25" s="2782"/>
      <c r="M25" s="2782"/>
      <c r="N25" s="2678"/>
      <c r="O25" s="2620"/>
      <c r="P25" s="2678"/>
      <c r="Q25" s="2608"/>
      <c r="R25" s="2608"/>
      <c r="S25" s="2608"/>
      <c r="T25" s="2608"/>
      <c r="U25" s="2608"/>
      <c r="V25" s="2608"/>
    </row>
    <row r="26" spans="1:28" ht="13.5" thickBot="1">
      <c r="A26" s="2813"/>
      <c r="B26" s="2814" t="s">
        <v>1505</v>
      </c>
      <c r="C26" s="2815"/>
      <c r="D26" s="2813" t="s">
        <v>1505</v>
      </c>
      <c r="E26" s="2816"/>
      <c r="F26" s="2835"/>
      <c r="G26" s="2835"/>
      <c r="H26" s="2835"/>
      <c r="I26" s="2835"/>
      <c r="J26" s="2608"/>
      <c r="K26" s="2785"/>
      <c r="L26" s="2782"/>
      <c r="M26" s="2782"/>
      <c r="N26" s="2678"/>
      <c r="O26" s="2620"/>
      <c r="P26" s="2678"/>
      <c r="Q26" s="2608"/>
      <c r="R26" s="2608"/>
      <c r="S26" s="2608"/>
      <c r="T26" s="2608"/>
      <c r="U26" s="2608"/>
      <c r="V26" s="2608"/>
    </row>
    <row r="27" spans="1:28" ht="13.5" thickTop="1">
      <c r="A27" s="3324" t="s">
        <v>2709</v>
      </c>
      <c r="B27" s="326" t="s">
        <v>2710</v>
      </c>
      <c r="C27" s="2585"/>
      <c r="D27" s="2586"/>
      <c r="E27" s="2834"/>
      <c r="F27" s="2834"/>
      <c r="G27" s="2834"/>
      <c r="H27" s="2834"/>
      <c r="I27" s="2834"/>
      <c r="J27" s="2608"/>
      <c r="K27" s="2787"/>
      <c r="L27" s="2620"/>
      <c r="M27" s="2620"/>
      <c r="N27" s="2678"/>
      <c r="O27" s="2620"/>
      <c r="P27" s="2678"/>
      <c r="Q27" s="2608"/>
      <c r="R27" s="2608"/>
      <c r="S27" s="2608"/>
      <c r="T27" s="2608"/>
      <c r="U27" s="2608"/>
      <c r="V27" s="2608"/>
    </row>
    <row r="28" spans="1:28">
      <c r="A28" s="3324"/>
      <c r="B28" s="308" t="s">
        <v>2711</v>
      </c>
      <c r="C28" s="2587"/>
      <c r="D28" s="2588"/>
      <c r="E28" s="2834"/>
      <c r="F28" s="2834"/>
      <c r="G28" s="2834"/>
      <c r="H28" s="2834"/>
      <c r="I28" s="2834"/>
      <c r="J28" s="2608"/>
      <c r="K28" s="2785"/>
      <c r="L28" s="2782"/>
      <c r="M28" s="2782"/>
      <c r="N28" s="2608"/>
      <c r="O28" s="2619"/>
      <c r="P28" s="2608"/>
      <c r="Q28" s="2608"/>
      <c r="R28" s="2608"/>
      <c r="S28" s="2608"/>
      <c r="T28" s="2608"/>
      <c r="U28" s="2608"/>
      <c r="V28" s="2608"/>
    </row>
    <row r="29" spans="1:28">
      <c r="A29" s="3324"/>
      <c r="B29" s="308" t="s">
        <v>2712</v>
      </c>
      <c r="C29" s="2589"/>
      <c r="D29" s="2590"/>
      <c r="E29" s="2834"/>
      <c r="F29" s="2834"/>
      <c r="G29" s="2834"/>
      <c r="H29" s="2834"/>
      <c r="I29" s="2834"/>
      <c r="J29" s="2608"/>
      <c r="K29" s="2785"/>
      <c r="L29" s="2782"/>
      <c r="M29" s="2782"/>
      <c r="N29" s="2608"/>
      <c r="O29" s="2619"/>
      <c r="P29" s="2608"/>
      <c r="Q29" s="2608"/>
      <c r="R29" s="2608"/>
      <c r="S29" s="2608"/>
      <c r="T29" s="2608"/>
      <c r="U29" s="2608"/>
      <c r="V29" s="2608"/>
    </row>
    <row r="30" spans="1:28">
      <c r="A30" s="3325"/>
      <c r="B30" s="308" t="s">
        <v>2713</v>
      </c>
      <c r="C30" s="3326"/>
      <c r="D30" s="3327"/>
      <c r="E30" s="2834"/>
      <c r="F30" s="2834"/>
      <c r="G30" s="2834"/>
      <c r="H30" s="2834"/>
      <c r="I30" s="2834"/>
      <c r="J30" s="2608"/>
      <c r="K30" s="2785"/>
      <c r="L30" s="2782"/>
      <c r="M30" s="2782"/>
      <c r="N30" s="2608"/>
      <c r="O30" s="2619"/>
      <c r="P30" s="2608"/>
      <c r="Q30" s="2608"/>
      <c r="R30" s="2608"/>
      <c r="S30" s="2608"/>
      <c r="T30" s="2608"/>
      <c r="U30" s="2608"/>
      <c r="V30" s="2608"/>
    </row>
    <row r="31" spans="1:28">
      <c r="A31" s="3328" t="s">
        <v>2714</v>
      </c>
      <c r="B31" s="2591"/>
      <c r="C31" s="2490" t="str">
        <f>IF(B31="现房","成新及维护状况正常否",IF(B31="在建","工程状态是否正常",IF(B31="土地","是否闲置","-")))</f>
        <v>-</v>
      </c>
      <c r="D31" s="1502"/>
      <c r="E31" s="2592"/>
      <c r="F31" s="2834"/>
      <c r="G31" s="2834"/>
      <c r="H31" s="2834"/>
      <c r="I31" s="2834"/>
      <c r="J31" s="2608"/>
      <c r="K31" s="2784"/>
      <c r="L31" s="2782"/>
      <c r="M31" s="2782"/>
      <c r="N31" s="2608"/>
      <c r="O31" s="2619"/>
      <c r="P31" s="2608"/>
      <c r="Q31" s="2608"/>
      <c r="R31" s="2608"/>
      <c r="S31" s="2608"/>
      <c r="T31" s="2608"/>
      <c r="U31" s="2608"/>
      <c r="V31" s="2608"/>
    </row>
    <row r="32" spans="1:28">
      <c r="A32" s="3329"/>
      <c r="B32" s="2591"/>
      <c r="C32" s="2490" t="str">
        <f>IF(B32="现房","成新及维护状况是否正常",IF(B32="在建","工程状态是否正常",IF(B32="土地","是否闲置","-")))</f>
        <v>-</v>
      </c>
      <c r="D32" s="1502"/>
      <c r="E32" s="2592"/>
      <c r="F32" s="2834"/>
      <c r="G32" s="2834"/>
      <c r="H32" s="2834"/>
      <c r="I32" s="2834"/>
      <c r="J32" s="2608"/>
      <c r="K32" s="2785"/>
      <c r="L32" s="2782"/>
      <c r="M32" s="2782"/>
      <c r="N32" s="2608"/>
      <c r="O32" s="2619"/>
      <c r="P32" s="2608"/>
      <c r="Q32" s="2608"/>
      <c r="R32" s="2608"/>
      <c r="S32" s="2608"/>
      <c r="T32" s="2608"/>
      <c r="U32" s="2608"/>
      <c r="V32" s="2608"/>
    </row>
    <row r="33" spans="1:30">
      <c r="A33" s="3329"/>
      <c r="B33" s="2594"/>
      <c r="C33" s="1720" t="str">
        <f>IF(B33="现房","成新及维护状况是否正常",IF(B33="在建","工程状态是否正常",IF(B33="土地","是否闲置","-")))</f>
        <v>-</v>
      </c>
      <c r="D33" s="1494"/>
      <c r="E33" s="2595"/>
      <c r="F33" s="2834"/>
      <c r="G33" s="2834"/>
      <c r="H33" s="2834"/>
      <c r="I33" s="2834"/>
      <c r="J33" s="2608"/>
      <c r="K33" s="2785"/>
      <c r="L33" s="2782"/>
      <c r="M33" s="2782"/>
      <c r="N33" s="2608"/>
      <c r="O33" s="2619"/>
      <c r="P33" s="2608"/>
      <c r="Q33" s="2608"/>
      <c r="R33" s="2608"/>
      <c r="S33" s="2608"/>
      <c r="T33" s="2608"/>
      <c r="U33" s="2608"/>
      <c r="V33" s="2608"/>
    </row>
    <row r="34" spans="1:30">
      <c r="A34" s="308" t="s">
        <v>2715</v>
      </c>
      <c r="B34" s="2158"/>
      <c r="C34" s="2158"/>
      <c r="D34" s="2158"/>
      <c r="E34" s="2158"/>
      <c r="F34" s="2158"/>
      <c r="G34" s="2158"/>
      <c r="H34" s="2158"/>
      <c r="I34" s="2834"/>
      <c r="J34" s="2608"/>
      <c r="K34" s="2596">
        <f>COUNTIF(B34:H34,"——")</f>
        <v>0</v>
      </c>
      <c r="L34" s="329" t="s">
        <v>2716</v>
      </c>
      <c r="M34" s="329" t="s">
        <v>2717</v>
      </c>
      <c r="N34" s="329" t="s">
        <v>2718</v>
      </c>
      <c r="O34" s="329" t="s">
        <v>2719</v>
      </c>
      <c r="P34" s="329" t="s">
        <v>2720</v>
      </c>
      <c r="Q34" s="329" t="s">
        <v>2721</v>
      </c>
      <c r="R34" s="329" t="s">
        <v>2722</v>
      </c>
      <c r="S34" s="3323" t="s">
        <v>2723</v>
      </c>
      <c r="T34" s="2597" t="str">
        <f>NUMBERSTRING(7-K34,1)&amp;"通"</f>
        <v>七通</v>
      </c>
      <c r="U34" s="2608"/>
      <c r="V34" s="2608"/>
    </row>
    <row r="35" spans="1:30">
      <c r="A35" s="2598"/>
      <c r="B35" s="3330" t="s">
        <v>2724</v>
      </c>
      <c r="C35" s="3330"/>
      <c r="D35" s="3330"/>
      <c r="E35" s="3330"/>
      <c r="F35" s="673">
        <f>C10</f>
        <v>0</v>
      </c>
      <c r="G35" s="2834"/>
      <c r="H35" s="2834"/>
      <c r="I35" s="2834"/>
      <c r="J35" s="2608"/>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23"/>
      <c r="T35" s="335" t="str">
        <f>IF(T34="一通",L35,IF(T34="二通",M35,IF(T34="三通",N35,IF(T34="四通",O35,IF(T34="五通",P35,IF(T34="六通",Q35,R35))))))</f>
        <v>、、、、、、</v>
      </c>
      <c r="U35" s="2608"/>
      <c r="V35" s="2608"/>
    </row>
    <row r="36" spans="1:30">
      <c r="A36" s="2599"/>
      <c r="B36" s="673" t="s">
        <v>2680</v>
      </c>
      <c r="C36" s="673" t="s">
        <v>2681</v>
      </c>
      <c r="D36" s="673" t="s">
        <v>2679</v>
      </c>
      <c r="E36" s="673" t="s">
        <v>2684</v>
      </c>
      <c r="F36" s="2840"/>
      <c r="G36" s="2834"/>
      <c r="H36" s="2834"/>
      <c r="I36" s="2834"/>
      <c r="J36" s="2608"/>
      <c r="K36" s="2785"/>
      <c r="L36" s="2782"/>
      <c r="M36" s="2782"/>
      <c r="N36" s="2608"/>
      <c r="O36" s="2619"/>
      <c r="P36" s="2608"/>
      <c r="Q36" s="2608"/>
      <c r="R36" s="2608"/>
      <c r="S36" s="2608"/>
      <c r="T36" s="2608"/>
      <c r="U36" s="2608"/>
      <c r="V36" s="2608"/>
    </row>
    <row r="37" spans="1:30">
      <c r="A37" s="2800" t="s">
        <v>2725</v>
      </c>
      <c r="B37" s="2600" t="s">
        <v>525</v>
      </c>
      <c r="C37" s="2600" t="s">
        <v>525</v>
      </c>
      <c r="D37" s="2600" t="s">
        <v>525</v>
      </c>
      <c r="E37" s="2600"/>
      <c r="F37" s="2840"/>
      <c r="G37" s="2834"/>
      <c r="H37" s="2834"/>
      <c r="I37" s="2834"/>
      <c r="J37" s="2608"/>
      <c r="K37" s="2785"/>
      <c r="L37" s="2782"/>
      <c r="M37" s="2782"/>
      <c r="N37" s="2608"/>
      <c r="O37" s="2619"/>
      <c r="P37" s="2608"/>
      <c r="Q37" s="2608"/>
      <c r="R37" s="2608"/>
      <c r="S37" s="2608"/>
      <c r="T37" s="2608"/>
      <c r="U37" s="2608"/>
      <c r="V37" s="2608"/>
    </row>
    <row r="38" spans="1:30" ht="13.5" thickBot="1">
      <c r="A38" s="2801" t="s">
        <v>2726</v>
      </c>
      <c r="B38" s="2601" t="s">
        <v>424</v>
      </c>
      <c r="C38" s="2601" t="s">
        <v>424</v>
      </c>
      <c r="D38" s="2601" t="s">
        <v>424</v>
      </c>
      <c r="E38" s="2601"/>
      <c r="F38" s="2841"/>
      <c r="G38" s="2835"/>
      <c r="H38" s="2835"/>
      <c r="I38" s="2835"/>
      <c r="J38" s="2608"/>
      <c r="K38" s="2785"/>
      <c r="L38" s="2782"/>
      <c r="M38" s="2782"/>
      <c r="N38" s="2608"/>
      <c r="O38" s="2619"/>
      <c r="P38" s="2608"/>
      <c r="Q38" s="2608"/>
      <c r="R38" s="2608"/>
      <c r="S38" s="2608"/>
      <c r="T38" s="2608"/>
      <c r="U38" s="2608"/>
      <c r="V38" s="2608"/>
    </row>
    <row r="39" spans="1:30" s="2604" customFormat="1" ht="14.25" thickTop="1" thickBot="1">
      <c r="A39" s="2602" t="s">
        <v>2727</v>
      </c>
      <c r="B39" s="2603"/>
      <c r="C39" s="2603"/>
      <c r="D39" s="2603"/>
      <c r="E39" s="2603"/>
      <c r="F39" s="2603"/>
      <c r="G39" s="2603"/>
      <c r="H39" s="2603"/>
      <c r="I39" s="2603"/>
      <c r="J39" s="2792"/>
      <c r="K39" s="2793"/>
      <c r="L39" s="2792"/>
      <c r="M39" s="2792"/>
      <c r="N39" s="2792"/>
      <c r="O39" s="2794"/>
      <c r="P39" s="2792"/>
      <c r="Q39" s="2792"/>
      <c r="R39" s="2792"/>
      <c r="S39" s="2792"/>
      <c r="T39" s="2792"/>
      <c r="U39" s="2792"/>
      <c r="V39" s="2792"/>
      <c r="W39" s="2795"/>
      <c r="X39" s="2795"/>
      <c r="Y39" s="2795"/>
      <c r="Z39" s="2795"/>
      <c r="AA39" s="2795"/>
      <c r="AB39" s="2795"/>
      <c r="AC39" s="2795"/>
      <c r="AD39" s="2795"/>
    </row>
    <row r="40" spans="1:30">
      <c r="A40" s="2537"/>
      <c r="B40" s="2537"/>
      <c r="C40" s="2537"/>
      <c r="D40" s="2537"/>
      <c r="E40" s="2537"/>
      <c r="F40" s="2537"/>
      <c r="G40" s="2537"/>
      <c r="H40" s="2537"/>
      <c r="I40" s="1708"/>
      <c r="J40" s="2678"/>
      <c r="K40" s="2784"/>
      <c r="L40" s="2620"/>
      <c r="M40" s="2620"/>
      <c r="N40" s="2678"/>
      <c r="O40" s="2620"/>
      <c r="P40" s="2608"/>
      <c r="Q40" s="2608"/>
      <c r="R40" s="2608"/>
      <c r="S40" s="2608"/>
      <c r="T40" s="2608"/>
      <c r="U40" s="2608"/>
      <c r="V40" s="2608"/>
    </row>
    <row r="41" spans="1:30">
      <c r="A41" s="2605" t="s">
        <v>2728</v>
      </c>
      <c r="B41" s="1887"/>
      <c r="C41" s="1502"/>
      <c r="D41" s="2537"/>
      <c r="E41" s="2537"/>
      <c r="F41" s="2537"/>
      <c r="G41" s="2537"/>
      <c r="H41" s="2537"/>
      <c r="I41" s="1706"/>
      <c r="J41" s="2608"/>
      <c r="K41" s="2785"/>
      <c r="L41" s="2782"/>
      <c r="M41" s="2782"/>
      <c r="N41" s="2608"/>
      <c r="O41" s="2619"/>
      <c r="P41" s="2608"/>
      <c r="Q41" s="2608"/>
      <c r="R41" s="2608"/>
      <c r="S41" s="2608"/>
      <c r="T41" s="2608"/>
      <c r="U41" s="2608"/>
      <c r="V41" s="2608"/>
    </row>
    <row r="42" spans="1:30" ht="25.5">
      <c r="A42" s="329" t="s">
        <v>2729</v>
      </c>
      <c r="B42" s="11" t="s">
        <v>2730</v>
      </c>
      <c r="C42" s="11" t="s">
        <v>2731</v>
      </c>
      <c r="D42" s="11" t="s">
        <v>2732</v>
      </c>
      <c r="E42" s="11" t="s">
        <v>2733</v>
      </c>
      <c r="F42" s="11" t="s">
        <v>2734</v>
      </c>
      <c r="G42" s="11" t="s">
        <v>2735</v>
      </c>
      <c r="H42" s="11" t="s">
        <v>2736</v>
      </c>
      <c r="I42" s="11" t="s">
        <v>2737</v>
      </c>
      <c r="J42" s="2796" t="s">
        <v>2738</v>
      </c>
      <c r="K42" s="2797" t="s">
        <v>2739</v>
      </c>
      <c r="L42" s="2797" t="s">
        <v>2740</v>
      </c>
      <c r="M42" s="2797" t="s">
        <v>2741</v>
      </c>
      <c r="N42" s="2790" t="s">
        <v>2742</v>
      </c>
      <c r="O42" s="2790" t="s">
        <v>2743</v>
      </c>
      <c r="P42" s="2790" t="s">
        <v>2744</v>
      </c>
      <c r="Q42" s="2791" t="s">
        <v>2745</v>
      </c>
      <c r="R42" s="2791" t="s">
        <v>2746</v>
      </c>
      <c r="S42" s="2608"/>
      <c r="T42" s="2608"/>
      <c r="U42" s="2608"/>
      <c r="V42" s="2608"/>
    </row>
    <row r="43" spans="1:30" s="1873" customFormat="1">
      <c r="A43" s="1700"/>
      <c r="B43" s="1160"/>
      <c r="C43" s="1160"/>
      <c r="D43" s="1160"/>
      <c r="E43" s="1160"/>
      <c r="F43" s="1160"/>
      <c r="G43" s="1160"/>
      <c r="H43" s="1160"/>
      <c r="I43" s="1160"/>
      <c r="J43" s="2606"/>
      <c r="K43" s="2607"/>
      <c r="L43" s="2607"/>
      <c r="M43" s="1160"/>
      <c r="N43" s="1160"/>
      <c r="O43" s="1160"/>
      <c r="P43" s="1160"/>
      <c r="Q43" s="1160"/>
      <c r="R43" s="1160"/>
      <c r="S43" s="2608"/>
      <c r="T43" s="2608"/>
      <c r="U43" s="2608"/>
      <c r="V43" s="2608"/>
    </row>
    <row r="44" spans="1:30" s="1873" customFormat="1">
      <c r="A44" s="1700"/>
      <c r="B44" s="1700"/>
      <c r="C44" s="1160"/>
      <c r="D44" s="1160"/>
      <c r="E44" s="1160"/>
      <c r="F44" s="1160"/>
      <c r="G44" s="1160"/>
      <c r="H44" s="1160"/>
      <c r="I44" s="1160"/>
      <c r="J44" s="2606"/>
      <c r="K44" s="2607"/>
      <c r="L44" s="2607"/>
      <c r="M44" s="1160"/>
      <c r="N44" s="1160"/>
      <c r="O44" s="1160"/>
      <c r="P44" s="1160"/>
      <c r="Q44" s="1160"/>
      <c r="R44" s="1160"/>
      <c r="S44" s="2608"/>
      <c r="T44" s="2608"/>
      <c r="U44" s="2608"/>
      <c r="V44" s="2608"/>
    </row>
    <row r="45" spans="1:30" s="1873" customFormat="1">
      <c r="A45" s="1700"/>
      <c r="B45" s="1700"/>
      <c r="C45" s="1160"/>
      <c r="D45" s="1160"/>
      <c r="E45" s="1160"/>
      <c r="F45" s="1160"/>
      <c r="G45" s="1160"/>
      <c r="H45" s="1160"/>
      <c r="I45" s="1160"/>
      <c r="J45" s="2606"/>
      <c r="K45" s="2607"/>
      <c r="L45" s="2607"/>
      <c r="M45" s="1160"/>
      <c r="N45" s="1160"/>
      <c r="O45" s="1160"/>
      <c r="P45" s="1160"/>
      <c r="Q45" s="1160"/>
      <c r="R45" s="1160"/>
      <c r="S45" s="2608"/>
      <c r="T45" s="2608"/>
      <c r="U45" s="2608"/>
      <c r="V45" s="2608"/>
    </row>
    <row r="46" spans="1:30" s="1873" customFormat="1">
      <c r="A46" s="1700"/>
      <c r="B46" s="1700"/>
      <c r="C46" s="1160"/>
      <c r="D46" s="1160"/>
      <c r="E46" s="1160"/>
      <c r="F46" s="1160"/>
      <c r="G46" s="1160"/>
      <c r="H46" s="1160"/>
      <c r="I46" s="1160"/>
      <c r="J46" s="2606"/>
      <c r="K46" s="2607"/>
      <c r="L46" s="2607"/>
      <c r="M46" s="1160"/>
      <c r="N46" s="1160"/>
      <c r="O46" s="1160"/>
      <c r="P46" s="1160"/>
      <c r="Q46" s="1160"/>
      <c r="R46" s="1160"/>
      <c r="S46" s="2608"/>
      <c r="T46" s="2608"/>
      <c r="U46" s="2608"/>
      <c r="V46" s="2608"/>
    </row>
    <row r="47" spans="1:30" s="1873" customFormat="1">
      <c r="A47" s="1700"/>
      <c r="B47" s="1700"/>
      <c r="C47" s="1160"/>
      <c r="D47" s="1160"/>
      <c r="E47" s="1160"/>
      <c r="F47" s="1160"/>
      <c r="G47" s="1160"/>
      <c r="H47" s="1160"/>
      <c r="I47" s="1160"/>
      <c r="J47" s="2606"/>
      <c r="K47" s="2607"/>
      <c r="L47" s="2607"/>
      <c r="M47" s="1160"/>
      <c r="N47" s="1160"/>
      <c r="O47" s="1160"/>
      <c r="P47" s="1160"/>
      <c r="Q47" s="1160"/>
      <c r="R47" s="1160"/>
      <c r="S47" s="2608"/>
      <c r="T47" s="2608"/>
      <c r="U47" s="2608"/>
      <c r="V47" s="2608"/>
    </row>
    <row r="48" spans="1:30" s="1873" customFormat="1">
      <c r="A48" s="1700"/>
      <c r="B48" s="1700"/>
      <c r="C48" s="1160"/>
      <c r="D48" s="1160"/>
      <c r="E48" s="1160"/>
      <c r="F48" s="1160"/>
      <c r="G48" s="1160"/>
      <c r="H48" s="1160"/>
      <c r="I48" s="1160"/>
      <c r="J48" s="2606"/>
      <c r="K48" s="2607"/>
      <c r="L48" s="2607"/>
      <c r="M48" s="1160"/>
      <c r="N48" s="1160"/>
      <c r="O48" s="1160"/>
      <c r="P48" s="1160"/>
      <c r="Q48" s="1160"/>
      <c r="R48" s="1160"/>
      <c r="S48" s="2608"/>
      <c r="T48" s="2608"/>
      <c r="U48" s="2608"/>
      <c r="V48" s="2608"/>
    </row>
    <row r="49" spans="1:22" s="1873" customFormat="1">
      <c r="A49" s="1700"/>
      <c r="B49" s="1700"/>
      <c r="C49" s="1160"/>
      <c r="D49" s="1160"/>
      <c r="E49" s="1160"/>
      <c r="F49" s="1160"/>
      <c r="G49" s="1160"/>
      <c r="H49" s="1160"/>
      <c r="I49" s="1160"/>
      <c r="J49" s="2606"/>
      <c r="K49" s="2607"/>
      <c r="L49" s="2607"/>
      <c r="M49" s="1160"/>
      <c r="N49" s="1160"/>
      <c r="O49" s="1160"/>
      <c r="P49" s="1160"/>
      <c r="Q49" s="1160"/>
      <c r="R49" s="1160"/>
      <c r="S49" s="2608"/>
      <c r="T49" s="2608"/>
      <c r="U49" s="2608"/>
      <c r="V49" s="2608"/>
    </row>
    <row r="50" spans="1:22" s="1873" customFormat="1">
      <c r="A50" s="1700"/>
      <c r="B50" s="1700"/>
      <c r="C50" s="1160"/>
      <c r="D50" s="1160"/>
      <c r="E50" s="1160"/>
      <c r="F50" s="1160"/>
      <c r="G50" s="1160"/>
      <c r="H50" s="1160"/>
      <c r="I50" s="1160"/>
      <c r="J50" s="2606"/>
      <c r="K50" s="2607"/>
      <c r="L50" s="2607"/>
      <c r="M50" s="1160"/>
      <c r="N50" s="1160"/>
      <c r="O50" s="1160"/>
      <c r="P50" s="1160"/>
      <c r="Q50" s="1160"/>
      <c r="R50" s="1160"/>
      <c r="S50" s="2608"/>
      <c r="T50" s="2608"/>
      <c r="U50" s="2608"/>
      <c r="V50" s="2608"/>
    </row>
    <row r="51" spans="1:22" s="1873" customFormat="1">
      <c r="A51" s="1700"/>
      <c r="B51" s="1700"/>
      <c r="C51" s="1160"/>
      <c r="D51" s="1160"/>
      <c r="E51" s="1160"/>
      <c r="F51" s="1160"/>
      <c r="G51" s="1160"/>
      <c r="H51" s="1160"/>
      <c r="I51" s="1160"/>
      <c r="J51" s="2606"/>
      <c r="K51" s="2607"/>
      <c r="L51" s="2607"/>
      <c r="M51" s="1160"/>
      <c r="N51" s="1160"/>
      <c r="O51" s="1160"/>
      <c r="P51" s="1160"/>
      <c r="Q51" s="1160"/>
      <c r="R51" s="1160"/>
    </row>
    <row r="52" spans="1:22" s="1873" customFormat="1">
      <c r="A52" s="1700"/>
      <c r="B52" s="1700"/>
      <c r="C52" s="1700"/>
      <c r="D52" s="1700"/>
      <c r="E52" s="1700"/>
      <c r="F52" s="1160"/>
      <c r="G52" s="1700"/>
      <c r="H52" s="1700"/>
      <c r="I52" s="1700"/>
      <c r="J52" s="2609"/>
      <c r="K52" s="2607"/>
      <c r="L52" s="2607"/>
      <c r="M52" s="2607"/>
      <c r="N52" s="1700"/>
      <c r="O52" s="1700"/>
      <c r="P52" s="1700"/>
      <c r="Q52" s="1700"/>
      <c r="R52" s="1700"/>
    </row>
    <row r="53" spans="1:22" s="1873" customFormat="1">
      <c r="A53" s="1700"/>
      <c r="B53" s="1700"/>
      <c r="C53" s="1700"/>
      <c r="D53" s="1700"/>
      <c r="E53" s="1700"/>
      <c r="F53" s="1160"/>
      <c r="G53" s="1700"/>
      <c r="H53" s="1700"/>
      <c r="I53" s="1700"/>
      <c r="J53" s="2609"/>
      <c r="K53" s="2607"/>
      <c r="L53" s="2607"/>
      <c r="M53" s="2607"/>
      <c r="N53" s="1700"/>
      <c r="O53" s="1700"/>
      <c r="P53" s="1700"/>
      <c r="Q53" s="1700"/>
      <c r="R53" s="1700"/>
    </row>
    <row r="54" spans="1:22" s="1873" customFormat="1">
      <c r="A54" s="1700"/>
      <c r="B54" s="1700"/>
      <c r="C54" s="1700"/>
      <c r="D54" s="1700"/>
      <c r="E54" s="1700"/>
      <c r="F54" s="1160"/>
      <c r="G54" s="1700"/>
      <c r="H54" s="1700"/>
      <c r="I54" s="1700"/>
      <c r="J54" s="2609"/>
      <c r="K54" s="2607"/>
      <c r="L54" s="2607"/>
      <c r="M54" s="2607"/>
      <c r="N54" s="1700"/>
      <c r="O54" s="1700"/>
      <c r="P54" s="1700"/>
      <c r="Q54" s="1700"/>
      <c r="R54" s="1700"/>
    </row>
    <row r="55" spans="1:22" s="1873" customFormat="1">
      <c r="A55" s="1700"/>
      <c r="B55" s="1700"/>
      <c r="C55" s="1700"/>
      <c r="D55" s="1700"/>
      <c r="E55" s="1700"/>
      <c r="F55" s="1160"/>
      <c r="G55" s="1700"/>
      <c r="H55" s="1700"/>
      <c r="I55" s="1700"/>
      <c r="J55" s="2609"/>
      <c r="K55" s="2607"/>
      <c r="L55" s="2607"/>
      <c r="M55" s="2607"/>
      <c r="N55" s="1700"/>
      <c r="O55" s="1700"/>
      <c r="P55" s="1700"/>
      <c r="Q55" s="1700"/>
      <c r="R55" s="1700"/>
    </row>
    <row r="56" spans="1:22" s="1873" customFormat="1">
      <c r="A56" s="1700"/>
      <c r="B56" s="1700"/>
      <c r="C56" s="1700"/>
      <c r="D56" s="1700"/>
      <c r="E56" s="1700"/>
      <c r="F56" s="1160"/>
      <c r="G56" s="1700"/>
      <c r="H56" s="1700"/>
      <c r="I56" s="1700"/>
      <c r="J56" s="2609"/>
      <c r="K56" s="2607"/>
      <c r="L56" s="2607"/>
      <c r="M56" s="2607"/>
      <c r="N56" s="1700"/>
      <c r="O56" s="1700"/>
      <c r="P56" s="1700"/>
      <c r="Q56" s="1700"/>
      <c r="R56" s="170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5" zoomScaleNormal="100" zoomScaleSheetLayoutView="85" workbookViewId="0">
      <pane xSplit="4" ySplit="12" topLeftCell="E13" activePane="bottomRight" state="frozen"/>
      <selection activeCell="C50" sqref="C50"/>
      <selection pane="topRight" activeCell="C50" sqref="C50"/>
      <selection pane="bottomLeft" activeCell="C50" sqref="C50"/>
      <selection pane="bottomRight" activeCell="M21" sqref="M21"/>
    </sheetView>
  </sheetViews>
  <sheetFormatPr defaultColWidth="8.875" defaultRowHeight="14.25"/>
  <cols>
    <col min="1" max="1" width="10.625" style="1703" customWidth="1"/>
    <col min="2" max="2" width="11" style="1703" customWidth="1"/>
    <col min="3" max="3" width="10.375" style="1703" customWidth="1"/>
    <col min="4" max="4" width="9.125" style="1703" customWidth="1"/>
    <col min="5" max="6" width="10" style="1764" customWidth="1"/>
    <col min="7" max="8" width="10" style="1703" customWidth="1"/>
    <col min="9" max="9" width="10.625" style="1703" customWidth="1"/>
    <col min="10" max="10" width="9.5" style="1703" hidden="1" customWidth="1"/>
    <col min="11" max="11" width="11" style="1703" customWidth="1"/>
    <col min="12" max="12" width="9.5" style="1703" hidden="1" customWidth="1"/>
    <col min="13" max="13" width="9.5" style="1703" customWidth="1"/>
    <col min="14" max="14" width="9.5" style="1703" hidden="1" customWidth="1"/>
    <col min="15" max="15" width="9.875" style="1703" customWidth="1"/>
    <col min="16" max="16" width="9.75" style="1703" customWidth="1"/>
    <col min="17" max="17" width="9.375" style="1703" customWidth="1"/>
    <col min="18" max="18" width="9.25" style="1703" customWidth="1"/>
    <col min="19" max="19" width="10.875" style="1703" customWidth="1"/>
    <col min="20" max="21" width="10.75" style="1703" customWidth="1"/>
    <col min="22" max="22" width="10.875" style="1703" customWidth="1"/>
    <col min="23" max="27" width="10.75" style="1703" customWidth="1"/>
    <col min="28" max="28" width="10.875" style="1703" customWidth="1"/>
    <col min="29" max="29" width="11" style="1703" bestFit="1" customWidth="1"/>
    <col min="30" max="30" width="10" style="1703" bestFit="1" customWidth="1"/>
    <col min="31" max="31" width="9.75" style="1703" customWidth="1"/>
    <col min="32" max="46" width="9.5" style="1703" customWidth="1"/>
    <col min="47" max="47" width="18.125" style="1703" customWidth="1"/>
    <col min="48" max="50" width="9.75" style="1703" customWidth="1"/>
    <col min="51" max="55" width="10.5" style="1703" bestFit="1" customWidth="1"/>
    <col min="56" max="56" width="9.5" style="1703" bestFit="1" customWidth="1"/>
    <col min="57" max="63" width="9.125" style="1703" bestFit="1" customWidth="1"/>
    <col min="64" max="64" width="9.5" style="1703" bestFit="1" customWidth="1"/>
    <col min="65" max="65" width="9.125" style="1703" bestFit="1" customWidth="1"/>
    <col min="66" max="66" width="9.5" style="1703" bestFit="1" customWidth="1"/>
    <col min="67" max="69" width="9.125" style="1703" bestFit="1" customWidth="1"/>
    <col min="70" max="70" width="9.5" style="1703" bestFit="1" customWidth="1"/>
    <col min="71" max="71" width="9" style="1703" customWidth="1"/>
    <col min="72" max="72" width="9.125" style="1703" bestFit="1" customWidth="1"/>
    <col min="73" max="16384" width="8.875" style="1703"/>
  </cols>
  <sheetData>
    <row r="1" spans="1:72" ht="20.25">
      <c r="A1" s="1704" t="s">
        <v>1506</v>
      </c>
      <c r="B1" s="1688"/>
      <c r="C1" s="1688"/>
      <c r="D1" s="1688"/>
      <c r="E1" s="1688"/>
      <c r="F1" s="1688"/>
      <c r="G1" s="1688"/>
      <c r="H1" s="1688"/>
      <c r="I1" s="1688"/>
      <c r="J1" s="1688"/>
      <c r="K1" s="1688"/>
      <c r="L1" s="1688"/>
      <c r="M1" s="1688"/>
      <c r="N1" s="1688"/>
      <c r="O1" s="1688"/>
      <c r="P1" s="1688"/>
      <c r="Q1" s="1688"/>
      <c r="R1" s="1688"/>
      <c r="S1" s="1688"/>
      <c r="T1" s="1688"/>
      <c r="U1" s="1688"/>
      <c r="V1" s="1688"/>
      <c r="W1" s="1688"/>
      <c r="X1" s="1688"/>
      <c r="Y1" s="1688"/>
      <c r="Z1" s="1688"/>
      <c r="AA1" s="1688"/>
      <c r="AB1" s="1688"/>
      <c r="AC1" s="1688"/>
      <c r="AD1" s="1688"/>
      <c r="AE1" s="1688"/>
      <c r="AF1" s="1688"/>
      <c r="AG1" s="1688"/>
      <c r="AH1" s="1688"/>
      <c r="AI1" s="1688"/>
      <c r="AJ1" s="1688"/>
      <c r="AK1" s="1688"/>
      <c r="AL1" s="1688"/>
      <c r="AM1" s="1688"/>
      <c r="AN1" s="1688"/>
      <c r="AO1" s="1688"/>
      <c r="AP1" s="1688"/>
      <c r="AQ1" s="1688"/>
      <c r="AR1" s="1688"/>
      <c r="AS1" s="1688"/>
      <c r="AT1" s="1688"/>
      <c r="AU1" s="1688"/>
      <c r="AV1" s="1705" t="s">
        <v>1507</v>
      </c>
      <c r="AW1" s="1688"/>
      <c r="AX1" s="1688"/>
      <c r="AY1" s="1688"/>
      <c r="AZ1" s="1688"/>
      <c r="BA1" s="1688"/>
      <c r="BB1" s="1688"/>
      <c r="BC1" s="1688"/>
      <c r="BD1" s="1688"/>
      <c r="BE1" s="1688"/>
      <c r="BF1" s="1688"/>
      <c r="BG1" s="1688"/>
      <c r="BH1" s="1688"/>
      <c r="BI1" s="1688"/>
      <c r="BJ1" s="1688"/>
      <c r="BK1" s="1688"/>
      <c r="BL1" s="1688"/>
      <c r="BM1" s="1688"/>
      <c r="BN1" s="1688"/>
      <c r="BO1" s="1688"/>
      <c r="BP1" s="1688"/>
      <c r="BQ1" s="1688"/>
      <c r="BR1" s="1688"/>
      <c r="BS1" s="1688"/>
      <c r="BT1" s="1688"/>
    </row>
    <row r="2" spans="1:72" s="1709" customFormat="1" ht="24">
      <c r="A2" s="11" t="s">
        <v>1508</v>
      </c>
      <c r="B2" s="11" t="s">
        <v>1509</v>
      </c>
      <c r="C2" s="11" t="s">
        <v>1510</v>
      </c>
      <c r="D2" s="1706"/>
      <c r="E2" s="1707"/>
      <c r="F2" s="1708"/>
      <c r="G2" s="1706"/>
      <c r="H2" s="1706"/>
      <c r="I2" s="1706"/>
      <c r="J2" s="1706"/>
      <c r="K2" s="1706"/>
      <c r="L2" s="1706"/>
      <c r="M2" s="1706"/>
      <c r="N2" s="1706"/>
      <c r="O2" s="1706"/>
      <c r="P2" s="1706"/>
      <c r="Q2" s="1706"/>
      <c r="R2" s="1706"/>
      <c r="S2" s="1706"/>
      <c r="T2" s="1706"/>
      <c r="U2" s="1706"/>
      <c r="V2" s="1706"/>
      <c r="W2" s="1706"/>
      <c r="X2" s="1706"/>
      <c r="Y2" s="1706"/>
      <c r="Z2" s="1706"/>
      <c r="AA2" s="1706"/>
      <c r="AB2" s="1706"/>
      <c r="AC2" s="1706"/>
      <c r="AD2" s="1706"/>
      <c r="AE2" s="1706"/>
      <c r="AF2" s="1706"/>
      <c r="AG2" s="1706"/>
      <c r="AH2" s="1706"/>
      <c r="AI2" s="1706"/>
      <c r="AJ2" s="1706"/>
      <c r="AK2" s="1706"/>
      <c r="AL2" s="1706"/>
      <c r="AM2" s="1706"/>
      <c r="AN2" s="1706"/>
      <c r="AO2" s="1706"/>
      <c r="AP2" s="1706"/>
      <c r="AQ2" s="1706"/>
      <c r="AR2" s="1706"/>
      <c r="AS2" s="1706"/>
      <c r="AT2" s="1706"/>
      <c r="AU2" s="1706"/>
      <c r="AV2" s="1706"/>
      <c r="AW2" s="1706"/>
      <c r="AX2" s="1706"/>
      <c r="AY2" s="1157" t="s">
        <v>1511</v>
      </c>
      <c r="AZ2" s="1158" t="s">
        <v>1512</v>
      </c>
      <c r="BA2" s="11" t="s">
        <v>1513</v>
      </c>
      <c r="BB2" s="1706"/>
      <c r="BC2" s="1706"/>
      <c r="BD2" s="1706"/>
      <c r="BE2" s="1706"/>
      <c r="BF2" s="1706"/>
      <c r="BG2" s="1706"/>
      <c r="BH2" s="1706"/>
      <c r="BI2" s="1706"/>
      <c r="BJ2" s="1706"/>
      <c r="BK2" s="1706"/>
      <c r="BL2" s="1706"/>
      <c r="BM2" s="1706"/>
      <c r="BN2" s="1706"/>
      <c r="BO2" s="1706"/>
      <c r="BP2" s="1706"/>
      <c r="BQ2" s="1706"/>
      <c r="BR2" s="1706"/>
      <c r="BS2" s="1706"/>
      <c r="BT2" s="1706"/>
    </row>
    <row r="3" spans="1:72" s="1709" customFormat="1" ht="12.75">
      <c r="A3" s="13"/>
      <c r="B3" s="14">
        <f>IF(C3="否",G5-AT5,G5)</f>
        <v>37140.489999999932</v>
      </c>
      <c r="C3" s="1710" t="s">
        <v>3452</v>
      </c>
      <c r="D3" s="1706"/>
      <c r="E3" s="1706"/>
      <c r="F3" s="1706"/>
      <c r="G3" s="1706"/>
      <c r="H3" s="1706"/>
      <c r="I3" s="1706"/>
      <c r="J3" s="1706"/>
      <c r="K3" s="1706"/>
      <c r="L3" s="1706"/>
      <c r="M3" s="1706"/>
      <c r="N3" s="1706"/>
      <c r="O3" s="1706"/>
      <c r="P3" s="1706"/>
      <c r="Q3" s="1706"/>
      <c r="R3" s="1706"/>
      <c r="S3" s="1706"/>
      <c r="T3" s="1706"/>
      <c r="U3" s="1706"/>
      <c r="V3" s="1706"/>
      <c r="W3" s="1706"/>
      <c r="X3" s="1706"/>
      <c r="Y3" s="1706"/>
      <c r="Z3" s="1706"/>
      <c r="AA3" s="1706"/>
      <c r="AB3" s="1706"/>
      <c r="AC3" s="1706"/>
      <c r="AD3" s="1706"/>
      <c r="AE3" s="1706"/>
      <c r="AF3" s="1706"/>
      <c r="AG3" s="1706"/>
      <c r="AH3" s="1706"/>
      <c r="AI3" s="1706"/>
      <c r="AJ3" s="1706"/>
      <c r="AK3" s="1706"/>
      <c r="AL3" s="1706"/>
      <c r="AM3" s="1706"/>
      <c r="AN3" s="1706"/>
      <c r="AO3" s="1706"/>
      <c r="AP3" s="1706"/>
      <c r="AQ3" s="1706"/>
      <c r="AR3" s="1706"/>
      <c r="AS3" s="1706"/>
      <c r="AT3" s="1706"/>
      <c r="AU3" s="1706"/>
      <c r="AV3" s="1706"/>
      <c r="AW3" s="1706"/>
      <c r="AX3" s="1706"/>
      <c r="AY3" s="1159">
        <v>7609.76</v>
      </c>
      <c r="AZ3" s="1160"/>
      <c r="BA3" s="1161"/>
      <c r="BB3" s="1706"/>
      <c r="BC3" s="1706"/>
      <c r="BD3" s="1706"/>
      <c r="BE3" s="1706"/>
      <c r="BF3" s="1706"/>
      <c r="BG3" s="1706"/>
      <c r="BH3" s="1706"/>
      <c r="BI3" s="1706"/>
      <c r="BJ3" s="1706"/>
      <c r="BK3" s="1706"/>
      <c r="BL3" s="1706"/>
      <c r="BM3" s="1706"/>
      <c r="BN3" s="1706"/>
      <c r="BO3" s="1706"/>
      <c r="BP3" s="1706"/>
      <c r="BQ3" s="1706"/>
      <c r="BR3" s="1706"/>
      <c r="BS3" s="1706"/>
      <c r="BT3" s="1706"/>
    </row>
    <row r="4" spans="1:72" s="1715" customFormat="1" ht="13.5" thickBot="1">
      <c r="A4" s="1711"/>
      <c r="B4" s="1712"/>
      <c r="C4" s="1713"/>
      <c r="D4" s="1706"/>
      <c r="E4" s="1706"/>
      <c r="F4" s="1706"/>
      <c r="G4" s="1706"/>
      <c r="H4" s="1706"/>
      <c r="I4" s="1706"/>
      <c r="J4" s="1706"/>
      <c r="K4" s="1706"/>
      <c r="L4" s="1706"/>
      <c r="M4" s="1706"/>
      <c r="N4" s="1706"/>
      <c r="O4" s="1706"/>
      <c r="P4" s="1706"/>
      <c r="Q4" s="1706"/>
      <c r="R4" s="1706"/>
      <c r="S4" s="1706"/>
      <c r="T4" s="1706"/>
      <c r="U4" s="1706"/>
      <c r="V4" s="1706"/>
      <c r="W4" s="1706"/>
      <c r="X4" s="1706"/>
      <c r="Y4" s="1706"/>
      <c r="Z4" s="1706"/>
      <c r="AA4" s="1706"/>
      <c r="AB4" s="1706"/>
      <c r="AC4" s="1706"/>
      <c r="AD4" s="1706"/>
      <c r="AE4" s="1706"/>
      <c r="AF4" s="1706"/>
      <c r="AG4" s="1706"/>
      <c r="AH4" s="1706"/>
      <c r="AI4" s="1706"/>
      <c r="AJ4" s="1706"/>
      <c r="AK4" s="1706"/>
      <c r="AL4" s="1706"/>
      <c r="AM4" s="1706"/>
      <c r="AN4" s="1706"/>
      <c r="AO4" s="1706"/>
      <c r="AP4" s="1706"/>
      <c r="AQ4" s="1706"/>
      <c r="AR4" s="1706"/>
      <c r="AS4" s="1706"/>
      <c r="AT4" s="1706"/>
      <c r="AU4" s="1706"/>
      <c r="AV4" s="1706"/>
      <c r="AW4" s="1706"/>
      <c r="AX4" s="1706"/>
      <c r="AY4" s="1706"/>
      <c r="AZ4" s="1706"/>
      <c r="BA4" s="1714"/>
      <c r="BB4" s="1706"/>
      <c r="BC4" s="1706"/>
      <c r="BD4" s="1706"/>
      <c r="BE4" s="1706"/>
      <c r="BF4" s="1706"/>
      <c r="BG4" s="1706"/>
      <c r="BH4" s="1706"/>
      <c r="BI4" s="1706"/>
      <c r="BJ4" s="1706"/>
      <c r="BK4" s="1706"/>
      <c r="BL4" s="1706"/>
      <c r="BM4" s="1706"/>
      <c r="BN4" s="1706"/>
      <c r="BO4" s="1706"/>
      <c r="BP4" s="1706"/>
      <c r="BQ4" s="1706"/>
      <c r="BR4" s="1706"/>
      <c r="BS4" s="1706"/>
      <c r="BT4" s="1706"/>
    </row>
    <row r="5" spans="1:72" s="1709" customFormat="1" ht="12.75">
      <c r="A5" s="15" t="s">
        <v>1514</v>
      </c>
      <c r="B5" s="1476"/>
      <c r="C5" s="1476"/>
      <c r="D5" s="1478"/>
      <c r="E5" s="16" t="s">
        <v>1</v>
      </c>
      <c r="F5" s="16">
        <f>SUM(F13:F587)</f>
        <v>0</v>
      </c>
      <c r="G5" s="16">
        <f>SUM(G13:G587)</f>
        <v>37140.489999999932</v>
      </c>
      <c r="H5" s="16">
        <f t="shared" ref="H5:AT5" si="0">SUM(H13:H656)</f>
        <v>37126.629999999932</v>
      </c>
      <c r="I5" s="16">
        <f t="shared" si="0"/>
        <v>3590.52</v>
      </c>
      <c r="J5" s="16">
        <f t="shared" si="0"/>
        <v>0</v>
      </c>
      <c r="K5" s="16">
        <f t="shared" si="0"/>
        <v>21358.229999999996</v>
      </c>
      <c r="L5" s="16">
        <f t="shared" si="0"/>
        <v>0</v>
      </c>
      <c r="M5" s="16">
        <f t="shared" si="0"/>
        <v>11731.789999999934</v>
      </c>
      <c r="N5" s="16">
        <f t="shared" si="0"/>
        <v>0</v>
      </c>
      <c r="O5" s="16">
        <f t="shared" si="0"/>
        <v>446.09000000000003</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13.86</v>
      </c>
      <c r="AD5" s="16">
        <f t="shared" si="0"/>
        <v>0</v>
      </c>
      <c r="AE5" s="16">
        <f t="shared" si="0"/>
        <v>0</v>
      </c>
      <c r="AF5" s="16">
        <f t="shared" si="0"/>
        <v>0</v>
      </c>
      <c r="AG5" s="16">
        <f t="shared" si="0"/>
        <v>0</v>
      </c>
      <c r="AH5" s="16">
        <f t="shared" si="0"/>
        <v>0</v>
      </c>
      <c r="AI5" s="16">
        <f t="shared" si="0"/>
        <v>0</v>
      </c>
      <c r="AJ5" s="16">
        <f t="shared" si="0"/>
        <v>0</v>
      </c>
      <c r="AK5" s="16">
        <f t="shared" si="0"/>
        <v>0</v>
      </c>
      <c r="AL5" s="16">
        <f t="shared" si="0"/>
        <v>13.86</v>
      </c>
      <c r="AM5" s="16">
        <f t="shared" si="0"/>
        <v>0</v>
      </c>
      <c r="AN5" s="16">
        <f t="shared" si="0"/>
        <v>0</v>
      </c>
      <c r="AO5" s="16">
        <f t="shared" si="0"/>
        <v>0</v>
      </c>
      <c r="AP5" s="16">
        <f t="shared" si="0"/>
        <v>0</v>
      </c>
      <c r="AQ5" s="16">
        <f t="shared" si="0"/>
        <v>0</v>
      </c>
      <c r="AR5" s="16">
        <f t="shared" si="0"/>
        <v>0</v>
      </c>
      <c r="AS5" s="16">
        <f t="shared" si="0"/>
        <v>0</v>
      </c>
      <c r="AT5" s="16">
        <f t="shared" si="0"/>
        <v>0</v>
      </c>
      <c r="AU5" s="1475"/>
      <c r="AV5" s="15" t="s">
        <v>1514</v>
      </c>
      <c r="AW5" s="1476"/>
      <c r="AX5" s="1476"/>
      <c r="AY5" s="17" t="s">
        <v>3</v>
      </c>
      <c r="AZ5" s="18">
        <f t="shared" ref="AZ5:BT5" si="1">SUM(AZ13:AZ656)</f>
        <v>37140.489999999932</v>
      </c>
      <c r="BA5" s="18">
        <f t="shared" si="1"/>
        <v>37126.629999999932</v>
      </c>
      <c r="BB5" s="18">
        <f t="shared" si="1"/>
        <v>3590.52</v>
      </c>
      <c r="BC5" s="18">
        <f t="shared" si="1"/>
        <v>21358.229999999996</v>
      </c>
      <c r="BD5" s="18">
        <f t="shared" si="1"/>
        <v>11731.789999999934</v>
      </c>
      <c r="BE5" s="18">
        <f t="shared" si="1"/>
        <v>446.09000000000003</v>
      </c>
      <c r="BF5" s="18">
        <f t="shared" si="1"/>
        <v>0</v>
      </c>
      <c r="BG5" s="18">
        <f t="shared" si="1"/>
        <v>0</v>
      </c>
      <c r="BH5" s="18">
        <f t="shared" si="1"/>
        <v>0</v>
      </c>
      <c r="BI5" s="18">
        <f t="shared" si="1"/>
        <v>0</v>
      </c>
      <c r="BJ5" s="18">
        <f t="shared" si="1"/>
        <v>0</v>
      </c>
      <c r="BK5" s="18">
        <f t="shared" si="1"/>
        <v>0</v>
      </c>
      <c r="BL5" s="18">
        <f t="shared" si="1"/>
        <v>13.86</v>
      </c>
      <c r="BM5" s="18">
        <f t="shared" si="1"/>
        <v>0</v>
      </c>
      <c r="BN5" s="18">
        <f t="shared" si="1"/>
        <v>0</v>
      </c>
      <c r="BO5" s="18">
        <f t="shared" si="1"/>
        <v>0</v>
      </c>
      <c r="BP5" s="18">
        <f t="shared" si="1"/>
        <v>0</v>
      </c>
      <c r="BQ5" s="18">
        <f t="shared" si="1"/>
        <v>13.86</v>
      </c>
      <c r="BR5" s="18">
        <f t="shared" si="1"/>
        <v>0</v>
      </c>
      <c r="BS5" s="18">
        <f t="shared" si="1"/>
        <v>0</v>
      </c>
      <c r="BT5" s="19">
        <f t="shared" si="1"/>
        <v>0</v>
      </c>
    </row>
    <row r="6" spans="1:72" s="1719" customFormat="1" ht="12.75">
      <c r="A6" s="15" t="s">
        <v>1515</v>
      </c>
      <c r="B6" s="1716"/>
      <c r="C6" s="1716"/>
      <c r="D6" s="1717"/>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18"/>
      <c r="AV6" s="15" t="s">
        <v>1515</v>
      </c>
      <c r="AW6" s="1716"/>
      <c r="AX6" s="1716"/>
      <c r="AY6" s="21">
        <f>IF(AY3&gt;0,AY3,ROUND($A$3*AZ5/$B$3,2))</f>
        <v>7609.76</v>
      </c>
      <c r="AZ6" s="16" t="s">
        <v>3</v>
      </c>
      <c r="BA6" s="16">
        <f>ROUND($AY$6*BA5/$AZ$5,2)</f>
        <v>7606.92</v>
      </c>
      <c r="BB6" s="16">
        <f>ROUND($AY$6*BB5/$AZ$5,2)</f>
        <v>735.67</v>
      </c>
      <c r="BC6" s="16">
        <f t="shared" ref="BC6:BH6" si="4">ROUND($AY$6*BC5/$AZ$5,2)</f>
        <v>4376.1099999999997</v>
      </c>
      <c r="BD6" s="16">
        <f t="shared" si="4"/>
        <v>2403.7399999999998</v>
      </c>
      <c r="BE6" s="16">
        <f t="shared" si="4"/>
        <v>91.4</v>
      </c>
      <c r="BF6" s="16">
        <f t="shared" si="4"/>
        <v>0</v>
      </c>
      <c r="BG6" s="16">
        <f t="shared" si="4"/>
        <v>0</v>
      </c>
      <c r="BH6" s="16">
        <f t="shared" si="4"/>
        <v>0</v>
      </c>
      <c r="BI6" s="16">
        <f t="shared" ref="BI6:BT6" si="5">ROUND($AY$6*BI5/$AZ$5,2)</f>
        <v>0</v>
      </c>
      <c r="BJ6" s="16">
        <f t="shared" si="5"/>
        <v>0</v>
      </c>
      <c r="BK6" s="16">
        <f t="shared" si="5"/>
        <v>0</v>
      </c>
      <c r="BL6" s="16">
        <f t="shared" si="5"/>
        <v>2.84</v>
      </c>
      <c r="BM6" s="16">
        <f t="shared" si="5"/>
        <v>0</v>
      </c>
      <c r="BN6" s="16">
        <f t="shared" si="5"/>
        <v>0</v>
      </c>
      <c r="BO6" s="16">
        <f t="shared" si="5"/>
        <v>0</v>
      </c>
      <c r="BP6" s="16">
        <f t="shared" si="5"/>
        <v>0</v>
      </c>
      <c r="BQ6" s="16">
        <f t="shared" si="5"/>
        <v>2.84</v>
      </c>
      <c r="BR6" s="16">
        <f t="shared" si="5"/>
        <v>0</v>
      </c>
      <c r="BS6" s="16">
        <f t="shared" si="5"/>
        <v>0</v>
      </c>
      <c r="BT6" s="22">
        <f t="shared" si="5"/>
        <v>0</v>
      </c>
    </row>
    <row r="7" spans="1:72" s="1709" customFormat="1" ht="24.75">
      <c r="A7" s="1699" t="s">
        <v>1516</v>
      </c>
      <c r="B7" s="1699" t="s">
        <v>1517</v>
      </c>
      <c r="C7" s="1699" t="s">
        <v>1518</v>
      </c>
      <c r="D7" s="1699" t="s">
        <v>1519</v>
      </c>
      <c r="E7" s="1699" t="s">
        <v>1520</v>
      </c>
      <c r="F7" s="1699" t="s">
        <v>1521</v>
      </c>
      <c r="G7" s="1720" t="s">
        <v>1522</v>
      </c>
      <c r="H7" s="1721"/>
      <c r="I7" s="1721"/>
      <c r="J7" s="1721"/>
      <c r="K7" s="1721"/>
      <c r="L7" s="1721"/>
      <c r="M7" s="1721"/>
      <c r="N7" s="1721"/>
      <c r="O7" s="1721"/>
      <c r="P7" s="1721"/>
      <c r="Q7" s="1721"/>
      <c r="R7" s="1721"/>
      <c r="S7" s="1721"/>
      <c r="T7" s="1721"/>
      <c r="U7" s="1721"/>
      <c r="V7" s="1721"/>
      <c r="W7" s="1721"/>
      <c r="X7" s="1721"/>
      <c r="Y7" s="1721"/>
      <c r="Z7" s="1721"/>
      <c r="AA7" s="1721"/>
      <c r="AB7" s="1721"/>
      <c r="AC7" s="1721"/>
      <c r="AD7" s="1721"/>
      <c r="AE7" s="1721"/>
      <c r="AF7" s="1721"/>
      <c r="AG7" s="1721"/>
      <c r="AH7" s="1721"/>
      <c r="AI7" s="1721"/>
      <c r="AJ7" s="1721"/>
      <c r="AK7" s="1721"/>
      <c r="AL7" s="1721"/>
      <c r="AM7" s="1721"/>
      <c r="AN7" s="1721"/>
      <c r="AO7" s="1721"/>
      <c r="AP7" s="1721"/>
      <c r="AQ7" s="1721"/>
      <c r="AR7" s="1721"/>
      <c r="AS7" s="1721"/>
      <c r="AT7" s="1478"/>
      <c r="AU7" s="1721" t="s">
        <v>1523</v>
      </c>
      <c r="AV7" s="23" t="s">
        <v>1524</v>
      </c>
      <c r="AW7" s="1708" t="s">
        <v>1525</v>
      </c>
      <c r="AX7" s="23" t="s">
        <v>1518</v>
      </c>
      <c r="AY7" s="1476" t="s">
        <v>1526</v>
      </c>
      <c r="AZ7" s="1722"/>
      <c r="BA7" s="1721"/>
      <c r="BB7" s="1721"/>
      <c r="BC7" s="1721"/>
      <c r="BD7" s="1721"/>
      <c r="BE7" s="1721"/>
      <c r="BF7" s="1721"/>
      <c r="BG7" s="1721"/>
      <c r="BH7" s="1721"/>
      <c r="BI7" s="1721"/>
      <c r="BJ7" s="1721"/>
      <c r="BK7" s="1721"/>
      <c r="BL7" s="1721"/>
      <c r="BM7" s="1721"/>
      <c r="BN7" s="1721"/>
      <c r="BO7" s="1721"/>
      <c r="BP7" s="1721"/>
      <c r="BQ7" s="1721"/>
      <c r="BR7" s="1721"/>
      <c r="BS7" s="1721"/>
      <c r="BT7" s="1723"/>
    </row>
    <row r="8" spans="1:72" s="1731" customFormat="1" ht="24">
      <c r="A8" s="1724"/>
      <c r="B8" s="1724"/>
      <c r="C8" s="1724"/>
      <c r="D8" s="1724"/>
      <c r="E8" s="1724"/>
      <c r="F8" s="1724"/>
      <c r="G8" s="1725" t="s">
        <v>1527</v>
      </c>
      <c r="H8" s="1726" t="s">
        <v>1528</v>
      </c>
      <c r="I8" s="1727"/>
      <c r="J8" s="1489"/>
      <c r="K8" s="1489"/>
      <c r="L8" s="1489"/>
      <c r="M8" s="1489"/>
      <c r="N8" s="1489"/>
      <c r="O8" s="1489"/>
      <c r="P8" s="1489"/>
      <c r="Q8" s="1489"/>
      <c r="R8" s="1489"/>
      <c r="S8" s="1489"/>
      <c r="T8" s="1489"/>
      <c r="U8" s="1489"/>
      <c r="V8" s="1728"/>
      <c r="W8" s="1489"/>
      <c r="X8" s="1489"/>
      <c r="Y8" s="1489"/>
      <c r="Z8" s="1489"/>
      <c r="AA8" s="1728"/>
      <c r="AB8" s="1729"/>
      <c r="AC8" s="896" t="s">
        <v>1529</v>
      </c>
      <c r="AD8" s="1730"/>
      <c r="AE8" s="1722"/>
      <c r="AF8" s="1489"/>
      <c r="AG8" s="1489"/>
      <c r="AH8" s="1489"/>
      <c r="AI8" s="1489"/>
      <c r="AJ8" s="1489"/>
      <c r="AK8" s="1489"/>
      <c r="AL8" s="1489"/>
      <c r="AM8" s="1489"/>
      <c r="AN8" s="1489"/>
      <c r="AO8" s="1489"/>
      <c r="AP8" s="1489"/>
      <c r="AQ8" s="1489"/>
      <c r="AR8" s="1489"/>
      <c r="AS8" s="1489"/>
      <c r="AT8" s="1180" t="s">
        <v>1530</v>
      </c>
      <c r="AU8" s="1724" t="s">
        <v>1531</v>
      </c>
      <c r="AV8" s="1180"/>
      <c r="AW8" s="1707"/>
      <c r="AX8" s="1180"/>
      <c r="AY8" s="1708" t="s">
        <v>1532</v>
      </c>
      <c r="AZ8" s="1488" t="s">
        <v>1533</v>
      </c>
      <c r="BA8" s="1489"/>
      <c r="BB8" s="1489"/>
      <c r="BC8" s="1489"/>
      <c r="BD8" s="1489"/>
      <c r="BE8" s="1489"/>
      <c r="BF8" s="1489"/>
      <c r="BG8" s="1489"/>
      <c r="BH8" s="1489"/>
      <c r="BI8" s="1489"/>
      <c r="BJ8" s="1489"/>
      <c r="BK8" s="1489"/>
      <c r="BL8" s="1489"/>
      <c r="BM8" s="1489"/>
      <c r="BN8" s="1489"/>
      <c r="BO8" s="1489"/>
      <c r="BP8" s="1489"/>
      <c r="BQ8" s="1489"/>
      <c r="BR8" s="1489"/>
      <c r="BS8" s="1489"/>
      <c r="BT8" s="26"/>
    </row>
    <row r="9" spans="1:72" s="1731" customFormat="1" ht="12.75">
      <c r="A9" s="1724"/>
      <c r="B9" s="1724"/>
      <c r="C9" s="1724"/>
      <c r="D9" s="1724"/>
      <c r="E9" s="1724"/>
      <c r="F9" s="1724"/>
      <c r="G9" s="1180"/>
      <c r="H9" s="1732" t="s">
        <v>1534</v>
      </c>
      <c r="I9" s="1733" t="s">
        <v>3449</v>
      </c>
      <c r="J9" s="896"/>
      <c r="K9" s="1733" t="s">
        <v>3449</v>
      </c>
      <c r="L9" s="896"/>
      <c r="M9" s="1733" t="s">
        <v>3455</v>
      </c>
      <c r="N9" s="896"/>
      <c r="O9" s="1733" t="s">
        <v>3455</v>
      </c>
      <c r="P9" s="896"/>
      <c r="Q9" s="1733"/>
      <c r="R9" s="896"/>
      <c r="S9" s="1733"/>
      <c r="T9" s="896"/>
      <c r="U9" s="1733"/>
      <c r="V9" s="896"/>
      <c r="W9" s="1733"/>
      <c r="X9" s="1734"/>
      <c r="Y9" s="1733"/>
      <c r="Z9" s="896"/>
      <c r="AA9" s="1733"/>
      <c r="AB9" s="896"/>
      <c r="AC9" s="1725" t="s">
        <v>1534</v>
      </c>
      <c r="AD9" s="15" t="s">
        <v>1535</v>
      </c>
      <c r="AE9" s="1186"/>
      <c r="AF9" s="15" t="s">
        <v>1536</v>
      </c>
      <c r="AG9" s="1186"/>
      <c r="AH9" s="15" t="s">
        <v>1535</v>
      </c>
      <c r="AI9" s="1186"/>
      <c r="AJ9" s="15" t="s">
        <v>1536</v>
      </c>
      <c r="AK9" s="1186"/>
      <c r="AL9" s="15" t="s">
        <v>1535</v>
      </c>
      <c r="AM9" s="1186"/>
      <c r="AN9" s="15" t="s">
        <v>1536</v>
      </c>
      <c r="AO9" s="1186"/>
      <c r="AP9" s="15" t="s">
        <v>1535</v>
      </c>
      <c r="AQ9" s="1186"/>
      <c r="AR9" s="15" t="s">
        <v>1536</v>
      </c>
      <c r="AS9" s="1735"/>
      <c r="AT9" s="1724"/>
      <c r="AU9" s="1724" t="s">
        <v>1537</v>
      </c>
      <c r="AV9" s="1180"/>
      <c r="AW9" s="1707"/>
      <c r="AX9" s="1180"/>
      <c r="AY9" s="28"/>
      <c r="AZ9" s="28" t="s">
        <v>1527</v>
      </c>
      <c r="BA9" s="1736" t="s">
        <v>1538</v>
      </c>
      <c r="BB9" s="1737"/>
      <c r="BC9" s="1198"/>
      <c r="BD9" s="1198"/>
      <c r="BE9" s="1198"/>
      <c r="BF9" s="1198"/>
      <c r="BG9" s="1198"/>
      <c r="BH9" s="1198"/>
      <c r="BI9" s="1198"/>
      <c r="BJ9" s="1198"/>
      <c r="BK9" s="1738"/>
      <c r="BL9" s="15" t="s">
        <v>1539</v>
      </c>
      <c r="BM9" s="1489"/>
      <c r="BN9" s="1727"/>
      <c r="BO9" s="1489"/>
      <c r="BP9" s="1489"/>
      <c r="BQ9" s="1489"/>
      <c r="BR9" s="1489"/>
      <c r="BS9" s="1489"/>
      <c r="BT9" s="26"/>
    </row>
    <row r="10" spans="1:72" s="1731" customFormat="1" ht="12.75">
      <c r="A10" s="1724"/>
      <c r="B10" s="1724"/>
      <c r="C10" s="1724"/>
      <c r="D10" s="1724"/>
      <c r="E10" s="1724"/>
      <c r="F10" s="1724"/>
      <c r="G10" s="1180"/>
      <c r="H10" s="28"/>
      <c r="I10" s="1733" t="s">
        <v>1102</v>
      </c>
      <c r="J10" s="896"/>
      <c r="K10" s="1739" t="s">
        <v>27</v>
      </c>
      <c r="L10" s="896"/>
      <c r="M10" s="1739" t="s">
        <v>3456</v>
      </c>
      <c r="N10" s="896"/>
      <c r="O10" s="1739" t="s">
        <v>1102</v>
      </c>
      <c r="P10" s="896"/>
      <c r="Q10" s="1739"/>
      <c r="R10" s="896"/>
      <c r="S10" s="1739"/>
      <c r="T10" s="896"/>
      <c r="U10" s="1739"/>
      <c r="V10" s="896"/>
      <c r="W10" s="1739"/>
      <c r="X10" s="896"/>
      <c r="Y10" s="1739"/>
      <c r="Z10" s="896"/>
      <c r="AA10" s="1739"/>
      <c r="AB10" s="896"/>
      <c r="AC10" s="1180"/>
      <c r="AD10" s="15" t="s">
        <v>1540</v>
      </c>
      <c r="AE10" s="1740"/>
      <c r="AF10" s="15" t="s">
        <v>1540</v>
      </c>
      <c r="AG10" s="1740"/>
      <c r="AH10" s="15" t="s">
        <v>1541</v>
      </c>
      <c r="AI10" s="1740"/>
      <c r="AJ10" s="15" t="s">
        <v>1541</v>
      </c>
      <c r="AK10" s="1740"/>
      <c r="AL10" s="15" t="s">
        <v>1542</v>
      </c>
      <c r="AM10" s="1186"/>
      <c r="AN10" s="15" t="s">
        <v>1542</v>
      </c>
      <c r="AO10" s="1186"/>
      <c r="AP10" s="15" t="s">
        <v>1543</v>
      </c>
      <c r="AQ10" s="1186"/>
      <c r="AR10" s="15" t="s">
        <v>1543</v>
      </c>
      <c r="AS10" s="1186"/>
      <c r="AT10" s="1724"/>
      <c r="AU10" s="1724"/>
      <c r="AV10" s="1180"/>
      <c r="AW10" s="1707"/>
      <c r="AX10" s="1180"/>
      <c r="AY10" s="28"/>
      <c r="AZ10" s="28"/>
      <c r="BA10" s="1741" t="s">
        <v>1534</v>
      </c>
      <c r="BB10" s="1742" t="str">
        <f>I9</f>
        <v>地上</v>
      </c>
      <c r="BC10" s="29" t="str">
        <f>K9</f>
        <v>地上</v>
      </c>
      <c r="BD10" s="29" t="str">
        <f>M9</f>
        <v>地下</v>
      </c>
      <c r="BE10" s="29" t="str">
        <f>O9</f>
        <v>地下</v>
      </c>
      <c r="BF10" s="29">
        <f>Q9</f>
        <v>0</v>
      </c>
      <c r="BG10" s="29">
        <f>S9</f>
        <v>0</v>
      </c>
      <c r="BH10" s="29">
        <f>U9</f>
        <v>0</v>
      </c>
      <c r="BI10" s="29">
        <f>W9</f>
        <v>0</v>
      </c>
      <c r="BJ10" s="29">
        <f>Y9</f>
        <v>0</v>
      </c>
      <c r="BK10" s="29">
        <f>AA9</f>
        <v>0</v>
      </c>
      <c r="BL10" s="25" t="s">
        <v>1534</v>
      </c>
      <c r="BM10" s="1488" t="str">
        <f>AD9</f>
        <v>地上</v>
      </c>
      <c r="BN10" s="29" t="str">
        <f>AF9</f>
        <v>地下</v>
      </c>
      <c r="BO10" s="1488" t="str">
        <f>AH9</f>
        <v>地上</v>
      </c>
      <c r="BP10" s="29" t="str">
        <f>AJ9</f>
        <v>地下</v>
      </c>
      <c r="BQ10" s="1488" t="str">
        <f>AL9</f>
        <v>地上</v>
      </c>
      <c r="BR10" s="29" t="str">
        <f>AN9</f>
        <v>地下</v>
      </c>
      <c r="BS10" s="1488" t="str">
        <f>AP9</f>
        <v>地上</v>
      </c>
      <c r="BT10" s="1743" t="str">
        <f>AR9</f>
        <v>地下</v>
      </c>
    </row>
    <row r="11" spans="1:72" s="1731" customFormat="1" ht="12.75">
      <c r="A11" s="1724"/>
      <c r="B11" s="1724"/>
      <c r="C11" s="1724"/>
      <c r="D11" s="1724"/>
      <c r="E11" s="1724"/>
      <c r="F11" s="1724"/>
      <c r="G11" s="1180"/>
      <c r="H11" s="1741"/>
      <c r="I11" s="1744" t="s">
        <v>3450</v>
      </c>
      <c r="J11" s="1745"/>
      <c r="K11" s="1744" t="s">
        <v>3451</v>
      </c>
      <c r="L11" s="1745"/>
      <c r="M11" s="1744" t="s">
        <v>3456</v>
      </c>
      <c r="N11" s="1745"/>
      <c r="O11" s="1744" t="s">
        <v>3450</v>
      </c>
      <c r="P11" s="1745"/>
      <c r="Q11" s="1744"/>
      <c r="R11" s="1745"/>
      <c r="S11" s="1744"/>
      <c r="T11" s="1745"/>
      <c r="U11" s="1744"/>
      <c r="V11" s="1745"/>
      <c r="W11" s="1744"/>
      <c r="X11" s="1745"/>
      <c r="Y11" s="1744"/>
      <c r="Z11" s="1745"/>
      <c r="AA11" s="1744"/>
      <c r="AB11" s="1745"/>
      <c r="AC11" s="1180"/>
      <c r="AD11" s="1746" t="s">
        <v>1544</v>
      </c>
      <c r="AE11" s="1490"/>
      <c r="AF11" s="1746" t="s">
        <v>1544</v>
      </c>
      <c r="AG11" s="1490"/>
      <c r="AH11" s="1746" t="s">
        <v>1545</v>
      </c>
      <c r="AI11" s="1747"/>
      <c r="AJ11" s="1746" t="s">
        <v>1545</v>
      </c>
      <c r="AK11" s="1490"/>
      <c r="AL11" s="1488"/>
      <c r="AM11" s="1490"/>
      <c r="AN11" s="1488"/>
      <c r="AO11" s="1490"/>
      <c r="AP11" s="1488"/>
      <c r="AQ11" s="1490"/>
      <c r="AR11" s="1488"/>
      <c r="AS11" s="1490"/>
      <c r="AT11" s="1707"/>
      <c r="AU11" s="1724"/>
      <c r="AV11" s="1180"/>
      <c r="AW11" s="1707"/>
      <c r="AX11" s="1180"/>
      <c r="AY11" s="28"/>
      <c r="AZ11" s="28"/>
      <c r="BA11" s="28"/>
      <c r="BB11" s="1729" t="str">
        <f>I10</f>
        <v>商业</v>
      </c>
      <c r="BC11" s="1729" t="str">
        <f>K10</f>
        <v>办公</v>
      </c>
      <c r="BD11" s="1729" t="str">
        <f>M10</f>
        <v>车库</v>
      </c>
      <c r="BE11" s="1729" t="str">
        <f>O10</f>
        <v>商业</v>
      </c>
      <c r="BF11" s="1729">
        <f>Q10</f>
        <v>0</v>
      </c>
      <c r="BG11" s="1729">
        <f>S10</f>
        <v>0</v>
      </c>
      <c r="BH11" s="1729">
        <f>U10</f>
        <v>0</v>
      </c>
      <c r="BI11" s="1729">
        <f>W10</f>
        <v>0</v>
      </c>
      <c r="BJ11" s="1729">
        <f>Y10</f>
        <v>0</v>
      </c>
      <c r="BK11" s="1729">
        <f>AA10</f>
        <v>0</v>
      </c>
      <c r="BL11" s="1180"/>
      <c r="BM11" s="1488" t="str">
        <f>AD10</f>
        <v>公共配套设施</v>
      </c>
      <c r="BN11" s="1488" t="str">
        <f>AF10</f>
        <v>公共配套设施</v>
      </c>
      <c r="BO11" s="24" t="str">
        <f>AH10</f>
        <v>物业管理用房</v>
      </c>
      <c r="BP11" s="24" t="str">
        <f>AJ10</f>
        <v>物业管理用房</v>
      </c>
      <c r="BQ11" s="24" t="str">
        <f>AL10</f>
        <v>设备及其他</v>
      </c>
      <c r="BR11" s="24" t="str">
        <f>AN10</f>
        <v>设备及其他</v>
      </c>
      <c r="BS11" s="25" t="str">
        <f>AP10</f>
        <v>未注明</v>
      </c>
      <c r="BT11" s="1748" t="str">
        <f>AR10</f>
        <v>未注明</v>
      </c>
    </row>
    <row r="12" spans="1:72" s="1709" customFormat="1" ht="12.75">
      <c r="A12" s="1749"/>
      <c r="B12" s="1749"/>
      <c r="C12" s="1749"/>
      <c r="D12" s="1749"/>
      <c r="E12" s="1749"/>
      <c r="F12" s="1749"/>
      <c r="G12" s="30"/>
      <c r="H12" s="1750"/>
      <c r="I12" s="1478"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75" t="s">
        <v>1547</v>
      </c>
      <c r="W12" s="11" t="s">
        <v>1546</v>
      </c>
      <c r="X12" s="11" t="s">
        <v>1547</v>
      </c>
      <c r="Y12" s="11" t="s">
        <v>1546</v>
      </c>
      <c r="Z12" s="11" t="s">
        <v>1547</v>
      </c>
      <c r="AA12" s="11" t="s">
        <v>1546</v>
      </c>
      <c r="AB12" s="11" t="s">
        <v>1547</v>
      </c>
      <c r="AC12" s="1751"/>
      <c r="AD12" s="1478"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49" t="s">
        <v>1547</v>
      </c>
      <c r="AT12" s="1752"/>
      <c r="AU12" s="1749"/>
      <c r="AV12" s="31"/>
      <c r="AW12" s="1708"/>
      <c r="AX12" s="31"/>
      <c r="AY12" s="1753"/>
      <c r="AZ12" s="28"/>
      <c r="BA12" s="1741"/>
      <c r="BB12" s="24" t="str">
        <f>I11</f>
        <v>底商</v>
      </c>
      <c r="BC12" s="1754" t="str">
        <f>K11</f>
        <v>办公楼</v>
      </c>
      <c r="BD12" s="1754" t="str">
        <f>M11</f>
        <v>车库</v>
      </c>
      <c r="BE12" s="1729" t="str">
        <f>O11</f>
        <v>底商</v>
      </c>
      <c r="BF12" s="1729">
        <f>Q11</f>
        <v>0</v>
      </c>
      <c r="BG12" s="1729">
        <f>S11</f>
        <v>0</v>
      </c>
      <c r="BH12" s="1729">
        <f>U11</f>
        <v>0</v>
      </c>
      <c r="BI12" s="1729">
        <f>W11</f>
        <v>0</v>
      </c>
      <c r="BJ12" s="1729">
        <f>Y11</f>
        <v>0</v>
      </c>
      <c r="BK12" s="1729">
        <f>AA11</f>
        <v>0</v>
      </c>
      <c r="BL12" s="1180"/>
      <c r="BM12" s="1488" t="str">
        <f>AD11</f>
        <v>（住宅）</v>
      </c>
      <c r="BN12" s="1488" t="str">
        <f>AF11</f>
        <v>（住宅）</v>
      </c>
      <c r="BO12" s="24" t="str">
        <f>AH11</f>
        <v>（住宅、计出让金）</v>
      </c>
      <c r="BP12" s="24" t="str">
        <f>AJ11</f>
        <v>（住宅、计出让金）</v>
      </c>
      <c r="BQ12" s="24">
        <f>AL11</f>
        <v>0</v>
      </c>
      <c r="BR12" s="24">
        <f>AN11</f>
        <v>0</v>
      </c>
      <c r="BS12" s="25">
        <f>AP11</f>
        <v>0</v>
      </c>
      <c r="BT12" s="1748">
        <f>AR11</f>
        <v>0</v>
      </c>
    </row>
    <row r="13" spans="1:72" s="1709" customFormat="1" ht="24.75">
      <c r="A13" s="1160"/>
      <c r="B13" s="1160"/>
      <c r="C13" s="1160" t="s">
        <v>3444</v>
      </c>
      <c r="D13" s="1755" t="s">
        <v>3452</v>
      </c>
      <c r="E13" s="16">
        <f>IF($C$3="是",ROUND($A$3*G13/$B$3,2),ROUND($A$3*(G13-AT13)/$B$3,2))</f>
        <v>0</v>
      </c>
      <c r="F13" s="32"/>
      <c r="G13" s="33">
        <f>H13+AC13+AT13</f>
        <v>5964.82</v>
      </c>
      <c r="H13" s="20">
        <f>SUMIF(I$12:AB$12,"总值",I13:AB13)</f>
        <v>5964.82</v>
      </c>
      <c r="I13" s="1756">
        <f>抵押物清单!E3+抵押物清单!E4</f>
        <v>648</v>
      </c>
      <c r="J13" s="1756"/>
      <c r="K13" s="1756">
        <f>SUM(抵押物清单!E5:E8)</f>
        <v>5316.82</v>
      </c>
      <c r="L13" s="1756"/>
      <c r="M13" s="1756"/>
      <c r="N13" s="1756"/>
      <c r="O13" s="1756"/>
      <c r="P13" s="1756"/>
      <c r="Q13" s="1756"/>
      <c r="R13" s="1756"/>
      <c r="S13" s="1756"/>
      <c r="T13" s="1756"/>
      <c r="U13" s="1756"/>
      <c r="V13" s="1756"/>
      <c r="W13" s="1756"/>
      <c r="X13" s="1756"/>
      <c r="Y13" s="1756"/>
      <c r="Z13" s="1756"/>
      <c r="AA13" s="1756"/>
      <c r="AB13" s="1756"/>
      <c r="AC13" s="16">
        <f>SUMIF(AD$12:AS$12,"总值",AD13:AS13)</f>
        <v>0</v>
      </c>
      <c r="AD13" s="1757"/>
      <c r="AE13" s="1757"/>
      <c r="AF13" s="1757"/>
      <c r="AG13" s="1757"/>
      <c r="AH13" s="1757"/>
      <c r="AI13" s="1757"/>
      <c r="AJ13" s="1757"/>
      <c r="AK13" s="1757"/>
      <c r="AL13" s="1757"/>
      <c r="AM13" s="1757"/>
      <c r="AN13" s="1757"/>
      <c r="AO13" s="1757"/>
      <c r="AP13" s="1757"/>
      <c r="AQ13" s="1757"/>
      <c r="AR13" s="1757"/>
      <c r="AS13" s="1757"/>
      <c r="AT13" s="1758"/>
      <c r="AU13" s="1759"/>
      <c r="AV13" s="11">
        <f t="shared" ref="AV13:AX17" si="6">A13</f>
        <v>0</v>
      </c>
      <c r="AW13" s="11" t="e">
        <f>#REF!</f>
        <v>#REF!</v>
      </c>
      <c r="AX13" s="11">
        <f>B13</f>
        <v>0</v>
      </c>
      <c r="AY13" s="1478">
        <f>ROUND($AY$6*AZ13/$AZ$5,2)</f>
        <v>1222.1400000000001</v>
      </c>
      <c r="AZ13" s="16">
        <f>BA13+BL13</f>
        <v>5964.82</v>
      </c>
      <c r="BA13" s="16">
        <f>SUM(BB13:BK13)</f>
        <v>5964.82</v>
      </c>
      <c r="BB13" s="16">
        <f>IF($D13="是",I13-J13,0)</f>
        <v>648</v>
      </c>
      <c r="BC13" s="16">
        <f>IF($D13="是",K13-L13,0)</f>
        <v>5316.82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09" customFormat="1" ht="12.75">
      <c r="A14" s="1160"/>
      <c r="B14" s="1160"/>
      <c r="C14" s="1160" t="s">
        <v>3446</v>
      </c>
      <c r="D14" s="1755" t="s">
        <v>3452</v>
      </c>
      <c r="E14" s="16">
        <f>IF($C$3="是",ROUND($A$3*G14/$B$3,2),ROUND($A$3*(G14-AT14)/$B$3,2))</f>
        <v>0</v>
      </c>
      <c r="F14" s="32"/>
      <c r="G14" s="33">
        <f>H14+AC14+AT14</f>
        <v>1206.44</v>
      </c>
      <c r="H14" s="20">
        <f>SUMIF(I$12:AB$12,"总值",I14:AB14)</f>
        <v>1206.44</v>
      </c>
      <c r="I14" s="1756">
        <f>抵押物清单!E9+抵押物清单!E10</f>
        <v>1206.44</v>
      </c>
      <c r="J14" s="1756"/>
      <c r="K14" s="1756"/>
      <c r="L14" s="1756"/>
      <c r="M14" s="1756"/>
      <c r="N14" s="1756"/>
      <c r="O14" s="1756"/>
      <c r="P14" s="1756"/>
      <c r="Q14" s="1756"/>
      <c r="R14" s="1756"/>
      <c r="S14" s="1756"/>
      <c r="T14" s="1756"/>
      <c r="U14" s="1756"/>
      <c r="V14" s="1756"/>
      <c r="W14" s="1756"/>
      <c r="X14" s="1756"/>
      <c r="Y14" s="1756"/>
      <c r="Z14" s="1756"/>
      <c r="AA14" s="1756"/>
      <c r="AB14" s="1756"/>
      <c r="AC14" s="16">
        <f>SUMIF(AD$12:AS$12,"总值",AD14:AS14)</f>
        <v>0</v>
      </c>
      <c r="AD14" s="1757"/>
      <c r="AE14" s="1757"/>
      <c r="AF14" s="1757"/>
      <c r="AG14" s="1757"/>
      <c r="AH14" s="1757"/>
      <c r="AI14" s="1757"/>
      <c r="AJ14" s="1757"/>
      <c r="AK14" s="1757"/>
      <c r="AL14" s="1757"/>
      <c r="AM14" s="1757"/>
      <c r="AN14" s="1757"/>
      <c r="AO14" s="1757"/>
      <c r="AP14" s="1757"/>
      <c r="AQ14" s="1757"/>
      <c r="AR14" s="1757"/>
      <c r="AS14" s="1757"/>
      <c r="AT14" s="1758"/>
      <c r="AU14" s="1759"/>
      <c r="AV14" s="11">
        <f t="shared" si="6"/>
        <v>0</v>
      </c>
      <c r="AW14" s="11">
        <f t="shared" si="6"/>
        <v>0</v>
      </c>
      <c r="AX14" s="11" t="str">
        <f t="shared" si="6"/>
        <v>14-3#商业楼</v>
      </c>
      <c r="AY14" s="1478">
        <f>ROUND($AY$6*AZ14/$AZ$5,2)</f>
        <v>247.19</v>
      </c>
      <c r="AZ14" s="16">
        <f>BA14+BL14</f>
        <v>1206.44</v>
      </c>
      <c r="BA14" s="16">
        <f>SUM(BB14:BK14)</f>
        <v>1206.44</v>
      </c>
      <c r="BB14" s="16">
        <f>IF($D14="是",I14-J14,0)</f>
        <v>1206.44</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09" customFormat="1" ht="25.5">
      <c r="A15" s="1160"/>
      <c r="B15" s="1160"/>
      <c r="C15" s="1160" t="s">
        <v>3453</v>
      </c>
      <c r="D15" s="1755" t="s">
        <v>3452</v>
      </c>
      <c r="E15" s="16">
        <f>IF($C$3="是",ROUND($A$3*G15/$B$3,2),ROUND($A$3*(G15-AT15)/$B$3,2))</f>
        <v>0</v>
      </c>
      <c r="F15" s="32"/>
      <c r="G15" s="33">
        <f>H15+AC15+AT15</f>
        <v>17791.349999999999</v>
      </c>
      <c r="H15" s="20">
        <f>SUMIF(I$12:AB$12,"总值",I15:AB15)</f>
        <v>17777.489999999998</v>
      </c>
      <c r="I15" s="1756">
        <f>抵押物清单!E31+抵押物清单!E32+抵押物清单!E33</f>
        <v>1736.08</v>
      </c>
      <c r="J15" s="1756"/>
      <c r="K15" s="1756">
        <f>SUM(抵押物清单!E11:E30)-AL15</f>
        <v>16041.409999999996</v>
      </c>
      <c r="L15" s="1756"/>
      <c r="M15" s="1756"/>
      <c r="N15" s="1756"/>
      <c r="O15" s="1756"/>
      <c r="P15" s="1756"/>
      <c r="Q15" s="1756"/>
      <c r="R15" s="1756"/>
      <c r="S15" s="1756"/>
      <c r="T15" s="1756"/>
      <c r="U15" s="1756"/>
      <c r="V15" s="1756"/>
      <c r="W15" s="1756"/>
      <c r="X15" s="1756"/>
      <c r="Y15" s="1756"/>
      <c r="Z15" s="1756"/>
      <c r="AA15" s="1756"/>
      <c r="AB15" s="1756"/>
      <c r="AC15" s="16">
        <f>SUMIF(AD$12:AS$12,"总值",AD15:AS15)</f>
        <v>13.86</v>
      </c>
      <c r="AD15" s="1757"/>
      <c r="AE15" s="1757"/>
      <c r="AF15" s="1757"/>
      <c r="AG15" s="1757"/>
      <c r="AH15" s="1757"/>
      <c r="AI15" s="1757"/>
      <c r="AJ15" s="1757"/>
      <c r="AK15" s="1757"/>
      <c r="AL15" s="1757">
        <v>13.86</v>
      </c>
      <c r="AM15" s="1757"/>
      <c r="AN15" s="1757"/>
      <c r="AO15" s="1757"/>
      <c r="AP15" s="1757"/>
      <c r="AQ15" s="1757"/>
      <c r="AR15" s="1757"/>
      <c r="AS15" s="1757"/>
      <c r="AT15" s="1758"/>
      <c r="AU15" s="1759"/>
      <c r="AV15" s="11">
        <f t="shared" si="6"/>
        <v>0</v>
      </c>
      <c r="AW15" s="11">
        <f t="shared" si="6"/>
        <v>0</v>
      </c>
      <c r="AX15" s="11" t="str">
        <f t="shared" si="6"/>
        <v>14-4#商业   办公楼</v>
      </c>
      <c r="AY15" s="1478">
        <f>ROUND($AY$6*AZ15/$AZ$5,2)</f>
        <v>3645.29</v>
      </c>
      <c r="AZ15" s="16">
        <f>BA15+BL15</f>
        <v>17791.349999999999</v>
      </c>
      <c r="BA15" s="16">
        <f>SUM(BB15:BK15)</f>
        <v>17777.489999999998</v>
      </c>
      <c r="BB15" s="16">
        <f>IF($D15="是",I15-J15,0)</f>
        <v>1736.08</v>
      </c>
      <c r="BC15" s="16">
        <f>IF($D15="是",K15-L15,0)</f>
        <v>16041.409999999996</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13.86</v>
      </c>
      <c r="BM15" s="16">
        <f>IF($D15="是",AD15-AE15,0)</f>
        <v>0</v>
      </c>
      <c r="BN15" s="16">
        <f>IF($D15="是",AF15-AG15,0)</f>
        <v>0</v>
      </c>
      <c r="BO15" s="16">
        <f>IF($D15="是",AH15-AI15,0)</f>
        <v>0</v>
      </c>
      <c r="BP15" s="16">
        <f>IF($D15="是",AJ15-AK15,0)</f>
        <v>0</v>
      </c>
      <c r="BQ15" s="16">
        <f>IF($D15="是",AL15-AM15,0)</f>
        <v>13.86</v>
      </c>
      <c r="BR15" s="16">
        <f>IF($D15="是",AN15-AO15,0)</f>
        <v>0</v>
      </c>
      <c r="BS15" s="16">
        <f>IF($D15="是",AP15-AQ15,0)</f>
        <v>0</v>
      </c>
      <c r="BT15" s="22">
        <f>IF($D15="是",AR15-AS15,0)</f>
        <v>0</v>
      </c>
    </row>
    <row r="16" spans="1:72" s="1709" customFormat="1" ht="12.75">
      <c r="A16" s="1160"/>
      <c r="B16" s="1160">
        <v>255</v>
      </c>
      <c r="C16" s="1160" t="s">
        <v>3454</v>
      </c>
      <c r="D16" s="1755" t="s">
        <v>3452</v>
      </c>
      <c r="E16" s="16">
        <f>IF($C$3="是",ROUND($A$3*G16/$B$3,2),ROUND($A$3*(G16-AT16)/$B$3,2))</f>
        <v>0</v>
      </c>
      <c r="F16" s="32"/>
      <c r="G16" s="33">
        <f>H16+AC16+AT16</f>
        <v>12177.879999999934</v>
      </c>
      <c r="H16" s="20">
        <f>SUMIF(I$12:AB$12,"总值",I16:AB16)</f>
        <v>12177.879999999934</v>
      </c>
      <c r="I16" s="1756"/>
      <c r="J16" s="1756"/>
      <c r="K16" s="1756"/>
      <c r="L16" s="1756"/>
      <c r="M16" s="1756">
        <f>SUM(抵押物清单!E34:E278)-O16</f>
        <v>11731.789999999934</v>
      </c>
      <c r="N16" s="1756"/>
      <c r="O16" s="1756">
        <f>抵押物清单!E225+抵押物清单!E235+抵押物清单!E246+抵押物清单!E257+抵押物清单!E268</f>
        <v>446.09000000000003</v>
      </c>
      <c r="P16" s="1756"/>
      <c r="Q16" s="1756"/>
      <c r="R16" s="1756"/>
      <c r="S16" s="1756"/>
      <c r="T16" s="1756"/>
      <c r="U16" s="1756"/>
      <c r="V16" s="1756"/>
      <c r="W16" s="1756"/>
      <c r="X16" s="1756"/>
      <c r="Y16" s="1756"/>
      <c r="Z16" s="1756"/>
      <c r="AA16" s="1756"/>
      <c r="AB16" s="1756"/>
      <c r="AC16" s="16">
        <f>SUMIF(AD$12:AS$12,"总值",AD16:AS16)</f>
        <v>0</v>
      </c>
      <c r="AD16" s="1757"/>
      <c r="AE16" s="1757"/>
      <c r="AF16" s="1757"/>
      <c r="AG16" s="1757"/>
      <c r="AH16" s="1757"/>
      <c r="AI16" s="1757"/>
      <c r="AJ16" s="1757"/>
      <c r="AK16" s="1757"/>
      <c r="AL16" s="1757"/>
      <c r="AM16" s="1757"/>
      <c r="AN16" s="1757"/>
      <c r="AO16" s="1757"/>
      <c r="AP16" s="1757"/>
      <c r="AQ16" s="1757"/>
      <c r="AR16" s="1757"/>
      <c r="AS16" s="1757"/>
      <c r="AT16" s="1758"/>
      <c r="AU16" s="1759"/>
      <c r="AV16" s="11">
        <f t="shared" si="6"/>
        <v>0</v>
      </c>
      <c r="AW16" s="11">
        <f t="shared" si="6"/>
        <v>255</v>
      </c>
      <c r="AX16" s="11" t="str">
        <f>C16</f>
        <v>14#地下车库</v>
      </c>
      <c r="AY16" s="1478">
        <f>ROUND($AY$6*AZ16/$AZ$5,2)</f>
        <v>2495.14</v>
      </c>
      <c r="AZ16" s="16">
        <f>BA16+BL16</f>
        <v>12177.879999999934</v>
      </c>
      <c r="BA16" s="16">
        <f>SUM(BB16:BK16)</f>
        <v>12177.879999999934</v>
      </c>
      <c r="BB16" s="16">
        <f>IF($D16="是",I16-J16,0)</f>
        <v>0</v>
      </c>
      <c r="BC16" s="16">
        <f>IF($D16="是",K16-L16,0)</f>
        <v>0</v>
      </c>
      <c r="BD16" s="16">
        <f>IF($D16="是",M16-N16,0)</f>
        <v>11731.789999999934</v>
      </c>
      <c r="BE16" s="16">
        <f>IF($D16="是",O16-P16,0)</f>
        <v>446.09000000000003</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09" customFormat="1" ht="12.75">
      <c r="A17" s="1160"/>
      <c r="B17" s="1160"/>
      <c r="C17" s="1700"/>
      <c r="D17" s="1755"/>
      <c r="E17" s="16">
        <f>IF($C$3="是",ROUND($A$3*G17/$B$3,2),ROUND($A$3*(G17-AT17)/$B$3,2))</f>
        <v>0</v>
      </c>
      <c r="F17" s="32"/>
      <c r="G17" s="33">
        <f>H17+AC17+AT17</f>
        <v>0</v>
      </c>
      <c r="H17" s="20">
        <f>SUMIF(I$12:AB$12,"总值",I17:AB17)</f>
        <v>0</v>
      </c>
      <c r="I17" s="1756"/>
      <c r="J17" s="1756"/>
      <c r="K17" s="1756"/>
      <c r="L17" s="1756"/>
      <c r="M17" s="1756"/>
      <c r="N17" s="1756"/>
      <c r="O17" s="1756"/>
      <c r="P17" s="1756"/>
      <c r="Q17" s="1756"/>
      <c r="R17" s="1756"/>
      <c r="S17" s="1756"/>
      <c r="T17" s="1756"/>
      <c r="U17" s="1756"/>
      <c r="V17" s="1756"/>
      <c r="W17" s="1756"/>
      <c r="X17" s="1756"/>
      <c r="Y17" s="1756"/>
      <c r="Z17" s="1756"/>
      <c r="AA17" s="1756"/>
      <c r="AB17" s="1756"/>
      <c r="AC17" s="16">
        <f>SUMIF(AD$12:AS$12,"总值",AD17:AS17)</f>
        <v>0</v>
      </c>
      <c r="AD17" s="1757"/>
      <c r="AE17" s="1757"/>
      <c r="AF17" s="1757"/>
      <c r="AG17" s="1757"/>
      <c r="AH17" s="1757"/>
      <c r="AI17" s="1757"/>
      <c r="AJ17" s="1757"/>
      <c r="AK17" s="1757"/>
      <c r="AL17" s="1757"/>
      <c r="AM17" s="1757"/>
      <c r="AN17" s="1757"/>
      <c r="AO17" s="1757"/>
      <c r="AP17" s="1757"/>
      <c r="AQ17" s="1757"/>
      <c r="AR17" s="1757"/>
      <c r="AS17" s="1757"/>
      <c r="AT17" s="1758"/>
      <c r="AU17" s="1759"/>
      <c r="AV17" s="11">
        <f t="shared" si="6"/>
        <v>0</v>
      </c>
      <c r="AW17" s="11">
        <f t="shared" si="6"/>
        <v>0</v>
      </c>
      <c r="AX17" s="11">
        <f t="shared" si="6"/>
        <v>0</v>
      </c>
      <c r="AY17" s="147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1"/>
      <c r="AV18" s="1472">
        <f t="shared" ref="AV18:AV112" si="11">A18</f>
        <v>0</v>
      </c>
      <c r="AW18" s="1472">
        <f t="shared" ref="AW18:AW112" si="12">B18</f>
        <v>0</v>
      </c>
      <c r="AX18" s="1472">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0"/>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1"/>
      <c r="AV19" s="1472">
        <f t="shared" si="11"/>
        <v>0</v>
      </c>
      <c r="AW19" s="1472">
        <f t="shared" si="12"/>
        <v>0</v>
      </c>
      <c r="AX19" s="1472">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0"/>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1"/>
      <c r="AV20" s="1472">
        <f t="shared" si="11"/>
        <v>0</v>
      </c>
      <c r="AW20" s="1472">
        <f t="shared" si="12"/>
        <v>0</v>
      </c>
      <c r="AX20" s="1472">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1"/>
      <c r="AV21" s="1472">
        <f t="shared" si="11"/>
        <v>0</v>
      </c>
      <c r="AW21" s="1472">
        <f t="shared" si="12"/>
        <v>0</v>
      </c>
      <c r="AX21" s="1472">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1"/>
      <c r="AV22" s="1472">
        <f t="shared" si="11"/>
        <v>0</v>
      </c>
      <c r="AW22" s="1472">
        <f t="shared" si="12"/>
        <v>0</v>
      </c>
      <c r="AX22" s="1472">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1"/>
      <c r="AV23" s="1472">
        <f t="shared" si="11"/>
        <v>0</v>
      </c>
      <c r="AW23" s="1472">
        <f t="shared" si="12"/>
        <v>0</v>
      </c>
      <c r="AX23" s="147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1"/>
      <c r="AV24" s="1472">
        <f t="shared" si="11"/>
        <v>0</v>
      </c>
      <c r="AW24" s="1472">
        <f t="shared" si="12"/>
        <v>0</v>
      </c>
      <c r="AX24" s="147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0"/>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1"/>
      <c r="AV25" s="1472">
        <f t="shared" si="11"/>
        <v>0</v>
      </c>
      <c r="AW25" s="1472">
        <f t="shared" si="12"/>
        <v>0</v>
      </c>
      <c r="AX25" s="147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1"/>
      <c r="AV26" s="1472">
        <f t="shared" si="11"/>
        <v>0</v>
      </c>
      <c r="AW26" s="1472">
        <f t="shared" si="12"/>
        <v>0</v>
      </c>
      <c r="AX26" s="147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1"/>
      <c r="AV27" s="1472">
        <f t="shared" si="11"/>
        <v>0</v>
      </c>
      <c r="AW27" s="1472">
        <f t="shared" si="12"/>
        <v>0</v>
      </c>
      <c r="AX27" s="147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1"/>
      <c r="AV28" s="1472">
        <f t="shared" si="11"/>
        <v>0</v>
      </c>
      <c r="AW28" s="1472">
        <f t="shared" si="12"/>
        <v>0</v>
      </c>
      <c r="AX28" s="147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1"/>
      <c r="AV29" s="1472">
        <f t="shared" si="11"/>
        <v>0</v>
      </c>
      <c r="AW29" s="1472">
        <f t="shared" si="12"/>
        <v>0</v>
      </c>
      <c r="AX29" s="1472">
        <f>C29</f>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1"/>
      <c r="AV30" s="1472">
        <f t="shared" si="11"/>
        <v>0</v>
      </c>
      <c r="AW30" s="1472">
        <f t="shared" si="12"/>
        <v>0</v>
      </c>
      <c r="AX30" s="147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1"/>
      <c r="AV31" s="1472">
        <f t="shared" si="11"/>
        <v>0</v>
      </c>
      <c r="AW31" s="1472">
        <f t="shared" si="12"/>
        <v>0</v>
      </c>
      <c r="AX31" s="147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1"/>
      <c r="AV32" s="1472">
        <f t="shared" si="11"/>
        <v>0</v>
      </c>
      <c r="AW32" s="1472">
        <f t="shared" si="12"/>
        <v>0</v>
      </c>
      <c r="AX32" s="147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1"/>
      <c r="AV33" s="1472">
        <f t="shared" si="11"/>
        <v>0</v>
      </c>
      <c r="AW33" s="1472">
        <f t="shared" si="12"/>
        <v>0</v>
      </c>
      <c r="AX33" s="147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1"/>
      <c r="AV34" s="1472">
        <f t="shared" si="11"/>
        <v>0</v>
      </c>
      <c r="AW34" s="1472">
        <f t="shared" si="12"/>
        <v>0</v>
      </c>
      <c r="AX34" s="147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1"/>
      <c r="AV35" s="1472">
        <f t="shared" si="11"/>
        <v>0</v>
      </c>
      <c r="AW35" s="1472">
        <f t="shared" si="12"/>
        <v>0</v>
      </c>
      <c r="AX35" s="147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1"/>
      <c r="AV36" s="1472">
        <f t="shared" si="11"/>
        <v>0</v>
      </c>
      <c r="AW36" s="1472">
        <f t="shared" si="12"/>
        <v>0</v>
      </c>
      <c r="AX36" s="147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1"/>
      <c r="AV37" s="1472">
        <f t="shared" si="11"/>
        <v>0</v>
      </c>
      <c r="AW37" s="1472">
        <f t="shared" si="12"/>
        <v>0</v>
      </c>
      <c r="AX37" s="147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1"/>
      <c r="AV38" s="1472">
        <f t="shared" si="11"/>
        <v>0</v>
      </c>
      <c r="AW38" s="1472">
        <f t="shared" si="12"/>
        <v>0</v>
      </c>
      <c r="AX38" s="147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1"/>
      <c r="AV39" s="1472">
        <f t="shared" si="11"/>
        <v>0</v>
      </c>
      <c r="AW39" s="1472">
        <f t="shared" si="12"/>
        <v>0</v>
      </c>
      <c r="AX39" s="147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1"/>
      <c r="AV40" s="1472">
        <f t="shared" si="11"/>
        <v>0</v>
      </c>
      <c r="AW40" s="1472">
        <f t="shared" si="12"/>
        <v>0</v>
      </c>
      <c r="AX40" s="147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1"/>
      <c r="AV41" s="1472">
        <f t="shared" si="11"/>
        <v>0</v>
      </c>
      <c r="AW41" s="1472">
        <f t="shared" si="12"/>
        <v>0</v>
      </c>
      <c r="AX41" s="147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1"/>
      <c r="AV42" s="1472">
        <f t="shared" si="11"/>
        <v>0</v>
      </c>
      <c r="AW42" s="1472">
        <f t="shared" si="12"/>
        <v>0</v>
      </c>
      <c r="AX42" s="147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1"/>
      <c r="AV43" s="1472">
        <f t="shared" si="11"/>
        <v>0</v>
      </c>
      <c r="AW43" s="1472">
        <f t="shared" si="12"/>
        <v>0</v>
      </c>
      <c r="AX43" s="147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1"/>
      <c r="AV44" s="1472">
        <f t="shared" si="11"/>
        <v>0</v>
      </c>
      <c r="AW44" s="1472">
        <f t="shared" si="12"/>
        <v>0</v>
      </c>
      <c r="AX44" s="147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1"/>
      <c r="AV45" s="1472">
        <f t="shared" si="11"/>
        <v>0</v>
      </c>
      <c r="AW45" s="1472">
        <f t="shared" si="12"/>
        <v>0</v>
      </c>
      <c r="AX45" s="147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1"/>
      <c r="AV46" s="1472">
        <f t="shared" si="11"/>
        <v>0</v>
      </c>
      <c r="AW46" s="1472">
        <f t="shared" si="12"/>
        <v>0</v>
      </c>
      <c r="AX46" s="147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1"/>
      <c r="AV47" s="1472">
        <f t="shared" si="11"/>
        <v>0</v>
      </c>
      <c r="AW47" s="1472">
        <f t="shared" si="12"/>
        <v>0</v>
      </c>
      <c r="AX47" s="147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1"/>
      <c r="AV48" s="1472">
        <f t="shared" si="11"/>
        <v>0</v>
      </c>
      <c r="AW48" s="1472">
        <f t="shared" si="12"/>
        <v>0</v>
      </c>
      <c r="AX48" s="147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1"/>
      <c r="AV49" s="1472">
        <f t="shared" si="11"/>
        <v>0</v>
      </c>
      <c r="AW49" s="1472">
        <f t="shared" si="12"/>
        <v>0</v>
      </c>
      <c r="AX49" s="147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1"/>
      <c r="AV50" s="1472">
        <f t="shared" si="11"/>
        <v>0</v>
      </c>
      <c r="AW50" s="1472">
        <f t="shared" si="12"/>
        <v>0</v>
      </c>
      <c r="AX50" s="147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1"/>
      <c r="AV51" s="1472">
        <f t="shared" si="11"/>
        <v>0</v>
      </c>
      <c r="AW51" s="1472">
        <f t="shared" si="12"/>
        <v>0</v>
      </c>
      <c r="AX51" s="147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1"/>
      <c r="AV52" s="1472">
        <f t="shared" si="11"/>
        <v>0</v>
      </c>
      <c r="AW52" s="1472">
        <f t="shared" si="12"/>
        <v>0</v>
      </c>
      <c r="AX52" s="147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1"/>
      <c r="AV53" s="1472">
        <f t="shared" si="11"/>
        <v>0</v>
      </c>
      <c r="AW53" s="1472">
        <f t="shared" si="12"/>
        <v>0</v>
      </c>
      <c r="AX53" s="147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1"/>
      <c r="AV54" s="1472">
        <f t="shared" si="11"/>
        <v>0</v>
      </c>
      <c r="AW54" s="1472">
        <f t="shared" si="12"/>
        <v>0</v>
      </c>
      <c r="AX54" s="147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1"/>
      <c r="AV55" s="1472">
        <f t="shared" si="11"/>
        <v>0</v>
      </c>
      <c r="AW55" s="1472">
        <f t="shared" si="12"/>
        <v>0</v>
      </c>
      <c r="AX55" s="147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1"/>
      <c r="AV56" s="1472">
        <f t="shared" si="11"/>
        <v>0</v>
      </c>
      <c r="AW56" s="1472">
        <f t="shared" si="12"/>
        <v>0</v>
      </c>
      <c r="AX56" s="147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1"/>
      <c r="AV57" s="1472">
        <f t="shared" si="11"/>
        <v>0</v>
      </c>
      <c r="AW57" s="1472">
        <f t="shared" si="12"/>
        <v>0</v>
      </c>
      <c r="AX57" s="147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1"/>
      <c r="AV58" s="1472">
        <f t="shared" si="11"/>
        <v>0</v>
      </c>
      <c r="AW58" s="1472">
        <f t="shared" si="12"/>
        <v>0</v>
      </c>
      <c r="AX58" s="147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1"/>
      <c r="AV59" s="1472">
        <f t="shared" si="11"/>
        <v>0</v>
      </c>
      <c r="AW59" s="1472">
        <f t="shared" si="12"/>
        <v>0</v>
      </c>
      <c r="AX59" s="147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1"/>
      <c r="AV60" s="1472">
        <f t="shared" si="11"/>
        <v>0</v>
      </c>
      <c r="AW60" s="1472">
        <f t="shared" si="12"/>
        <v>0</v>
      </c>
      <c r="AX60" s="147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1"/>
      <c r="AV61" s="1472">
        <f t="shared" si="11"/>
        <v>0</v>
      </c>
      <c r="AW61" s="1472">
        <f t="shared" si="12"/>
        <v>0</v>
      </c>
      <c r="AX61" s="147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1"/>
      <c r="AV62" s="1472">
        <f t="shared" si="11"/>
        <v>0</v>
      </c>
      <c r="AW62" s="1472">
        <f t="shared" si="12"/>
        <v>0</v>
      </c>
      <c r="AX62" s="147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1"/>
      <c r="AV63" s="1472">
        <f t="shared" si="11"/>
        <v>0</v>
      </c>
      <c r="AW63" s="1472">
        <f t="shared" si="12"/>
        <v>0</v>
      </c>
      <c r="AX63" s="147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1"/>
      <c r="AV64" s="1472">
        <f t="shared" si="11"/>
        <v>0</v>
      </c>
      <c r="AW64" s="1472">
        <f t="shared" si="12"/>
        <v>0</v>
      </c>
      <c r="AX64" s="147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1"/>
      <c r="AV65" s="1472">
        <f t="shared" si="11"/>
        <v>0</v>
      </c>
      <c r="AW65" s="1472">
        <f t="shared" si="12"/>
        <v>0</v>
      </c>
      <c r="AX65" s="147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1"/>
      <c r="AV66" s="1472">
        <f t="shared" si="11"/>
        <v>0</v>
      </c>
      <c r="AW66" s="1472">
        <f t="shared" si="12"/>
        <v>0</v>
      </c>
      <c r="AX66" s="147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1"/>
      <c r="AV67" s="1472">
        <f t="shared" si="11"/>
        <v>0</v>
      </c>
      <c r="AW67" s="1472">
        <f t="shared" si="12"/>
        <v>0</v>
      </c>
      <c r="AX67" s="147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1"/>
      <c r="AV68" s="1472">
        <f t="shared" si="11"/>
        <v>0</v>
      </c>
      <c r="AW68" s="1472">
        <f t="shared" si="12"/>
        <v>0</v>
      </c>
      <c r="AX68" s="147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1"/>
      <c r="AV69" s="1472">
        <f t="shared" si="11"/>
        <v>0</v>
      </c>
      <c r="AW69" s="1472">
        <f t="shared" si="12"/>
        <v>0</v>
      </c>
      <c r="AX69" s="147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1"/>
      <c r="AV70" s="1472">
        <f t="shared" si="11"/>
        <v>0</v>
      </c>
      <c r="AW70" s="1472">
        <f t="shared" si="12"/>
        <v>0</v>
      </c>
      <c r="AX70" s="147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1"/>
      <c r="AV71" s="1472">
        <f t="shared" si="11"/>
        <v>0</v>
      </c>
      <c r="AW71" s="1472">
        <f t="shared" si="12"/>
        <v>0</v>
      </c>
      <c r="AX71" s="147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1"/>
      <c r="AV72" s="1472">
        <f t="shared" si="11"/>
        <v>0</v>
      </c>
      <c r="AW72" s="1472">
        <f t="shared" si="12"/>
        <v>0</v>
      </c>
      <c r="AX72" s="147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1"/>
      <c r="AV73" s="1472">
        <f t="shared" si="11"/>
        <v>0</v>
      </c>
      <c r="AW73" s="1472">
        <f t="shared" si="12"/>
        <v>0</v>
      </c>
      <c r="AX73" s="147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1"/>
      <c r="AV74" s="1472">
        <f t="shared" si="11"/>
        <v>0</v>
      </c>
      <c r="AW74" s="1472">
        <f t="shared" si="12"/>
        <v>0</v>
      </c>
      <c r="AX74" s="147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1"/>
      <c r="AV75" s="1472">
        <f t="shared" si="11"/>
        <v>0</v>
      </c>
      <c r="AW75" s="1472">
        <f t="shared" si="12"/>
        <v>0</v>
      </c>
      <c r="AX75" s="147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1"/>
      <c r="AV76" s="1472">
        <f t="shared" si="11"/>
        <v>0</v>
      </c>
      <c r="AW76" s="1472">
        <f t="shared" si="12"/>
        <v>0</v>
      </c>
      <c r="AX76" s="147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1"/>
      <c r="AV77" s="1472">
        <f t="shared" si="11"/>
        <v>0</v>
      </c>
      <c r="AW77" s="1472">
        <f t="shared" si="12"/>
        <v>0</v>
      </c>
      <c r="AX77" s="147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1"/>
      <c r="AV78" s="1472">
        <f t="shared" si="11"/>
        <v>0</v>
      </c>
      <c r="AW78" s="1472">
        <f t="shared" si="12"/>
        <v>0</v>
      </c>
      <c r="AX78" s="147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1"/>
      <c r="AV79" s="1472">
        <f t="shared" si="11"/>
        <v>0</v>
      </c>
      <c r="AW79" s="1472">
        <f t="shared" si="12"/>
        <v>0</v>
      </c>
      <c r="AX79" s="147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1"/>
      <c r="AV80" s="1472">
        <f t="shared" si="11"/>
        <v>0</v>
      </c>
      <c r="AW80" s="1472">
        <f t="shared" si="12"/>
        <v>0</v>
      </c>
      <c r="AX80" s="147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1"/>
      <c r="AV81" s="1472">
        <f t="shared" si="11"/>
        <v>0</v>
      </c>
      <c r="AW81" s="1472">
        <f t="shared" si="12"/>
        <v>0</v>
      </c>
      <c r="AX81" s="147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1"/>
      <c r="AV82" s="1472">
        <f t="shared" si="11"/>
        <v>0</v>
      </c>
      <c r="AW82" s="1472">
        <f t="shared" si="12"/>
        <v>0</v>
      </c>
      <c r="AX82" s="147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1"/>
      <c r="AV83" s="1472">
        <f t="shared" si="11"/>
        <v>0</v>
      </c>
      <c r="AW83" s="1472">
        <f t="shared" si="12"/>
        <v>0</v>
      </c>
      <c r="AX83" s="147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1"/>
      <c r="AV84" s="1472">
        <f t="shared" si="11"/>
        <v>0</v>
      </c>
      <c r="AW84" s="1472">
        <f t="shared" si="12"/>
        <v>0</v>
      </c>
      <c r="AX84" s="147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1"/>
      <c r="AV85" s="1472">
        <f t="shared" si="11"/>
        <v>0</v>
      </c>
      <c r="AW85" s="1472">
        <f t="shared" si="12"/>
        <v>0</v>
      </c>
      <c r="AX85" s="147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1"/>
      <c r="AV86" s="1472">
        <f t="shared" si="11"/>
        <v>0</v>
      </c>
      <c r="AW86" s="1472">
        <f t="shared" si="12"/>
        <v>0</v>
      </c>
      <c r="AX86" s="147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1"/>
      <c r="AV87" s="1472">
        <f t="shared" si="11"/>
        <v>0</v>
      </c>
      <c r="AW87" s="1472">
        <f t="shared" si="12"/>
        <v>0</v>
      </c>
      <c r="AX87" s="147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1"/>
      <c r="AV88" s="1472">
        <f t="shared" si="11"/>
        <v>0</v>
      </c>
      <c r="AW88" s="1472">
        <f t="shared" si="12"/>
        <v>0</v>
      </c>
      <c r="AX88" s="147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1"/>
      <c r="AV89" s="1472">
        <f t="shared" si="11"/>
        <v>0</v>
      </c>
      <c r="AW89" s="1472">
        <f t="shared" si="12"/>
        <v>0</v>
      </c>
      <c r="AX89" s="147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1"/>
      <c r="AV90" s="1472">
        <f t="shared" si="11"/>
        <v>0</v>
      </c>
      <c r="AW90" s="1472">
        <f t="shared" si="12"/>
        <v>0</v>
      </c>
      <c r="AX90" s="147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1"/>
      <c r="AV91" s="1472">
        <f t="shared" si="11"/>
        <v>0</v>
      </c>
      <c r="AW91" s="1472">
        <f t="shared" si="12"/>
        <v>0</v>
      </c>
      <c r="AX91" s="147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1"/>
      <c r="AV92" s="1472">
        <f t="shared" si="11"/>
        <v>0</v>
      </c>
      <c r="AW92" s="1472">
        <f t="shared" si="12"/>
        <v>0</v>
      </c>
      <c r="AX92" s="147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1"/>
      <c r="AV93" s="1472">
        <f t="shared" si="11"/>
        <v>0</v>
      </c>
      <c r="AW93" s="1472">
        <f t="shared" si="12"/>
        <v>0</v>
      </c>
      <c r="AX93" s="147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1"/>
      <c r="AV94" s="1472">
        <f t="shared" si="11"/>
        <v>0</v>
      </c>
      <c r="AW94" s="1472">
        <f t="shared" si="12"/>
        <v>0</v>
      </c>
      <c r="AX94" s="147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1"/>
      <c r="AV95" s="1472">
        <f t="shared" si="11"/>
        <v>0</v>
      </c>
      <c r="AW95" s="1472">
        <f t="shared" si="12"/>
        <v>0</v>
      </c>
      <c r="AX95" s="147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1"/>
      <c r="AV96" s="1472">
        <f t="shared" si="11"/>
        <v>0</v>
      </c>
      <c r="AW96" s="1472">
        <f t="shared" si="12"/>
        <v>0</v>
      </c>
      <c r="AX96" s="147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1"/>
      <c r="AV97" s="1472">
        <f t="shared" si="11"/>
        <v>0</v>
      </c>
      <c r="AW97" s="1472">
        <f t="shared" si="12"/>
        <v>0</v>
      </c>
      <c r="AX97" s="147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1"/>
      <c r="AV98" s="1472">
        <f t="shared" si="11"/>
        <v>0</v>
      </c>
      <c r="AW98" s="1472">
        <f t="shared" si="12"/>
        <v>0</v>
      </c>
      <c r="AX98" s="147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1"/>
      <c r="AV99" s="1472">
        <f t="shared" si="11"/>
        <v>0</v>
      </c>
      <c r="AW99" s="1472">
        <f t="shared" si="12"/>
        <v>0</v>
      </c>
      <c r="AX99" s="147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1"/>
      <c r="AV100" s="1472">
        <f t="shared" si="11"/>
        <v>0</v>
      </c>
      <c r="AW100" s="1472">
        <f t="shared" si="12"/>
        <v>0</v>
      </c>
      <c r="AX100" s="147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1"/>
      <c r="AV101" s="1472">
        <f t="shared" si="11"/>
        <v>0</v>
      </c>
      <c r="AW101" s="1472">
        <f t="shared" si="12"/>
        <v>0</v>
      </c>
      <c r="AX101" s="147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1"/>
      <c r="AV102" s="1472">
        <f t="shared" si="11"/>
        <v>0</v>
      </c>
      <c r="AW102" s="1472">
        <f t="shared" si="12"/>
        <v>0</v>
      </c>
      <c r="AX102" s="147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1"/>
      <c r="AV103" s="1472">
        <f t="shared" si="11"/>
        <v>0</v>
      </c>
      <c r="AW103" s="1472">
        <f t="shared" si="12"/>
        <v>0</v>
      </c>
      <c r="AX103" s="147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1"/>
      <c r="AV104" s="1472">
        <f t="shared" si="11"/>
        <v>0</v>
      </c>
      <c r="AW104" s="1472">
        <f t="shared" si="12"/>
        <v>0</v>
      </c>
      <c r="AX104" s="147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1"/>
      <c r="AV105" s="1472">
        <f t="shared" si="11"/>
        <v>0</v>
      </c>
      <c r="AW105" s="1472">
        <f t="shared" si="12"/>
        <v>0</v>
      </c>
      <c r="AX105" s="147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1"/>
      <c r="AV106" s="1472">
        <f t="shared" si="11"/>
        <v>0</v>
      </c>
      <c r="AW106" s="1472">
        <f t="shared" si="12"/>
        <v>0</v>
      </c>
      <c r="AX106" s="147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1"/>
      <c r="AV107" s="1472">
        <f t="shared" si="11"/>
        <v>0</v>
      </c>
      <c r="AW107" s="1472">
        <f t="shared" si="12"/>
        <v>0</v>
      </c>
      <c r="AX107" s="147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1"/>
      <c r="AV108" s="1472">
        <f t="shared" si="11"/>
        <v>0</v>
      </c>
      <c r="AW108" s="1472">
        <f t="shared" si="12"/>
        <v>0</v>
      </c>
      <c r="AX108" s="147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1"/>
      <c r="AV109" s="1472">
        <f t="shared" si="11"/>
        <v>0</v>
      </c>
      <c r="AW109" s="1472">
        <f t="shared" si="12"/>
        <v>0</v>
      </c>
      <c r="AX109" s="147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1"/>
      <c r="AV110" s="1472">
        <f t="shared" si="11"/>
        <v>0</v>
      </c>
      <c r="AW110" s="1472">
        <f t="shared" si="12"/>
        <v>0</v>
      </c>
      <c r="AX110" s="147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1"/>
      <c r="AV111" s="1472">
        <f t="shared" si="11"/>
        <v>0</v>
      </c>
      <c r="AW111" s="1472">
        <f t="shared" si="12"/>
        <v>0</v>
      </c>
      <c r="AX111" s="147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1"/>
      <c r="AV112" s="1472">
        <f t="shared" si="11"/>
        <v>0</v>
      </c>
      <c r="AW112" s="1472">
        <f t="shared" si="12"/>
        <v>0</v>
      </c>
      <c r="AX112" s="147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1"/>
      <c r="AV113" s="1472">
        <f t="shared" ref="AV113:AV144" si="62">A113</f>
        <v>0</v>
      </c>
      <c r="AW113" s="1472">
        <f t="shared" ref="AW113:AW144" si="63">B113</f>
        <v>0</v>
      </c>
      <c r="AX113" s="147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1"/>
      <c r="AV114" s="1472">
        <f t="shared" si="62"/>
        <v>0</v>
      </c>
      <c r="AW114" s="1472">
        <f t="shared" si="63"/>
        <v>0</v>
      </c>
      <c r="AX114" s="147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1"/>
      <c r="AV115" s="1472">
        <f t="shared" si="62"/>
        <v>0</v>
      </c>
      <c r="AW115" s="1472">
        <f t="shared" si="63"/>
        <v>0</v>
      </c>
      <c r="AX115" s="147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1"/>
      <c r="AV116" s="1472">
        <f t="shared" si="62"/>
        <v>0</v>
      </c>
      <c r="AW116" s="1472">
        <f t="shared" si="63"/>
        <v>0</v>
      </c>
      <c r="AX116" s="147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1"/>
      <c r="AV117" s="1472">
        <f t="shared" si="62"/>
        <v>0</v>
      </c>
      <c r="AW117" s="1472">
        <f t="shared" si="63"/>
        <v>0</v>
      </c>
      <c r="AX117" s="147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1"/>
      <c r="AV118" s="1472">
        <f t="shared" si="62"/>
        <v>0</v>
      </c>
      <c r="AW118" s="1472">
        <f t="shared" si="63"/>
        <v>0</v>
      </c>
      <c r="AX118" s="147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1"/>
      <c r="AV119" s="1472">
        <f t="shared" si="62"/>
        <v>0</v>
      </c>
      <c r="AW119" s="1472">
        <f t="shared" si="63"/>
        <v>0</v>
      </c>
      <c r="AX119" s="147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1"/>
      <c r="AV120" s="1472">
        <f t="shared" si="62"/>
        <v>0</v>
      </c>
      <c r="AW120" s="1472">
        <f t="shared" si="63"/>
        <v>0</v>
      </c>
      <c r="AX120" s="147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1"/>
      <c r="AV121" s="1472">
        <f t="shared" si="62"/>
        <v>0</v>
      </c>
      <c r="AW121" s="1472">
        <f t="shared" si="63"/>
        <v>0</v>
      </c>
      <c r="AX121" s="147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1"/>
      <c r="AV122" s="1472">
        <f t="shared" si="62"/>
        <v>0</v>
      </c>
      <c r="AW122" s="1472">
        <f t="shared" si="63"/>
        <v>0</v>
      </c>
      <c r="AX122" s="147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1"/>
      <c r="AV123" s="1472">
        <f t="shared" si="62"/>
        <v>0</v>
      </c>
      <c r="AW123" s="1472">
        <f t="shared" si="63"/>
        <v>0</v>
      </c>
      <c r="AX123" s="147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1"/>
      <c r="AV124" s="1472">
        <f t="shared" si="62"/>
        <v>0</v>
      </c>
      <c r="AW124" s="1472">
        <f t="shared" si="63"/>
        <v>0</v>
      </c>
      <c r="AX124" s="147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1"/>
      <c r="AV125" s="1472">
        <f t="shared" si="62"/>
        <v>0</v>
      </c>
      <c r="AW125" s="1472">
        <f t="shared" si="63"/>
        <v>0</v>
      </c>
      <c r="AX125" s="147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1"/>
      <c r="AV126" s="1472">
        <f t="shared" si="62"/>
        <v>0</v>
      </c>
      <c r="AW126" s="1472">
        <f t="shared" si="63"/>
        <v>0</v>
      </c>
      <c r="AX126" s="147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1"/>
      <c r="AV127" s="1472">
        <f t="shared" si="62"/>
        <v>0</v>
      </c>
      <c r="AW127" s="1472">
        <f t="shared" si="63"/>
        <v>0</v>
      </c>
      <c r="AX127" s="147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1"/>
      <c r="AV128" s="1472">
        <f t="shared" si="62"/>
        <v>0</v>
      </c>
      <c r="AW128" s="1472">
        <f t="shared" si="63"/>
        <v>0</v>
      </c>
      <c r="AX128" s="147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1"/>
      <c r="AV129" s="1472">
        <f t="shared" si="62"/>
        <v>0</v>
      </c>
      <c r="AW129" s="1472">
        <f t="shared" si="63"/>
        <v>0</v>
      </c>
      <c r="AX129" s="147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1"/>
      <c r="AV130" s="1472">
        <f t="shared" si="62"/>
        <v>0</v>
      </c>
      <c r="AW130" s="1472">
        <f t="shared" si="63"/>
        <v>0</v>
      </c>
      <c r="AX130" s="147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1"/>
      <c r="AV131" s="1472">
        <f t="shared" si="62"/>
        <v>0</v>
      </c>
      <c r="AW131" s="1472">
        <f t="shared" si="63"/>
        <v>0</v>
      </c>
      <c r="AX131" s="147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1"/>
      <c r="AV132" s="1472">
        <f t="shared" si="62"/>
        <v>0</v>
      </c>
      <c r="AW132" s="1472">
        <f t="shared" si="63"/>
        <v>0</v>
      </c>
      <c r="AX132" s="147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1"/>
      <c r="AV133" s="1472">
        <f t="shared" si="62"/>
        <v>0</v>
      </c>
      <c r="AW133" s="1472">
        <f t="shared" si="63"/>
        <v>0</v>
      </c>
      <c r="AX133" s="147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1"/>
      <c r="AV134" s="1472">
        <f t="shared" si="62"/>
        <v>0</v>
      </c>
      <c r="AW134" s="1472">
        <f t="shared" si="63"/>
        <v>0</v>
      </c>
      <c r="AX134" s="147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1"/>
      <c r="AV135" s="1472">
        <f t="shared" si="62"/>
        <v>0</v>
      </c>
      <c r="AW135" s="1472">
        <f t="shared" si="63"/>
        <v>0</v>
      </c>
      <c r="AX135" s="147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1"/>
      <c r="AV136" s="1472">
        <f t="shared" si="62"/>
        <v>0</v>
      </c>
      <c r="AW136" s="1472">
        <f t="shared" si="63"/>
        <v>0</v>
      </c>
      <c r="AX136" s="147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1"/>
      <c r="AV137" s="1472">
        <f t="shared" si="62"/>
        <v>0</v>
      </c>
      <c r="AW137" s="1472">
        <f t="shared" si="63"/>
        <v>0</v>
      </c>
      <c r="AX137" s="147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1"/>
      <c r="AV138" s="1472">
        <f t="shared" si="62"/>
        <v>0</v>
      </c>
      <c r="AW138" s="1472">
        <f t="shared" si="63"/>
        <v>0</v>
      </c>
      <c r="AX138" s="147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1"/>
      <c r="AV139" s="1472">
        <f t="shared" si="62"/>
        <v>0</v>
      </c>
      <c r="AW139" s="1472">
        <f t="shared" si="63"/>
        <v>0</v>
      </c>
      <c r="AX139" s="147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1"/>
      <c r="AV140" s="1472">
        <f t="shared" si="62"/>
        <v>0</v>
      </c>
      <c r="AW140" s="1472">
        <f t="shared" si="63"/>
        <v>0</v>
      </c>
      <c r="AX140" s="147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1"/>
      <c r="AV141" s="1472">
        <f t="shared" si="62"/>
        <v>0</v>
      </c>
      <c r="AW141" s="1472">
        <f t="shared" si="63"/>
        <v>0</v>
      </c>
      <c r="AX141" s="147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1"/>
      <c r="AV142" s="1472">
        <f t="shared" si="62"/>
        <v>0</v>
      </c>
      <c r="AW142" s="1472">
        <f t="shared" si="63"/>
        <v>0</v>
      </c>
      <c r="AX142" s="147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1"/>
      <c r="AV143" s="1472">
        <f t="shared" si="62"/>
        <v>0</v>
      </c>
      <c r="AW143" s="1472">
        <f t="shared" si="63"/>
        <v>0</v>
      </c>
      <c r="AX143" s="147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1"/>
      <c r="AV144" s="1472">
        <f t="shared" si="62"/>
        <v>0</v>
      </c>
      <c r="AW144" s="1472">
        <f t="shared" si="63"/>
        <v>0</v>
      </c>
      <c r="AX144" s="147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1"/>
      <c r="AV145" s="1472">
        <f t="shared" ref="AV145:AV176" si="91">A145</f>
        <v>0</v>
      </c>
      <c r="AW145" s="1472">
        <f t="shared" ref="AW145:AW176" si="92">B145</f>
        <v>0</v>
      </c>
      <c r="AX145" s="147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1"/>
      <c r="AV146" s="1472">
        <f t="shared" si="91"/>
        <v>0</v>
      </c>
      <c r="AW146" s="1472">
        <f t="shared" si="92"/>
        <v>0</v>
      </c>
      <c r="AX146" s="147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1"/>
      <c r="AV147" s="1472">
        <f t="shared" si="91"/>
        <v>0</v>
      </c>
      <c r="AW147" s="1472">
        <f t="shared" si="92"/>
        <v>0</v>
      </c>
      <c r="AX147" s="147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1"/>
      <c r="AV148" s="1472">
        <f t="shared" si="91"/>
        <v>0</v>
      </c>
      <c r="AW148" s="1472">
        <f t="shared" si="92"/>
        <v>0</v>
      </c>
      <c r="AX148" s="147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1"/>
      <c r="AV149" s="1472">
        <f t="shared" si="91"/>
        <v>0</v>
      </c>
      <c r="AW149" s="1472">
        <f t="shared" si="92"/>
        <v>0</v>
      </c>
      <c r="AX149" s="147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1"/>
      <c r="AV150" s="1472">
        <f t="shared" si="91"/>
        <v>0</v>
      </c>
      <c r="AW150" s="1472">
        <f t="shared" si="92"/>
        <v>0</v>
      </c>
      <c r="AX150" s="147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1"/>
      <c r="AV151" s="1472">
        <f t="shared" si="91"/>
        <v>0</v>
      </c>
      <c r="AW151" s="1472">
        <f t="shared" si="92"/>
        <v>0</v>
      </c>
      <c r="AX151" s="147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1"/>
      <c r="AV152" s="1472">
        <f t="shared" si="91"/>
        <v>0</v>
      </c>
      <c r="AW152" s="1472">
        <f t="shared" si="92"/>
        <v>0</v>
      </c>
      <c r="AX152" s="147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1"/>
      <c r="AV153" s="1472">
        <f t="shared" si="91"/>
        <v>0</v>
      </c>
      <c r="AW153" s="1472">
        <f t="shared" si="92"/>
        <v>0</v>
      </c>
      <c r="AX153" s="147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1"/>
      <c r="AV154" s="1472">
        <f t="shared" si="91"/>
        <v>0</v>
      </c>
      <c r="AW154" s="1472">
        <f t="shared" si="92"/>
        <v>0</v>
      </c>
      <c r="AX154" s="147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1"/>
      <c r="AV155" s="1472">
        <f t="shared" si="91"/>
        <v>0</v>
      </c>
      <c r="AW155" s="1472">
        <f t="shared" si="92"/>
        <v>0</v>
      </c>
      <c r="AX155" s="147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1"/>
      <c r="AV156" s="1472">
        <f t="shared" si="91"/>
        <v>0</v>
      </c>
      <c r="AW156" s="1472">
        <f t="shared" si="92"/>
        <v>0</v>
      </c>
      <c r="AX156" s="147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1"/>
      <c r="AV157" s="1472">
        <f t="shared" si="91"/>
        <v>0</v>
      </c>
      <c r="AW157" s="1472">
        <f t="shared" si="92"/>
        <v>0</v>
      </c>
      <c r="AX157" s="147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1"/>
      <c r="AV158" s="1472">
        <f t="shared" si="91"/>
        <v>0</v>
      </c>
      <c r="AW158" s="1472">
        <f t="shared" si="92"/>
        <v>0</v>
      </c>
      <c r="AX158" s="147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1"/>
      <c r="AV159" s="1472">
        <f t="shared" si="91"/>
        <v>0</v>
      </c>
      <c r="AW159" s="1472">
        <f t="shared" si="92"/>
        <v>0</v>
      </c>
      <c r="AX159" s="147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1"/>
      <c r="AV160" s="1472">
        <f t="shared" si="91"/>
        <v>0</v>
      </c>
      <c r="AW160" s="1472">
        <f t="shared" si="92"/>
        <v>0</v>
      </c>
      <c r="AX160" s="147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1"/>
      <c r="AV161" s="1472">
        <f t="shared" si="91"/>
        <v>0</v>
      </c>
      <c r="AW161" s="1472">
        <f t="shared" si="92"/>
        <v>0</v>
      </c>
      <c r="AX161" s="147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1"/>
      <c r="AV162" s="1472">
        <f t="shared" si="91"/>
        <v>0</v>
      </c>
      <c r="AW162" s="1472">
        <f t="shared" si="92"/>
        <v>0</v>
      </c>
      <c r="AX162" s="147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1"/>
      <c r="AV163" s="1472">
        <f t="shared" si="91"/>
        <v>0</v>
      </c>
      <c r="AW163" s="1472">
        <f t="shared" si="92"/>
        <v>0</v>
      </c>
      <c r="AX163" s="147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1"/>
      <c r="AV164" s="1472">
        <f t="shared" si="91"/>
        <v>0</v>
      </c>
      <c r="AW164" s="1472">
        <f t="shared" si="92"/>
        <v>0</v>
      </c>
      <c r="AX164" s="147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1"/>
      <c r="AV165" s="1472">
        <f t="shared" si="91"/>
        <v>0</v>
      </c>
      <c r="AW165" s="1472">
        <f t="shared" si="92"/>
        <v>0</v>
      </c>
      <c r="AX165" s="147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1"/>
      <c r="AV166" s="1472">
        <f t="shared" si="91"/>
        <v>0</v>
      </c>
      <c r="AW166" s="1472">
        <f t="shared" si="92"/>
        <v>0</v>
      </c>
      <c r="AX166" s="147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1"/>
      <c r="AV167" s="1472">
        <f t="shared" si="91"/>
        <v>0</v>
      </c>
      <c r="AW167" s="1472">
        <f t="shared" si="92"/>
        <v>0</v>
      </c>
      <c r="AX167" s="147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1"/>
      <c r="AV168" s="1472">
        <f t="shared" si="91"/>
        <v>0</v>
      </c>
      <c r="AW168" s="1472">
        <f t="shared" si="92"/>
        <v>0</v>
      </c>
      <c r="AX168" s="147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1"/>
      <c r="AV169" s="1472">
        <f t="shared" si="91"/>
        <v>0</v>
      </c>
      <c r="AW169" s="1472">
        <f t="shared" si="92"/>
        <v>0</v>
      </c>
      <c r="AX169" s="147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1"/>
      <c r="AV170" s="1472">
        <f t="shared" si="91"/>
        <v>0</v>
      </c>
      <c r="AW170" s="1472">
        <f t="shared" si="92"/>
        <v>0</v>
      </c>
      <c r="AX170" s="147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1"/>
      <c r="AV171" s="1472">
        <f t="shared" si="91"/>
        <v>0</v>
      </c>
      <c r="AW171" s="1472">
        <f t="shared" si="92"/>
        <v>0</v>
      </c>
      <c r="AX171" s="147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1"/>
      <c r="AV172" s="1472">
        <f t="shared" si="91"/>
        <v>0</v>
      </c>
      <c r="AW172" s="1472">
        <f t="shared" si="92"/>
        <v>0</v>
      </c>
      <c r="AX172" s="147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1"/>
      <c r="AV173" s="1472">
        <f t="shared" si="91"/>
        <v>0</v>
      </c>
      <c r="AW173" s="1472">
        <f t="shared" si="92"/>
        <v>0</v>
      </c>
      <c r="AX173" s="147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1"/>
      <c r="AV174" s="1472">
        <f t="shared" si="91"/>
        <v>0</v>
      </c>
      <c r="AW174" s="1472">
        <f t="shared" si="92"/>
        <v>0</v>
      </c>
      <c r="AX174" s="147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1"/>
      <c r="AV175" s="1472">
        <f t="shared" si="91"/>
        <v>0</v>
      </c>
      <c r="AW175" s="1472">
        <f t="shared" si="92"/>
        <v>0</v>
      </c>
      <c r="AX175" s="147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1"/>
      <c r="AV176" s="1472">
        <f t="shared" si="91"/>
        <v>0</v>
      </c>
      <c r="AW176" s="1472">
        <f t="shared" si="92"/>
        <v>0</v>
      </c>
      <c r="AX176" s="147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1"/>
      <c r="AV177" s="1472">
        <f t="shared" ref="AV177:AV207" si="120">A177</f>
        <v>0</v>
      </c>
      <c r="AW177" s="1472">
        <f t="shared" ref="AW177:AW207" si="121">B177</f>
        <v>0</v>
      </c>
      <c r="AX177" s="147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1"/>
      <c r="AV178" s="1472">
        <f t="shared" si="120"/>
        <v>0</v>
      </c>
      <c r="AW178" s="1472">
        <f t="shared" si="121"/>
        <v>0</v>
      </c>
      <c r="AX178" s="147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1"/>
      <c r="AV179" s="1472">
        <f t="shared" si="120"/>
        <v>0</v>
      </c>
      <c r="AW179" s="1472">
        <f t="shared" si="121"/>
        <v>0</v>
      </c>
      <c r="AX179" s="147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1"/>
      <c r="AV180" s="1472">
        <f t="shared" si="120"/>
        <v>0</v>
      </c>
      <c r="AW180" s="1472">
        <f t="shared" si="121"/>
        <v>0</v>
      </c>
      <c r="AX180" s="147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1"/>
      <c r="AV181" s="1472">
        <f t="shared" si="120"/>
        <v>0</v>
      </c>
      <c r="AW181" s="1472">
        <f t="shared" si="121"/>
        <v>0</v>
      </c>
      <c r="AX181" s="147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1"/>
      <c r="AV182" s="1472">
        <f t="shared" si="120"/>
        <v>0</v>
      </c>
      <c r="AW182" s="1472">
        <f t="shared" si="121"/>
        <v>0</v>
      </c>
      <c r="AX182" s="147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1"/>
      <c r="AV183" s="1472">
        <f t="shared" si="120"/>
        <v>0</v>
      </c>
      <c r="AW183" s="1472">
        <f t="shared" si="121"/>
        <v>0</v>
      </c>
      <c r="AX183" s="147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1"/>
      <c r="AV184" s="1472">
        <f t="shared" si="120"/>
        <v>0</v>
      </c>
      <c r="AW184" s="1472">
        <f t="shared" si="121"/>
        <v>0</v>
      </c>
      <c r="AX184" s="147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1"/>
      <c r="AV185" s="1472">
        <f t="shared" si="120"/>
        <v>0</v>
      </c>
      <c r="AW185" s="1472">
        <f t="shared" si="121"/>
        <v>0</v>
      </c>
      <c r="AX185" s="147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1"/>
      <c r="AV186" s="1472">
        <f t="shared" si="120"/>
        <v>0</v>
      </c>
      <c r="AW186" s="1472">
        <f t="shared" si="121"/>
        <v>0</v>
      </c>
      <c r="AX186" s="147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1"/>
      <c r="AV187" s="1472">
        <f t="shared" si="120"/>
        <v>0</v>
      </c>
      <c r="AW187" s="1472">
        <f t="shared" si="121"/>
        <v>0</v>
      </c>
      <c r="AX187" s="147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1"/>
      <c r="AV188" s="1472">
        <f t="shared" si="120"/>
        <v>0</v>
      </c>
      <c r="AW188" s="1472">
        <f t="shared" si="121"/>
        <v>0</v>
      </c>
      <c r="AX188" s="147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1"/>
      <c r="AV189" s="1472">
        <f t="shared" si="120"/>
        <v>0</v>
      </c>
      <c r="AW189" s="1472">
        <f t="shared" si="121"/>
        <v>0</v>
      </c>
      <c r="AX189" s="147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1"/>
      <c r="AV190" s="1472">
        <f t="shared" si="120"/>
        <v>0</v>
      </c>
      <c r="AW190" s="1472">
        <f t="shared" si="121"/>
        <v>0</v>
      </c>
      <c r="AX190" s="147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1"/>
      <c r="AV191" s="1472">
        <f t="shared" si="120"/>
        <v>0</v>
      </c>
      <c r="AW191" s="1472">
        <f t="shared" si="121"/>
        <v>0</v>
      </c>
      <c r="AX191" s="147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1"/>
      <c r="AV192" s="1472">
        <f t="shared" si="120"/>
        <v>0</v>
      </c>
      <c r="AW192" s="1472">
        <f t="shared" si="121"/>
        <v>0</v>
      </c>
      <c r="AX192" s="147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1"/>
      <c r="AV193" s="1472">
        <f t="shared" si="120"/>
        <v>0</v>
      </c>
      <c r="AW193" s="1472">
        <f t="shared" si="121"/>
        <v>0</v>
      </c>
      <c r="AX193" s="147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1"/>
      <c r="AV194" s="1472">
        <f t="shared" si="120"/>
        <v>0</v>
      </c>
      <c r="AW194" s="1472">
        <f t="shared" si="121"/>
        <v>0</v>
      </c>
      <c r="AX194" s="147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1"/>
      <c r="AV195" s="1472">
        <f t="shared" si="120"/>
        <v>0</v>
      </c>
      <c r="AW195" s="1472">
        <f t="shared" si="121"/>
        <v>0</v>
      </c>
      <c r="AX195" s="147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1"/>
      <c r="AV196" s="1472">
        <f t="shared" si="120"/>
        <v>0</v>
      </c>
      <c r="AW196" s="1472">
        <f t="shared" si="121"/>
        <v>0</v>
      </c>
      <c r="AX196" s="147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1"/>
      <c r="AV197" s="1472">
        <f t="shared" si="120"/>
        <v>0</v>
      </c>
      <c r="AW197" s="1472">
        <f t="shared" si="121"/>
        <v>0</v>
      </c>
      <c r="AX197" s="147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1"/>
      <c r="AV198" s="1472">
        <f t="shared" si="120"/>
        <v>0</v>
      </c>
      <c r="AW198" s="1472">
        <f t="shared" si="121"/>
        <v>0</v>
      </c>
      <c r="AX198" s="147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1"/>
      <c r="AV199" s="1472">
        <f t="shared" si="120"/>
        <v>0</v>
      </c>
      <c r="AW199" s="1472">
        <f t="shared" si="121"/>
        <v>0</v>
      </c>
      <c r="AX199" s="147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1"/>
      <c r="AV200" s="1472">
        <f t="shared" si="120"/>
        <v>0</v>
      </c>
      <c r="AW200" s="1472">
        <f t="shared" si="121"/>
        <v>0</v>
      </c>
      <c r="AX200" s="147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1"/>
      <c r="AV201" s="1472">
        <f t="shared" si="120"/>
        <v>0</v>
      </c>
      <c r="AW201" s="1472">
        <f t="shared" si="121"/>
        <v>0</v>
      </c>
      <c r="AX201" s="147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1"/>
      <c r="AV202" s="1472">
        <f t="shared" si="120"/>
        <v>0</v>
      </c>
      <c r="AW202" s="1472">
        <f t="shared" si="121"/>
        <v>0</v>
      </c>
      <c r="AX202" s="147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1"/>
      <c r="AV203" s="1472">
        <f t="shared" si="120"/>
        <v>0</v>
      </c>
      <c r="AW203" s="1472">
        <f t="shared" si="121"/>
        <v>0</v>
      </c>
      <c r="AX203" s="147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1"/>
      <c r="AV204" s="1472">
        <f t="shared" si="120"/>
        <v>0</v>
      </c>
      <c r="AW204" s="1472">
        <f t="shared" si="121"/>
        <v>0</v>
      </c>
      <c r="AX204" s="147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1"/>
      <c r="AV205" s="1472">
        <f t="shared" si="120"/>
        <v>0</v>
      </c>
      <c r="AW205" s="1472">
        <f t="shared" si="121"/>
        <v>0</v>
      </c>
      <c r="AX205" s="147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1"/>
      <c r="AV206" s="1472">
        <f t="shared" si="120"/>
        <v>0</v>
      </c>
      <c r="AW206" s="1472">
        <f t="shared" si="121"/>
        <v>0</v>
      </c>
      <c r="AX206" s="147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1"/>
      <c r="AV207" s="1472">
        <f t="shared" si="120"/>
        <v>0</v>
      </c>
      <c r="AW207" s="1472">
        <f t="shared" si="121"/>
        <v>0</v>
      </c>
      <c r="AX207" s="147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1"/>
      <c r="AV208" s="1472">
        <f t="shared" ref="AV208:AV302" si="127">A208</f>
        <v>0</v>
      </c>
      <c r="AW208" s="1472">
        <f t="shared" ref="AW208:AW302" si="128">B208</f>
        <v>0</v>
      </c>
      <c r="AX208" s="147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1"/>
      <c r="AV209" s="1472">
        <f t="shared" si="127"/>
        <v>0</v>
      </c>
      <c r="AW209" s="1472">
        <f t="shared" si="128"/>
        <v>0</v>
      </c>
      <c r="AX209" s="147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1"/>
      <c r="AV210" s="1472">
        <f t="shared" si="127"/>
        <v>0</v>
      </c>
      <c r="AW210" s="1472">
        <f t="shared" si="128"/>
        <v>0</v>
      </c>
      <c r="AX210" s="147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1"/>
      <c r="AV211" s="1472">
        <f t="shared" si="127"/>
        <v>0</v>
      </c>
      <c r="AW211" s="1472">
        <f t="shared" si="128"/>
        <v>0</v>
      </c>
      <c r="AX211" s="147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1"/>
      <c r="AV212" s="1472">
        <f t="shared" si="127"/>
        <v>0</v>
      </c>
      <c r="AW212" s="1472">
        <f t="shared" si="128"/>
        <v>0</v>
      </c>
      <c r="AX212" s="147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1"/>
      <c r="AV213" s="1472">
        <f t="shared" si="127"/>
        <v>0</v>
      </c>
      <c r="AW213" s="1472">
        <f t="shared" si="128"/>
        <v>0</v>
      </c>
      <c r="AX213" s="147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1"/>
      <c r="AV214" s="1472">
        <f t="shared" si="127"/>
        <v>0</v>
      </c>
      <c r="AW214" s="1472">
        <f t="shared" si="128"/>
        <v>0</v>
      </c>
      <c r="AX214" s="147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1"/>
      <c r="AV215" s="1472">
        <f t="shared" si="127"/>
        <v>0</v>
      </c>
      <c r="AW215" s="1472">
        <f t="shared" si="128"/>
        <v>0</v>
      </c>
      <c r="AX215" s="147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1"/>
      <c r="AV216" s="1472">
        <f t="shared" si="127"/>
        <v>0</v>
      </c>
      <c r="AW216" s="1472">
        <f t="shared" si="128"/>
        <v>0</v>
      </c>
      <c r="AX216" s="147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1"/>
      <c r="AV217" s="1472">
        <f t="shared" si="127"/>
        <v>0</v>
      </c>
      <c r="AW217" s="1472">
        <f t="shared" si="128"/>
        <v>0</v>
      </c>
      <c r="AX217" s="147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1"/>
      <c r="AV218" s="1472">
        <f t="shared" si="127"/>
        <v>0</v>
      </c>
      <c r="AW218" s="1472">
        <f t="shared" si="128"/>
        <v>0</v>
      </c>
      <c r="AX218" s="147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1"/>
      <c r="AV219" s="1472">
        <f t="shared" si="127"/>
        <v>0</v>
      </c>
      <c r="AW219" s="1472">
        <f t="shared" si="128"/>
        <v>0</v>
      </c>
      <c r="AX219" s="147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1"/>
      <c r="AV220" s="1472">
        <f t="shared" si="127"/>
        <v>0</v>
      </c>
      <c r="AW220" s="1472">
        <f t="shared" si="128"/>
        <v>0</v>
      </c>
      <c r="AX220" s="147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1"/>
      <c r="AV221" s="1472">
        <f t="shared" si="127"/>
        <v>0</v>
      </c>
      <c r="AW221" s="1472">
        <f t="shared" si="128"/>
        <v>0</v>
      </c>
      <c r="AX221" s="147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1"/>
      <c r="AV222" s="1472">
        <f t="shared" si="127"/>
        <v>0</v>
      </c>
      <c r="AW222" s="1472">
        <f t="shared" si="128"/>
        <v>0</v>
      </c>
      <c r="AX222" s="147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1"/>
      <c r="AV223" s="1472">
        <f t="shared" si="127"/>
        <v>0</v>
      </c>
      <c r="AW223" s="1472">
        <f t="shared" si="128"/>
        <v>0</v>
      </c>
      <c r="AX223" s="147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1"/>
      <c r="AV224" s="1472">
        <f t="shared" si="127"/>
        <v>0</v>
      </c>
      <c r="AW224" s="1472">
        <f t="shared" si="128"/>
        <v>0</v>
      </c>
      <c r="AX224" s="147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1"/>
      <c r="AV225" s="1472">
        <f t="shared" si="127"/>
        <v>0</v>
      </c>
      <c r="AW225" s="1472">
        <f t="shared" si="128"/>
        <v>0</v>
      </c>
      <c r="AX225" s="147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1"/>
      <c r="AV226" s="1472">
        <f t="shared" si="127"/>
        <v>0</v>
      </c>
      <c r="AW226" s="1472">
        <f t="shared" si="128"/>
        <v>0</v>
      </c>
      <c r="AX226" s="147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1"/>
      <c r="AV227" s="1472">
        <f t="shared" si="127"/>
        <v>0</v>
      </c>
      <c r="AW227" s="1472">
        <f t="shared" si="128"/>
        <v>0</v>
      </c>
      <c r="AX227" s="147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1"/>
      <c r="AV228" s="1472">
        <f t="shared" si="127"/>
        <v>0</v>
      </c>
      <c r="AW228" s="1472">
        <f t="shared" si="128"/>
        <v>0</v>
      </c>
      <c r="AX228" s="147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1"/>
      <c r="AV229" s="1472">
        <f t="shared" si="127"/>
        <v>0</v>
      </c>
      <c r="AW229" s="1472">
        <f t="shared" si="128"/>
        <v>0</v>
      </c>
      <c r="AX229" s="147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1"/>
      <c r="AV230" s="1472">
        <f t="shared" si="127"/>
        <v>0</v>
      </c>
      <c r="AW230" s="1472">
        <f t="shared" si="128"/>
        <v>0</v>
      </c>
      <c r="AX230" s="147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1"/>
      <c r="AV231" s="1472">
        <f t="shared" si="127"/>
        <v>0</v>
      </c>
      <c r="AW231" s="1472">
        <f t="shared" si="128"/>
        <v>0</v>
      </c>
      <c r="AX231" s="147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1"/>
      <c r="AV232" s="1472">
        <f t="shared" si="127"/>
        <v>0</v>
      </c>
      <c r="AW232" s="1472">
        <f t="shared" si="128"/>
        <v>0</v>
      </c>
      <c r="AX232" s="147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1"/>
      <c r="AV233" s="1472">
        <f t="shared" si="127"/>
        <v>0</v>
      </c>
      <c r="AW233" s="1472">
        <f t="shared" si="128"/>
        <v>0</v>
      </c>
      <c r="AX233" s="147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1"/>
      <c r="AV234" s="1472">
        <f t="shared" si="127"/>
        <v>0</v>
      </c>
      <c r="AW234" s="1472">
        <f t="shared" si="128"/>
        <v>0</v>
      </c>
      <c r="AX234" s="147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1"/>
      <c r="AV235" s="1472">
        <f t="shared" si="127"/>
        <v>0</v>
      </c>
      <c r="AW235" s="1472">
        <f t="shared" si="128"/>
        <v>0</v>
      </c>
      <c r="AX235" s="147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1"/>
      <c r="AV236" s="1472">
        <f t="shared" si="127"/>
        <v>0</v>
      </c>
      <c r="AW236" s="1472">
        <f t="shared" si="128"/>
        <v>0</v>
      </c>
      <c r="AX236" s="147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1"/>
      <c r="AV237" s="1472">
        <f t="shared" si="127"/>
        <v>0</v>
      </c>
      <c r="AW237" s="1472">
        <f t="shared" si="128"/>
        <v>0</v>
      </c>
      <c r="AX237" s="147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1"/>
      <c r="AV238" s="1472">
        <f t="shared" si="127"/>
        <v>0</v>
      </c>
      <c r="AW238" s="1472">
        <f t="shared" si="128"/>
        <v>0</v>
      </c>
      <c r="AX238" s="147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1"/>
      <c r="AV239" s="1472">
        <f t="shared" si="127"/>
        <v>0</v>
      </c>
      <c r="AW239" s="1472">
        <f t="shared" si="128"/>
        <v>0</v>
      </c>
      <c r="AX239" s="147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1"/>
      <c r="AV240" s="1472">
        <f t="shared" si="127"/>
        <v>0</v>
      </c>
      <c r="AW240" s="1472">
        <f t="shared" si="128"/>
        <v>0</v>
      </c>
      <c r="AX240" s="147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1"/>
      <c r="AV241" s="1472">
        <f t="shared" si="127"/>
        <v>0</v>
      </c>
      <c r="AW241" s="1472">
        <f t="shared" si="128"/>
        <v>0</v>
      </c>
      <c r="AX241" s="147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1"/>
      <c r="AV242" s="1472">
        <f t="shared" si="127"/>
        <v>0</v>
      </c>
      <c r="AW242" s="1472">
        <f t="shared" si="128"/>
        <v>0</v>
      </c>
      <c r="AX242" s="147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1"/>
      <c r="AV243" s="1472">
        <f t="shared" si="127"/>
        <v>0</v>
      </c>
      <c r="AW243" s="1472">
        <f t="shared" si="128"/>
        <v>0</v>
      </c>
      <c r="AX243" s="147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1"/>
      <c r="AV244" s="1472">
        <f t="shared" si="127"/>
        <v>0</v>
      </c>
      <c r="AW244" s="1472">
        <f t="shared" si="128"/>
        <v>0</v>
      </c>
      <c r="AX244" s="147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1"/>
      <c r="AV245" s="1472">
        <f t="shared" si="127"/>
        <v>0</v>
      </c>
      <c r="AW245" s="1472">
        <f t="shared" si="128"/>
        <v>0</v>
      </c>
      <c r="AX245" s="147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1"/>
      <c r="AV246" s="1472">
        <f t="shared" si="127"/>
        <v>0</v>
      </c>
      <c r="AW246" s="1472">
        <f t="shared" si="128"/>
        <v>0</v>
      </c>
      <c r="AX246" s="147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1"/>
      <c r="AV247" s="1472">
        <f t="shared" si="127"/>
        <v>0</v>
      </c>
      <c r="AW247" s="1472">
        <f t="shared" si="128"/>
        <v>0</v>
      </c>
      <c r="AX247" s="147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1"/>
      <c r="AV248" s="1472">
        <f t="shared" si="127"/>
        <v>0</v>
      </c>
      <c r="AW248" s="1472">
        <f t="shared" si="128"/>
        <v>0</v>
      </c>
      <c r="AX248" s="147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1"/>
      <c r="AV249" s="1472">
        <f t="shared" si="127"/>
        <v>0</v>
      </c>
      <c r="AW249" s="1472">
        <f t="shared" si="128"/>
        <v>0</v>
      </c>
      <c r="AX249" s="147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1"/>
      <c r="AV250" s="1472">
        <f t="shared" si="127"/>
        <v>0</v>
      </c>
      <c r="AW250" s="1472">
        <f t="shared" si="128"/>
        <v>0</v>
      </c>
      <c r="AX250" s="147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1"/>
      <c r="AV251" s="1472">
        <f t="shared" si="127"/>
        <v>0</v>
      </c>
      <c r="AW251" s="1472">
        <f t="shared" si="128"/>
        <v>0</v>
      </c>
      <c r="AX251" s="147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1"/>
      <c r="AV252" s="1472">
        <f t="shared" si="127"/>
        <v>0</v>
      </c>
      <c r="AW252" s="1472">
        <f t="shared" si="128"/>
        <v>0</v>
      </c>
      <c r="AX252" s="147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1"/>
      <c r="AV253" s="1472">
        <f t="shared" si="127"/>
        <v>0</v>
      </c>
      <c r="AW253" s="1472">
        <f t="shared" si="128"/>
        <v>0</v>
      </c>
      <c r="AX253" s="147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1"/>
      <c r="AV254" s="1472">
        <f t="shared" si="127"/>
        <v>0</v>
      </c>
      <c r="AW254" s="1472">
        <f t="shared" si="128"/>
        <v>0</v>
      </c>
      <c r="AX254" s="147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1"/>
      <c r="AV255" s="1472">
        <f t="shared" si="127"/>
        <v>0</v>
      </c>
      <c r="AW255" s="1472">
        <f t="shared" si="128"/>
        <v>0</v>
      </c>
      <c r="AX255" s="147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1"/>
      <c r="AV256" s="1472">
        <f t="shared" si="127"/>
        <v>0</v>
      </c>
      <c r="AW256" s="1472">
        <f t="shared" si="128"/>
        <v>0</v>
      </c>
      <c r="AX256" s="147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1"/>
      <c r="AV257" s="1472">
        <f t="shared" si="127"/>
        <v>0</v>
      </c>
      <c r="AW257" s="1472">
        <f t="shared" si="128"/>
        <v>0</v>
      </c>
      <c r="AX257" s="147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1"/>
      <c r="AV258" s="1472">
        <f t="shared" si="127"/>
        <v>0</v>
      </c>
      <c r="AW258" s="1472">
        <f t="shared" si="128"/>
        <v>0</v>
      </c>
      <c r="AX258" s="147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1"/>
      <c r="AV259" s="1472">
        <f t="shared" si="127"/>
        <v>0</v>
      </c>
      <c r="AW259" s="1472">
        <f t="shared" si="128"/>
        <v>0</v>
      </c>
      <c r="AX259" s="147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1"/>
      <c r="AV260" s="1472">
        <f t="shared" si="127"/>
        <v>0</v>
      </c>
      <c r="AW260" s="1472">
        <f t="shared" si="128"/>
        <v>0</v>
      </c>
      <c r="AX260" s="147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1"/>
      <c r="AV261" s="1472">
        <f t="shared" si="127"/>
        <v>0</v>
      </c>
      <c r="AW261" s="1472">
        <f t="shared" si="128"/>
        <v>0</v>
      </c>
      <c r="AX261" s="147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1"/>
      <c r="AV262" s="1472">
        <f t="shared" si="127"/>
        <v>0</v>
      </c>
      <c r="AW262" s="1472">
        <f t="shared" si="128"/>
        <v>0</v>
      </c>
      <c r="AX262" s="147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1"/>
      <c r="AV263" s="1472">
        <f t="shared" si="127"/>
        <v>0</v>
      </c>
      <c r="AW263" s="1472">
        <f t="shared" si="128"/>
        <v>0</v>
      </c>
      <c r="AX263" s="147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1"/>
      <c r="AV264" s="1472">
        <f t="shared" si="127"/>
        <v>0</v>
      </c>
      <c r="AW264" s="1472">
        <f t="shared" si="128"/>
        <v>0</v>
      </c>
      <c r="AX264" s="147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1"/>
      <c r="AV265" s="1472">
        <f t="shared" si="127"/>
        <v>0</v>
      </c>
      <c r="AW265" s="1472">
        <f t="shared" si="128"/>
        <v>0</v>
      </c>
      <c r="AX265" s="147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1"/>
      <c r="AV266" s="1472">
        <f t="shared" si="127"/>
        <v>0</v>
      </c>
      <c r="AW266" s="1472">
        <f t="shared" si="128"/>
        <v>0</v>
      </c>
      <c r="AX266" s="147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1"/>
      <c r="AV267" s="1472">
        <f t="shared" si="127"/>
        <v>0</v>
      </c>
      <c r="AW267" s="1472">
        <f t="shared" si="128"/>
        <v>0</v>
      </c>
      <c r="AX267" s="147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1"/>
      <c r="AV268" s="1472">
        <f t="shared" si="127"/>
        <v>0</v>
      </c>
      <c r="AW268" s="1472">
        <f t="shared" si="128"/>
        <v>0</v>
      </c>
      <c r="AX268" s="147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1"/>
      <c r="AV269" s="1472">
        <f t="shared" si="127"/>
        <v>0</v>
      </c>
      <c r="AW269" s="1472">
        <f t="shared" si="128"/>
        <v>0</v>
      </c>
      <c r="AX269" s="147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1"/>
      <c r="AV270" s="1472">
        <f t="shared" si="127"/>
        <v>0</v>
      </c>
      <c r="AW270" s="1472">
        <f t="shared" si="128"/>
        <v>0</v>
      </c>
      <c r="AX270" s="147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1"/>
      <c r="AV271" s="1472">
        <f t="shared" si="127"/>
        <v>0</v>
      </c>
      <c r="AW271" s="1472">
        <f t="shared" si="128"/>
        <v>0</v>
      </c>
      <c r="AX271" s="147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1"/>
      <c r="AV272" s="1472">
        <f t="shared" si="127"/>
        <v>0</v>
      </c>
      <c r="AW272" s="1472">
        <f t="shared" si="128"/>
        <v>0</v>
      </c>
      <c r="AX272" s="147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1"/>
      <c r="AV273" s="1472">
        <f t="shared" si="127"/>
        <v>0</v>
      </c>
      <c r="AW273" s="1472">
        <f t="shared" si="128"/>
        <v>0</v>
      </c>
      <c r="AX273" s="147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1"/>
      <c r="AV274" s="1472">
        <f t="shared" si="127"/>
        <v>0</v>
      </c>
      <c r="AW274" s="1472">
        <f t="shared" si="128"/>
        <v>0</v>
      </c>
      <c r="AX274" s="147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1"/>
      <c r="AV275" s="1472">
        <f t="shared" si="127"/>
        <v>0</v>
      </c>
      <c r="AW275" s="1472">
        <f t="shared" si="128"/>
        <v>0</v>
      </c>
      <c r="AX275" s="147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1"/>
      <c r="AV276" s="1472">
        <f t="shared" si="127"/>
        <v>0</v>
      </c>
      <c r="AW276" s="1472">
        <f t="shared" si="128"/>
        <v>0</v>
      </c>
      <c r="AX276" s="147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1"/>
      <c r="AV277" s="1472">
        <f t="shared" si="127"/>
        <v>0</v>
      </c>
      <c r="AW277" s="1472">
        <f t="shared" si="128"/>
        <v>0</v>
      </c>
      <c r="AX277" s="147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1"/>
      <c r="AV278" s="1472">
        <f t="shared" si="127"/>
        <v>0</v>
      </c>
      <c r="AW278" s="1472">
        <f t="shared" si="128"/>
        <v>0</v>
      </c>
      <c r="AX278" s="147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1"/>
      <c r="AV279" s="1472">
        <f t="shared" si="127"/>
        <v>0</v>
      </c>
      <c r="AW279" s="1472">
        <f t="shared" si="128"/>
        <v>0</v>
      </c>
      <c r="AX279" s="147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1"/>
      <c r="AV280" s="1472">
        <f t="shared" si="127"/>
        <v>0</v>
      </c>
      <c r="AW280" s="1472">
        <f t="shared" si="128"/>
        <v>0</v>
      </c>
      <c r="AX280" s="147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1"/>
      <c r="AV281" s="1472">
        <f t="shared" si="127"/>
        <v>0</v>
      </c>
      <c r="AW281" s="1472">
        <f t="shared" si="128"/>
        <v>0</v>
      </c>
      <c r="AX281" s="147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1"/>
      <c r="AV282" s="1472">
        <f t="shared" si="127"/>
        <v>0</v>
      </c>
      <c r="AW282" s="1472">
        <f t="shared" si="128"/>
        <v>0</v>
      </c>
      <c r="AX282" s="147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1"/>
      <c r="AV283" s="1472">
        <f t="shared" si="127"/>
        <v>0</v>
      </c>
      <c r="AW283" s="1472">
        <f t="shared" si="128"/>
        <v>0</v>
      </c>
      <c r="AX283" s="147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1"/>
      <c r="AV284" s="1472">
        <f t="shared" si="127"/>
        <v>0</v>
      </c>
      <c r="AW284" s="1472">
        <f t="shared" si="128"/>
        <v>0</v>
      </c>
      <c r="AX284" s="147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1"/>
      <c r="AV285" s="1472">
        <f t="shared" si="127"/>
        <v>0</v>
      </c>
      <c r="AW285" s="1472">
        <f t="shared" si="128"/>
        <v>0</v>
      </c>
      <c r="AX285" s="147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1"/>
      <c r="AV286" s="1472">
        <f t="shared" si="127"/>
        <v>0</v>
      </c>
      <c r="AW286" s="1472">
        <f t="shared" si="128"/>
        <v>0</v>
      </c>
      <c r="AX286" s="147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1"/>
      <c r="AV287" s="1472">
        <f t="shared" si="127"/>
        <v>0</v>
      </c>
      <c r="AW287" s="1472">
        <f t="shared" si="128"/>
        <v>0</v>
      </c>
      <c r="AX287" s="147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1"/>
      <c r="AV288" s="1472">
        <f t="shared" si="127"/>
        <v>0</v>
      </c>
      <c r="AW288" s="1472">
        <f t="shared" si="128"/>
        <v>0</v>
      </c>
      <c r="AX288" s="147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1"/>
      <c r="AV289" s="1472">
        <f t="shared" si="127"/>
        <v>0</v>
      </c>
      <c r="AW289" s="1472">
        <f t="shared" si="128"/>
        <v>0</v>
      </c>
      <c r="AX289" s="147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1"/>
      <c r="AV290" s="1472">
        <f t="shared" si="127"/>
        <v>0</v>
      </c>
      <c r="AW290" s="1472">
        <f t="shared" si="128"/>
        <v>0</v>
      </c>
      <c r="AX290" s="147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1"/>
      <c r="AV291" s="1472">
        <f t="shared" si="127"/>
        <v>0</v>
      </c>
      <c r="AW291" s="1472">
        <f t="shared" si="128"/>
        <v>0</v>
      </c>
      <c r="AX291" s="147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1"/>
      <c r="AV292" s="1472">
        <f t="shared" si="127"/>
        <v>0</v>
      </c>
      <c r="AW292" s="1472">
        <f t="shared" si="128"/>
        <v>0</v>
      </c>
      <c r="AX292" s="147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1"/>
      <c r="AV293" s="1472">
        <f t="shared" si="127"/>
        <v>0</v>
      </c>
      <c r="AW293" s="1472">
        <f t="shared" si="128"/>
        <v>0</v>
      </c>
      <c r="AX293" s="147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1"/>
      <c r="AV294" s="1472">
        <f t="shared" si="127"/>
        <v>0</v>
      </c>
      <c r="AW294" s="1472">
        <f t="shared" si="128"/>
        <v>0</v>
      </c>
      <c r="AX294" s="147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1"/>
      <c r="AV295" s="1472">
        <f t="shared" si="127"/>
        <v>0</v>
      </c>
      <c r="AW295" s="1472">
        <f t="shared" si="128"/>
        <v>0</v>
      </c>
      <c r="AX295" s="147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1"/>
      <c r="AV296" s="1472">
        <f t="shared" si="127"/>
        <v>0</v>
      </c>
      <c r="AW296" s="1472">
        <f t="shared" si="128"/>
        <v>0</v>
      </c>
      <c r="AX296" s="147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1"/>
      <c r="AV297" s="1472">
        <f t="shared" si="127"/>
        <v>0</v>
      </c>
      <c r="AW297" s="1472">
        <f t="shared" si="128"/>
        <v>0</v>
      </c>
      <c r="AX297" s="147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1"/>
      <c r="AV298" s="1472">
        <f t="shared" si="127"/>
        <v>0</v>
      </c>
      <c r="AW298" s="1472">
        <f t="shared" si="128"/>
        <v>0</v>
      </c>
      <c r="AX298" s="147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1"/>
      <c r="AV299" s="1472">
        <f t="shared" si="127"/>
        <v>0</v>
      </c>
      <c r="AW299" s="1472">
        <f t="shared" si="128"/>
        <v>0</v>
      </c>
      <c r="AX299" s="147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1"/>
      <c r="AV300" s="1472">
        <f t="shared" si="127"/>
        <v>0</v>
      </c>
      <c r="AW300" s="1472">
        <f t="shared" si="128"/>
        <v>0</v>
      </c>
      <c r="AX300" s="147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1"/>
      <c r="AV301" s="1472">
        <f t="shared" si="127"/>
        <v>0</v>
      </c>
      <c r="AW301" s="1472">
        <f t="shared" si="128"/>
        <v>0</v>
      </c>
      <c r="AX301" s="147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1"/>
      <c r="AV302" s="1472">
        <f t="shared" si="127"/>
        <v>0</v>
      </c>
      <c r="AW302" s="1472">
        <f t="shared" si="128"/>
        <v>0</v>
      </c>
      <c r="AX302" s="147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1"/>
      <c r="AV303" s="1472">
        <f t="shared" ref="AV303:AV334" si="178">A303</f>
        <v>0</v>
      </c>
      <c r="AW303" s="1472">
        <f t="shared" ref="AW303:AW334" si="179">B303</f>
        <v>0</v>
      </c>
      <c r="AX303" s="147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1"/>
      <c r="AV304" s="1472">
        <f t="shared" si="178"/>
        <v>0</v>
      </c>
      <c r="AW304" s="1472">
        <f t="shared" si="179"/>
        <v>0</v>
      </c>
      <c r="AX304" s="147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1"/>
      <c r="AV305" s="1472">
        <f t="shared" si="178"/>
        <v>0</v>
      </c>
      <c r="AW305" s="1472">
        <f t="shared" si="179"/>
        <v>0</v>
      </c>
      <c r="AX305" s="147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1"/>
      <c r="AV306" s="1472">
        <f t="shared" si="178"/>
        <v>0</v>
      </c>
      <c r="AW306" s="1472">
        <f t="shared" si="179"/>
        <v>0</v>
      </c>
      <c r="AX306" s="147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1"/>
      <c r="AV307" s="1472">
        <f t="shared" si="178"/>
        <v>0</v>
      </c>
      <c r="AW307" s="1472">
        <f t="shared" si="179"/>
        <v>0</v>
      </c>
      <c r="AX307" s="147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1"/>
      <c r="AV308" s="1472">
        <f t="shared" si="178"/>
        <v>0</v>
      </c>
      <c r="AW308" s="1472">
        <f t="shared" si="179"/>
        <v>0</v>
      </c>
      <c r="AX308" s="147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1"/>
      <c r="AV309" s="1472">
        <f t="shared" si="178"/>
        <v>0</v>
      </c>
      <c r="AW309" s="1472">
        <f t="shared" si="179"/>
        <v>0</v>
      </c>
      <c r="AX309" s="147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1"/>
      <c r="AV310" s="1472">
        <f t="shared" si="178"/>
        <v>0</v>
      </c>
      <c r="AW310" s="1472">
        <f t="shared" si="179"/>
        <v>0</v>
      </c>
      <c r="AX310" s="147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1"/>
      <c r="AV311" s="1472">
        <f t="shared" si="178"/>
        <v>0</v>
      </c>
      <c r="AW311" s="1472">
        <f t="shared" si="179"/>
        <v>0</v>
      </c>
      <c r="AX311" s="147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1"/>
      <c r="AV312" s="1472">
        <f t="shared" si="178"/>
        <v>0</v>
      </c>
      <c r="AW312" s="1472">
        <f t="shared" si="179"/>
        <v>0</v>
      </c>
      <c r="AX312" s="147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1"/>
      <c r="AV313" s="1472">
        <f t="shared" si="178"/>
        <v>0</v>
      </c>
      <c r="AW313" s="1472">
        <f t="shared" si="179"/>
        <v>0</v>
      </c>
      <c r="AX313" s="147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1"/>
      <c r="AV314" s="1472">
        <f t="shared" si="178"/>
        <v>0</v>
      </c>
      <c r="AW314" s="1472">
        <f t="shared" si="179"/>
        <v>0</v>
      </c>
      <c r="AX314" s="147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1"/>
      <c r="AV315" s="1472">
        <f t="shared" si="178"/>
        <v>0</v>
      </c>
      <c r="AW315" s="1472">
        <f t="shared" si="179"/>
        <v>0</v>
      </c>
      <c r="AX315" s="147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1"/>
      <c r="AV316" s="1472">
        <f t="shared" si="178"/>
        <v>0</v>
      </c>
      <c r="AW316" s="1472">
        <f t="shared" si="179"/>
        <v>0</v>
      </c>
      <c r="AX316" s="147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1"/>
      <c r="AV317" s="1472">
        <f t="shared" si="178"/>
        <v>0</v>
      </c>
      <c r="AW317" s="1472">
        <f t="shared" si="179"/>
        <v>0</v>
      </c>
      <c r="AX317" s="147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1"/>
      <c r="AV318" s="1472">
        <f t="shared" si="178"/>
        <v>0</v>
      </c>
      <c r="AW318" s="1472">
        <f t="shared" si="179"/>
        <v>0</v>
      </c>
      <c r="AX318" s="147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1"/>
      <c r="AV319" s="1472">
        <f t="shared" si="178"/>
        <v>0</v>
      </c>
      <c r="AW319" s="1472">
        <f t="shared" si="179"/>
        <v>0</v>
      </c>
      <c r="AX319" s="147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1"/>
      <c r="AV320" s="1472">
        <f t="shared" si="178"/>
        <v>0</v>
      </c>
      <c r="AW320" s="1472">
        <f t="shared" si="179"/>
        <v>0</v>
      </c>
      <c r="AX320" s="147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1"/>
      <c r="AV321" s="1472">
        <f t="shared" si="178"/>
        <v>0</v>
      </c>
      <c r="AW321" s="1472">
        <f t="shared" si="179"/>
        <v>0</v>
      </c>
      <c r="AX321" s="147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1"/>
      <c r="AV322" s="1472">
        <f t="shared" si="178"/>
        <v>0</v>
      </c>
      <c r="AW322" s="1472">
        <f t="shared" si="179"/>
        <v>0</v>
      </c>
      <c r="AX322" s="147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1"/>
      <c r="AV323" s="1472">
        <f t="shared" si="178"/>
        <v>0</v>
      </c>
      <c r="AW323" s="1472">
        <f t="shared" si="179"/>
        <v>0</v>
      </c>
      <c r="AX323" s="147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1"/>
      <c r="AV324" s="1472">
        <f t="shared" si="178"/>
        <v>0</v>
      </c>
      <c r="AW324" s="1472">
        <f t="shared" si="179"/>
        <v>0</v>
      </c>
      <c r="AX324" s="147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1"/>
      <c r="AV325" s="1472">
        <f t="shared" si="178"/>
        <v>0</v>
      </c>
      <c r="AW325" s="1472">
        <f t="shared" si="179"/>
        <v>0</v>
      </c>
      <c r="AX325" s="147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1"/>
      <c r="AV326" s="1472">
        <f t="shared" si="178"/>
        <v>0</v>
      </c>
      <c r="AW326" s="1472">
        <f t="shared" si="179"/>
        <v>0</v>
      </c>
      <c r="AX326" s="147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1"/>
      <c r="AV327" s="1472">
        <f t="shared" si="178"/>
        <v>0</v>
      </c>
      <c r="AW327" s="1472">
        <f t="shared" si="179"/>
        <v>0</v>
      </c>
      <c r="AX327" s="147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1"/>
      <c r="AV328" s="1472">
        <f t="shared" si="178"/>
        <v>0</v>
      </c>
      <c r="AW328" s="1472">
        <f t="shared" si="179"/>
        <v>0</v>
      </c>
      <c r="AX328" s="147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1"/>
      <c r="AV329" s="1472">
        <f t="shared" si="178"/>
        <v>0</v>
      </c>
      <c r="AW329" s="1472">
        <f t="shared" si="179"/>
        <v>0</v>
      </c>
      <c r="AX329" s="147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1"/>
      <c r="AV330" s="1472">
        <f t="shared" si="178"/>
        <v>0</v>
      </c>
      <c r="AW330" s="1472">
        <f t="shared" si="179"/>
        <v>0</v>
      </c>
      <c r="AX330" s="147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1"/>
      <c r="AV331" s="1472">
        <f t="shared" si="178"/>
        <v>0</v>
      </c>
      <c r="AW331" s="1472">
        <f t="shared" si="179"/>
        <v>0</v>
      </c>
      <c r="AX331" s="147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1"/>
      <c r="AV332" s="1472">
        <f t="shared" si="178"/>
        <v>0</v>
      </c>
      <c r="AW332" s="1472">
        <f t="shared" si="179"/>
        <v>0</v>
      </c>
      <c r="AX332" s="147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1"/>
      <c r="AV333" s="1472">
        <f t="shared" si="178"/>
        <v>0</v>
      </c>
      <c r="AW333" s="1472">
        <f t="shared" si="179"/>
        <v>0</v>
      </c>
      <c r="AX333" s="147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1"/>
      <c r="AV334" s="1472">
        <f t="shared" si="178"/>
        <v>0</v>
      </c>
      <c r="AW334" s="1472">
        <f t="shared" si="179"/>
        <v>0</v>
      </c>
      <c r="AX334" s="147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1"/>
      <c r="AV335" s="1472">
        <f t="shared" ref="AV335:AV366" si="207">A335</f>
        <v>0</v>
      </c>
      <c r="AW335" s="1472">
        <f t="shared" ref="AW335:AW366" si="208">B335</f>
        <v>0</v>
      </c>
      <c r="AX335" s="147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1"/>
      <c r="AV336" s="1472">
        <f t="shared" si="207"/>
        <v>0</v>
      </c>
      <c r="AW336" s="1472">
        <f t="shared" si="208"/>
        <v>0</v>
      </c>
      <c r="AX336" s="147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1"/>
      <c r="AV337" s="1472">
        <f t="shared" si="207"/>
        <v>0</v>
      </c>
      <c r="AW337" s="1472">
        <f t="shared" si="208"/>
        <v>0</v>
      </c>
      <c r="AX337" s="147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1"/>
      <c r="AV338" s="1472">
        <f t="shared" si="207"/>
        <v>0</v>
      </c>
      <c r="AW338" s="1472">
        <f t="shared" si="208"/>
        <v>0</v>
      </c>
      <c r="AX338" s="147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1"/>
      <c r="AV339" s="1472">
        <f t="shared" si="207"/>
        <v>0</v>
      </c>
      <c r="AW339" s="1472">
        <f t="shared" si="208"/>
        <v>0</v>
      </c>
      <c r="AX339" s="147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1"/>
      <c r="AV340" s="1472">
        <f t="shared" si="207"/>
        <v>0</v>
      </c>
      <c r="AW340" s="1472">
        <f t="shared" si="208"/>
        <v>0</v>
      </c>
      <c r="AX340" s="147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1"/>
      <c r="AV341" s="1472">
        <f t="shared" si="207"/>
        <v>0</v>
      </c>
      <c r="AW341" s="1472">
        <f t="shared" si="208"/>
        <v>0</v>
      </c>
      <c r="AX341" s="147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1"/>
      <c r="AV342" s="1472">
        <f t="shared" si="207"/>
        <v>0</v>
      </c>
      <c r="AW342" s="1472">
        <f t="shared" si="208"/>
        <v>0</v>
      </c>
      <c r="AX342" s="147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1"/>
      <c r="AV343" s="1472">
        <f t="shared" si="207"/>
        <v>0</v>
      </c>
      <c r="AW343" s="1472">
        <f t="shared" si="208"/>
        <v>0</v>
      </c>
      <c r="AX343" s="147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1"/>
      <c r="AV344" s="1472">
        <f t="shared" si="207"/>
        <v>0</v>
      </c>
      <c r="AW344" s="1472">
        <f t="shared" si="208"/>
        <v>0</v>
      </c>
      <c r="AX344" s="147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1"/>
      <c r="AV345" s="1472">
        <f t="shared" si="207"/>
        <v>0</v>
      </c>
      <c r="AW345" s="1472">
        <f t="shared" si="208"/>
        <v>0</v>
      </c>
      <c r="AX345" s="147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1"/>
      <c r="AV346" s="1472">
        <f t="shared" si="207"/>
        <v>0</v>
      </c>
      <c r="AW346" s="1472">
        <f t="shared" si="208"/>
        <v>0</v>
      </c>
      <c r="AX346" s="147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1"/>
      <c r="AV347" s="1472">
        <f t="shared" si="207"/>
        <v>0</v>
      </c>
      <c r="AW347" s="1472">
        <f t="shared" si="208"/>
        <v>0</v>
      </c>
      <c r="AX347" s="147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1"/>
      <c r="AV348" s="1472">
        <f t="shared" si="207"/>
        <v>0</v>
      </c>
      <c r="AW348" s="1472">
        <f t="shared" si="208"/>
        <v>0</v>
      </c>
      <c r="AX348" s="147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1"/>
      <c r="AV349" s="1472">
        <f t="shared" si="207"/>
        <v>0</v>
      </c>
      <c r="AW349" s="1472">
        <f t="shared" si="208"/>
        <v>0</v>
      </c>
      <c r="AX349" s="147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1"/>
      <c r="AV350" s="1472">
        <f t="shared" si="207"/>
        <v>0</v>
      </c>
      <c r="AW350" s="1472">
        <f t="shared" si="208"/>
        <v>0</v>
      </c>
      <c r="AX350" s="147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1"/>
      <c r="AV351" s="1472">
        <f t="shared" si="207"/>
        <v>0</v>
      </c>
      <c r="AW351" s="1472">
        <f t="shared" si="208"/>
        <v>0</v>
      </c>
      <c r="AX351" s="147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1"/>
      <c r="AV352" s="1472">
        <f t="shared" si="207"/>
        <v>0</v>
      </c>
      <c r="AW352" s="1472">
        <f t="shared" si="208"/>
        <v>0</v>
      </c>
      <c r="AX352" s="147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1"/>
      <c r="AV353" s="1472">
        <f t="shared" si="207"/>
        <v>0</v>
      </c>
      <c r="AW353" s="1472">
        <f t="shared" si="208"/>
        <v>0</v>
      </c>
      <c r="AX353" s="147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1"/>
      <c r="AV354" s="1472">
        <f t="shared" si="207"/>
        <v>0</v>
      </c>
      <c r="AW354" s="1472">
        <f t="shared" si="208"/>
        <v>0</v>
      </c>
      <c r="AX354" s="147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1"/>
      <c r="AV355" s="1472">
        <f t="shared" si="207"/>
        <v>0</v>
      </c>
      <c r="AW355" s="1472">
        <f t="shared" si="208"/>
        <v>0</v>
      </c>
      <c r="AX355" s="147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1"/>
      <c r="AV356" s="1472">
        <f t="shared" si="207"/>
        <v>0</v>
      </c>
      <c r="AW356" s="1472">
        <f t="shared" si="208"/>
        <v>0</v>
      </c>
      <c r="AX356" s="147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1"/>
      <c r="AV357" s="1472">
        <f t="shared" si="207"/>
        <v>0</v>
      </c>
      <c r="AW357" s="1472">
        <f t="shared" si="208"/>
        <v>0</v>
      </c>
      <c r="AX357" s="147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1"/>
      <c r="AV358" s="1472">
        <f t="shared" si="207"/>
        <v>0</v>
      </c>
      <c r="AW358" s="1472">
        <f t="shared" si="208"/>
        <v>0</v>
      </c>
      <c r="AX358" s="147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1"/>
      <c r="AV359" s="1472">
        <f t="shared" si="207"/>
        <v>0</v>
      </c>
      <c r="AW359" s="1472">
        <f t="shared" si="208"/>
        <v>0</v>
      </c>
      <c r="AX359" s="147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1"/>
      <c r="AV360" s="1472">
        <f t="shared" si="207"/>
        <v>0</v>
      </c>
      <c r="AW360" s="1472">
        <f t="shared" si="208"/>
        <v>0</v>
      </c>
      <c r="AX360" s="147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1"/>
      <c r="AV361" s="1472">
        <f t="shared" si="207"/>
        <v>0</v>
      </c>
      <c r="AW361" s="1472">
        <f t="shared" si="208"/>
        <v>0</v>
      </c>
      <c r="AX361" s="147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1"/>
      <c r="AV362" s="1472">
        <f t="shared" si="207"/>
        <v>0</v>
      </c>
      <c r="AW362" s="1472">
        <f t="shared" si="208"/>
        <v>0</v>
      </c>
      <c r="AX362" s="147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1"/>
      <c r="AV363" s="1472">
        <f t="shared" si="207"/>
        <v>0</v>
      </c>
      <c r="AW363" s="1472">
        <f t="shared" si="208"/>
        <v>0</v>
      </c>
      <c r="AX363" s="147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1"/>
      <c r="AV364" s="1472">
        <f t="shared" si="207"/>
        <v>0</v>
      </c>
      <c r="AW364" s="1472">
        <f t="shared" si="208"/>
        <v>0</v>
      </c>
      <c r="AX364" s="147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1"/>
      <c r="AV365" s="1472">
        <f t="shared" si="207"/>
        <v>0</v>
      </c>
      <c r="AW365" s="1472">
        <f t="shared" si="208"/>
        <v>0</v>
      </c>
      <c r="AX365" s="147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1"/>
      <c r="AV366" s="1472">
        <f t="shared" si="207"/>
        <v>0</v>
      </c>
      <c r="AW366" s="1472">
        <f t="shared" si="208"/>
        <v>0</v>
      </c>
      <c r="AX366" s="147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1"/>
      <c r="AV367" s="1472">
        <f t="shared" ref="AV367:AV397" si="236">A367</f>
        <v>0</v>
      </c>
      <c r="AW367" s="1472">
        <f t="shared" ref="AW367:AW397" si="237">B367</f>
        <v>0</v>
      </c>
      <c r="AX367" s="147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1"/>
      <c r="AV368" s="1472">
        <f t="shared" si="236"/>
        <v>0</v>
      </c>
      <c r="AW368" s="1472">
        <f t="shared" si="237"/>
        <v>0</v>
      </c>
      <c r="AX368" s="147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1"/>
      <c r="AV369" s="1472">
        <f t="shared" si="236"/>
        <v>0</v>
      </c>
      <c r="AW369" s="1472">
        <f t="shared" si="237"/>
        <v>0</v>
      </c>
      <c r="AX369" s="147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1"/>
      <c r="AV370" s="1472">
        <f t="shared" si="236"/>
        <v>0</v>
      </c>
      <c r="AW370" s="1472">
        <f t="shared" si="237"/>
        <v>0</v>
      </c>
      <c r="AX370" s="147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1"/>
      <c r="AV371" s="1472">
        <f t="shared" si="236"/>
        <v>0</v>
      </c>
      <c r="AW371" s="1472">
        <f t="shared" si="237"/>
        <v>0</v>
      </c>
      <c r="AX371" s="147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1"/>
      <c r="AV372" s="1472">
        <f t="shared" si="236"/>
        <v>0</v>
      </c>
      <c r="AW372" s="1472">
        <f t="shared" si="237"/>
        <v>0</v>
      </c>
      <c r="AX372" s="147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1"/>
      <c r="AV373" s="1472">
        <f t="shared" si="236"/>
        <v>0</v>
      </c>
      <c r="AW373" s="1472">
        <f t="shared" si="237"/>
        <v>0</v>
      </c>
      <c r="AX373" s="147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1"/>
      <c r="AV374" s="1472">
        <f t="shared" si="236"/>
        <v>0</v>
      </c>
      <c r="AW374" s="1472">
        <f t="shared" si="237"/>
        <v>0</v>
      </c>
      <c r="AX374" s="147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1"/>
      <c r="AV375" s="1472">
        <f t="shared" si="236"/>
        <v>0</v>
      </c>
      <c r="AW375" s="1472">
        <f t="shared" si="237"/>
        <v>0</v>
      </c>
      <c r="AX375" s="147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1"/>
      <c r="AV376" s="1472">
        <f t="shared" si="236"/>
        <v>0</v>
      </c>
      <c r="AW376" s="1472">
        <f t="shared" si="237"/>
        <v>0</v>
      </c>
      <c r="AX376" s="147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1"/>
      <c r="AV377" s="1472">
        <f t="shared" si="236"/>
        <v>0</v>
      </c>
      <c r="AW377" s="1472">
        <f t="shared" si="237"/>
        <v>0</v>
      </c>
      <c r="AX377" s="147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1"/>
      <c r="AV378" s="1472">
        <f t="shared" si="236"/>
        <v>0</v>
      </c>
      <c r="AW378" s="1472">
        <f t="shared" si="237"/>
        <v>0</v>
      </c>
      <c r="AX378" s="147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1"/>
      <c r="AV379" s="1472">
        <f t="shared" si="236"/>
        <v>0</v>
      </c>
      <c r="AW379" s="1472">
        <f t="shared" si="237"/>
        <v>0</v>
      </c>
      <c r="AX379" s="147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1"/>
      <c r="AV380" s="1472">
        <f t="shared" si="236"/>
        <v>0</v>
      </c>
      <c r="AW380" s="1472">
        <f t="shared" si="237"/>
        <v>0</v>
      </c>
      <c r="AX380" s="147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1"/>
      <c r="AV381" s="1472">
        <f t="shared" si="236"/>
        <v>0</v>
      </c>
      <c r="AW381" s="1472">
        <f t="shared" si="237"/>
        <v>0</v>
      </c>
      <c r="AX381" s="147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1"/>
      <c r="AV382" s="1472">
        <f t="shared" si="236"/>
        <v>0</v>
      </c>
      <c r="AW382" s="1472">
        <f t="shared" si="237"/>
        <v>0</v>
      </c>
      <c r="AX382" s="147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1"/>
      <c r="AV383" s="1472">
        <f t="shared" si="236"/>
        <v>0</v>
      </c>
      <c r="AW383" s="1472">
        <f t="shared" si="237"/>
        <v>0</v>
      </c>
      <c r="AX383" s="147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1"/>
      <c r="AV384" s="1472">
        <f t="shared" si="236"/>
        <v>0</v>
      </c>
      <c r="AW384" s="1472">
        <f t="shared" si="237"/>
        <v>0</v>
      </c>
      <c r="AX384" s="147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1"/>
      <c r="AV385" s="1472">
        <f t="shared" si="236"/>
        <v>0</v>
      </c>
      <c r="AW385" s="1472">
        <f t="shared" si="237"/>
        <v>0</v>
      </c>
      <c r="AX385" s="147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1"/>
      <c r="AV386" s="1472">
        <f t="shared" si="236"/>
        <v>0</v>
      </c>
      <c r="AW386" s="1472">
        <f t="shared" si="237"/>
        <v>0</v>
      </c>
      <c r="AX386" s="147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1"/>
      <c r="AV387" s="1472">
        <f t="shared" si="236"/>
        <v>0</v>
      </c>
      <c r="AW387" s="1472">
        <f t="shared" si="237"/>
        <v>0</v>
      </c>
      <c r="AX387" s="147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1"/>
      <c r="AV388" s="1472">
        <f t="shared" si="236"/>
        <v>0</v>
      </c>
      <c r="AW388" s="1472">
        <f t="shared" si="237"/>
        <v>0</v>
      </c>
      <c r="AX388" s="147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1"/>
      <c r="AV389" s="1472">
        <f t="shared" si="236"/>
        <v>0</v>
      </c>
      <c r="AW389" s="1472">
        <f t="shared" si="237"/>
        <v>0</v>
      </c>
      <c r="AX389" s="147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1"/>
      <c r="AV390" s="1472">
        <f t="shared" si="236"/>
        <v>0</v>
      </c>
      <c r="AW390" s="1472">
        <f t="shared" si="237"/>
        <v>0</v>
      </c>
      <c r="AX390" s="147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1"/>
      <c r="AV391" s="1472">
        <f t="shared" si="236"/>
        <v>0</v>
      </c>
      <c r="AW391" s="1472">
        <f t="shared" si="237"/>
        <v>0</v>
      </c>
      <c r="AX391" s="147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1"/>
      <c r="AV392" s="1472">
        <f t="shared" si="236"/>
        <v>0</v>
      </c>
      <c r="AW392" s="1472">
        <f t="shared" si="237"/>
        <v>0</v>
      </c>
      <c r="AX392" s="147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1"/>
      <c r="AV393" s="1472">
        <f t="shared" si="236"/>
        <v>0</v>
      </c>
      <c r="AW393" s="1472">
        <f t="shared" si="237"/>
        <v>0</v>
      </c>
      <c r="AX393" s="147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1"/>
      <c r="AV394" s="1472">
        <f t="shared" si="236"/>
        <v>0</v>
      </c>
      <c r="AW394" s="1472">
        <f t="shared" si="237"/>
        <v>0</v>
      </c>
      <c r="AX394" s="147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1"/>
      <c r="AV395" s="1472">
        <f t="shared" si="236"/>
        <v>0</v>
      </c>
      <c r="AW395" s="1472">
        <f t="shared" si="237"/>
        <v>0</v>
      </c>
      <c r="AX395" s="147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1"/>
      <c r="AV396" s="1472">
        <f t="shared" si="236"/>
        <v>0</v>
      </c>
      <c r="AW396" s="1472">
        <f t="shared" si="237"/>
        <v>0</v>
      </c>
      <c r="AX396" s="147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1"/>
      <c r="AV397" s="1472">
        <f t="shared" si="236"/>
        <v>0</v>
      </c>
      <c r="AW397" s="1472">
        <f t="shared" si="237"/>
        <v>0</v>
      </c>
      <c r="AX397" s="147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1"/>
      <c r="AV398" s="1472">
        <f t="shared" ref="AV398:AV492" si="243">A398</f>
        <v>0</v>
      </c>
      <c r="AW398" s="1472">
        <f t="shared" ref="AW398:AW492" si="244">B398</f>
        <v>0</v>
      </c>
      <c r="AX398" s="147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1"/>
      <c r="AV399" s="1472">
        <f t="shared" si="243"/>
        <v>0</v>
      </c>
      <c r="AW399" s="1472">
        <f t="shared" si="244"/>
        <v>0</v>
      </c>
      <c r="AX399" s="147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1"/>
      <c r="AV400" s="1472">
        <f t="shared" si="243"/>
        <v>0</v>
      </c>
      <c r="AW400" s="1472">
        <f t="shared" si="244"/>
        <v>0</v>
      </c>
      <c r="AX400" s="147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1"/>
      <c r="AV401" s="1472">
        <f t="shared" si="243"/>
        <v>0</v>
      </c>
      <c r="AW401" s="1472">
        <f t="shared" si="244"/>
        <v>0</v>
      </c>
      <c r="AX401" s="147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1"/>
      <c r="AV402" s="1472">
        <f t="shared" si="243"/>
        <v>0</v>
      </c>
      <c r="AW402" s="1472">
        <f t="shared" si="244"/>
        <v>0</v>
      </c>
      <c r="AX402" s="147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1"/>
      <c r="AV403" s="1472">
        <f t="shared" si="243"/>
        <v>0</v>
      </c>
      <c r="AW403" s="1472">
        <f t="shared" si="244"/>
        <v>0</v>
      </c>
      <c r="AX403" s="147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1"/>
      <c r="AV404" s="1472">
        <f t="shared" si="243"/>
        <v>0</v>
      </c>
      <c r="AW404" s="1472">
        <f t="shared" si="244"/>
        <v>0</v>
      </c>
      <c r="AX404" s="147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1"/>
      <c r="AV405" s="1472">
        <f t="shared" si="243"/>
        <v>0</v>
      </c>
      <c r="AW405" s="1472">
        <f t="shared" si="244"/>
        <v>0</v>
      </c>
      <c r="AX405" s="147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1"/>
      <c r="AV406" s="1472">
        <f t="shared" si="243"/>
        <v>0</v>
      </c>
      <c r="AW406" s="1472">
        <f t="shared" si="244"/>
        <v>0</v>
      </c>
      <c r="AX406" s="147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1"/>
      <c r="AV407" s="1472">
        <f t="shared" si="243"/>
        <v>0</v>
      </c>
      <c r="AW407" s="1472">
        <f t="shared" si="244"/>
        <v>0</v>
      </c>
      <c r="AX407" s="147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1"/>
      <c r="AV408" s="1472">
        <f t="shared" si="243"/>
        <v>0</v>
      </c>
      <c r="AW408" s="1472">
        <f t="shared" si="244"/>
        <v>0</v>
      </c>
      <c r="AX408" s="147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1"/>
      <c r="AV409" s="1472">
        <f t="shared" si="243"/>
        <v>0</v>
      </c>
      <c r="AW409" s="1472">
        <f t="shared" si="244"/>
        <v>0</v>
      </c>
      <c r="AX409" s="147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1"/>
      <c r="AV410" s="1472">
        <f t="shared" si="243"/>
        <v>0</v>
      </c>
      <c r="AW410" s="1472">
        <f t="shared" si="244"/>
        <v>0</v>
      </c>
      <c r="AX410" s="147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1"/>
      <c r="AV411" s="1472">
        <f t="shared" si="243"/>
        <v>0</v>
      </c>
      <c r="AW411" s="1472">
        <f t="shared" si="244"/>
        <v>0</v>
      </c>
      <c r="AX411" s="147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1"/>
      <c r="AV412" s="1472">
        <f t="shared" si="243"/>
        <v>0</v>
      </c>
      <c r="AW412" s="1472">
        <f t="shared" si="244"/>
        <v>0</v>
      </c>
      <c r="AX412" s="147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1"/>
      <c r="AV413" s="1472">
        <f t="shared" si="243"/>
        <v>0</v>
      </c>
      <c r="AW413" s="1472">
        <f t="shared" si="244"/>
        <v>0</v>
      </c>
      <c r="AX413" s="147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1"/>
      <c r="AV414" s="1472">
        <f t="shared" si="243"/>
        <v>0</v>
      </c>
      <c r="AW414" s="1472">
        <f t="shared" si="244"/>
        <v>0</v>
      </c>
      <c r="AX414" s="147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1"/>
      <c r="AV415" s="1472">
        <f t="shared" si="243"/>
        <v>0</v>
      </c>
      <c r="AW415" s="1472">
        <f t="shared" si="244"/>
        <v>0</v>
      </c>
      <c r="AX415" s="147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1"/>
      <c r="AV416" s="1472">
        <f t="shared" si="243"/>
        <v>0</v>
      </c>
      <c r="AW416" s="1472">
        <f t="shared" si="244"/>
        <v>0</v>
      </c>
      <c r="AX416" s="147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1"/>
      <c r="AV417" s="1472">
        <f t="shared" si="243"/>
        <v>0</v>
      </c>
      <c r="AW417" s="1472">
        <f t="shared" si="244"/>
        <v>0</v>
      </c>
      <c r="AX417" s="147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1"/>
      <c r="AV418" s="1472">
        <f t="shared" si="243"/>
        <v>0</v>
      </c>
      <c r="AW418" s="1472">
        <f t="shared" si="244"/>
        <v>0</v>
      </c>
      <c r="AX418" s="147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1"/>
      <c r="AV419" s="1472">
        <f t="shared" si="243"/>
        <v>0</v>
      </c>
      <c r="AW419" s="1472">
        <f t="shared" si="244"/>
        <v>0</v>
      </c>
      <c r="AX419" s="147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1"/>
      <c r="AV420" s="1472">
        <f t="shared" si="243"/>
        <v>0</v>
      </c>
      <c r="AW420" s="1472">
        <f t="shared" si="244"/>
        <v>0</v>
      </c>
      <c r="AX420" s="147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1"/>
      <c r="AV421" s="1472">
        <f t="shared" si="243"/>
        <v>0</v>
      </c>
      <c r="AW421" s="1472">
        <f t="shared" si="244"/>
        <v>0</v>
      </c>
      <c r="AX421" s="147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1"/>
      <c r="AV422" s="1472">
        <f t="shared" si="243"/>
        <v>0</v>
      </c>
      <c r="AW422" s="1472">
        <f t="shared" si="244"/>
        <v>0</v>
      </c>
      <c r="AX422" s="147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1"/>
      <c r="AV423" s="1472">
        <f t="shared" si="243"/>
        <v>0</v>
      </c>
      <c r="AW423" s="1472">
        <f t="shared" si="244"/>
        <v>0</v>
      </c>
      <c r="AX423" s="147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1"/>
      <c r="AV424" s="1472">
        <f t="shared" si="243"/>
        <v>0</v>
      </c>
      <c r="AW424" s="1472">
        <f t="shared" si="244"/>
        <v>0</v>
      </c>
      <c r="AX424" s="147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1"/>
      <c r="AV425" s="1472">
        <f t="shared" si="243"/>
        <v>0</v>
      </c>
      <c r="AW425" s="1472">
        <f t="shared" si="244"/>
        <v>0</v>
      </c>
      <c r="AX425" s="147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1"/>
      <c r="AV426" s="1472">
        <f t="shared" si="243"/>
        <v>0</v>
      </c>
      <c r="AW426" s="1472">
        <f t="shared" si="244"/>
        <v>0</v>
      </c>
      <c r="AX426" s="147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1"/>
      <c r="AV427" s="1472">
        <f t="shared" si="243"/>
        <v>0</v>
      </c>
      <c r="AW427" s="1472">
        <f t="shared" si="244"/>
        <v>0</v>
      </c>
      <c r="AX427" s="147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1"/>
      <c r="AV428" s="1472">
        <f t="shared" si="243"/>
        <v>0</v>
      </c>
      <c r="AW428" s="1472">
        <f t="shared" si="244"/>
        <v>0</v>
      </c>
      <c r="AX428" s="147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1"/>
      <c r="AV429" s="1472">
        <f t="shared" si="243"/>
        <v>0</v>
      </c>
      <c r="AW429" s="1472">
        <f t="shared" si="244"/>
        <v>0</v>
      </c>
      <c r="AX429" s="147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1"/>
      <c r="AV430" s="1472">
        <f t="shared" si="243"/>
        <v>0</v>
      </c>
      <c r="AW430" s="1472">
        <f t="shared" si="244"/>
        <v>0</v>
      </c>
      <c r="AX430" s="147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1"/>
      <c r="AV431" s="1472">
        <f t="shared" si="243"/>
        <v>0</v>
      </c>
      <c r="AW431" s="1472">
        <f t="shared" si="244"/>
        <v>0</v>
      </c>
      <c r="AX431" s="147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1"/>
      <c r="AV432" s="1472">
        <f t="shared" si="243"/>
        <v>0</v>
      </c>
      <c r="AW432" s="1472">
        <f t="shared" si="244"/>
        <v>0</v>
      </c>
      <c r="AX432" s="147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1"/>
      <c r="AV433" s="1472">
        <f t="shared" si="243"/>
        <v>0</v>
      </c>
      <c r="AW433" s="1472">
        <f t="shared" si="244"/>
        <v>0</v>
      </c>
      <c r="AX433" s="147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1"/>
      <c r="AV434" s="1472">
        <f t="shared" si="243"/>
        <v>0</v>
      </c>
      <c r="AW434" s="1472">
        <f t="shared" si="244"/>
        <v>0</v>
      </c>
      <c r="AX434" s="147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1"/>
      <c r="AV435" s="1472">
        <f t="shared" si="243"/>
        <v>0</v>
      </c>
      <c r="AW435" s="1472">
        <f t="shared" si="244"/>
        <v>0</v>
      </c>
      <c r="AX435" s="147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1"/>
      <c r="AV436" s="1472">
        <f t="shared" si="243"/>
        <v>0</v>
      </c>
      <c r="AW436" s="1472">
        <f t="shared" si="244"/>
        <v>0</v>
      </c>
      <c r="AX436" s="147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1"/>
      <c r="AV437" s="1472">
        <f t="shared" si="243"/>
        <v>0</v>
      </c>
      <c r="AW437" s="1472">
        <f t="shared" si="244"/>
        <v>0</v>
      </c>
      <c r="AX437" s="147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1"/>
      <c r="AV438" s="1472">
        <f t="shared" si="243"/>
        <v>0</v>
      </c>
      <c r="AW438" s="1472">
        <f t="shared" si="244"/>
        <v>0</v>
      </c>
      <c r="AX438" s="147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1"/>
      <c r="AV439" s="1472">
        <f t="shared" si="243"/>
        <v>0</v>
      </c>
      <c r="AW439" s="1472">
        <f t="shared" si="244"/>
        <v>0</v>
      </c>
      <c r="AX439" s="147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1"/>
      <c r="AV440" s="1472">
        <f t="shared" si="243"/>
        <v>0</v>
      </c>
      <c r="AW440" s="1472">
        <f t="shared" si="244"/>
        <v>0</v>
      </c>
      <c r="AX440" s="147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1"/>
      <c r="AV441" s="1472">
        <f t="shared" si="243"/>
        <v>0</v>
      </c>
      <c r="AW441" s="1472">
        <f t="shared" si="244"/>
        <v>0</v>
      </c>
      <c r="AX441" s="147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1"/>
      <c r="AV442" s="1472">
        <f t="shared" si="243"/>
        <v>0</v>
      </c>
      <c r="AW442" s="1472">
        <f t="shared" si="244"/>
        <v>0</v>
      </c>
      <c r="AX442" s="147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1"/>
      <c r="AV443" s="1472">
        <f t="shared" si="243"/>
        <v>0</v>
      </c>
      <c r="AW443" s="1472">
        <f t="shared" si="244"/>
        <v>0</v>
      </c>
      <c r="AX443" s="147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1"/>
      <c r="AV444" s="1472">
        <f t="shared" si="243"/>
        <v>0</v>
      </c>
      <c r="AW444" s="1472">
        <f t="shared" si="244"/>
        <v>0</v>
      </c>
      <c r="AX444" s="147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1"/>
      <c r="AV445" s="1472">
        <f t="shared" si="243"/>
        <v>0</v>
      </c>
      <c r="AW445" s="1472">
        <f t="shared" si="244"/>
        <v>0</v>
      </c>
      <c r="AX445" s="147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1"/>
      <c r="AV446" s="1472">
        <f t="shared" si="243"/>
        <v>0</v>
      </c>
      <c r="AW446" s="1472">
        <f t="shared" si="244"/>
        <v>0</v>
      </c>
      <c r="AX446" s="147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1"/>
      <c r="AV447" s="1472">
        <f t="shared" si="243"/>
        <v>0</v>
      </c>
      <c r="AW447" s="1472">
        <f t="shared" si="244"/>
        <v>0</v>
      </c>
      <c r="AX447" s="147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1"/>
      <c r="AV448" s="1472">
        <f t="shared" si="243"/>
        <v>0</v>
      </c>
      <c r="AW448" s="1472">
        <f t="shared" si="244"/>
        <v>0</v>
      </c>
      <c r="AX448" s="147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1"/>
      <c r="AV449" s="1472">
        <f t="shared" si="243"/>
        <v>0</v>
      </c>
      <c r="AW449" s="1472">
        <f t="shared" si="244"/>
        <v>0</v>
      </c>
      <c r="AX449" s="147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1"/>
      <c r="AV450" s="1472">
        <f t="shared" si="243"/>
        <v>0</v>
      </c>
      <c r="AW450" s="1472">
        <f t="shared" si="244"/>
        <v>0</v>
      </c>
      <c r="AX450" s="147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1"/>
      <c r="AV451" s="1472">
        <f t="shared" si="243"/>
        <v>0</v>
      </c>
      <c r="AW451" s="1472">
        <f t="shared" si="244"/>
        <v>0</v>
      </c>
      <c r="AX451" s="147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1"/>
      <c r="AV452" s="1472">
        <f t="shared" si="243"/>
        <v>0</v>
      </c>
      <c r="AW452" s="1472">
        <f t="shared" si="244"/>
        <v>0</v>
      </c>
      <c r="AX452" s="147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1"/>
      <c r="AV453" s="1472">
        <f t="shared" si="243"/>
        <v>0</v>
      </c>
      <c r="AW453" s="1472">
        <f t="shared" si="244"/>
        <v>0</v>
      </c>
      <c r="AX453" s="147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1"/>
      <c r="AV454" s="1472">
        <f t="shared" si="243"/>
        <v>0</v>
      </c>
      <c r="AW454" s="1472">
        <f t="shared" si="244"/>
        <v>0</v>
      </c>
      <c r="AX454" s="147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1"/>
      <c r="AV455" s="1472">
        <f t="shared" si="243"/>
        <v>0</v>
      </c>
      <c r="AW455" s="1472">
        <f t="shared" si="244"/>
        <v>0</v>
      </c>
      <c r="AX455" s="147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1"/>
      <c r="AV456" s="1472">
        <f t="shared" si="243"/>
        <v>0</v>
      </c>
      <c r="AW456" s="1472">
        <f t="shared" si="244"/>
        <v>0</v>
      </c>
      <c r="AX456" s="147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1"/>
      <c r="AV457" s="1472">
        <f t="shared" si="243"/>
        <v>0</v>
      </c>
      <c r="AW457" s="1472">
        <f t="shared" si="244"/>
        <v>0</v>
      </c>
      <c r="AX457" s="147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1"/>
      <c r="AV458" s="1472">
        <f t="shared" si="243"/>
        <v>0</v>
      </c>
      <c r="AW458" s="1472">
        <f t="shared" si="244"/>
        <v>0</v>
      </c>
      <c r="AX458" s="147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1"/>
      <c r="AV459" s="1472">
        <f t="shared" si="243"/>
        <v>0</v>
      </c>
      <c r="AW459" s="1472">
        <f t="shared" si="244"/>
        <v>0</v>
      </c>
      <c r="AX459" s="147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1"/>
      <c r="AV460" s="1472">
        <f t="shared" si="243"/>
        <v>0</v>
      </c>
      <c r="AW460" s="1472">
        <f t="shared" si="244"/>
        <v>0</v>
      </c>
      <c r="AX460" s="147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1"/>
      <c r="AV461" s="1472">
        <f t="shared" si="243"/>
        <v>0</v>
      </c>
      <c r="AW461" s="1472">
        <f t="shared" si="244"/>
        <v>0</v>
      </c>
      <c r="AX461" s="147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1"/>
      <c r="AV462" s="1472">
        <f t="shared" si="243"/>
        <v>0</v>
      </c>
      <c r="AW462" s="1472">
        <f t="shared" si="244"/>
        <v>0</v>
      </c>
      <c r="AX462" s="147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1"/>
      <c r="AV463" s="1472">
        <f t="shared" si="243"/>
        <v>0</v>
      </c>
      <c r="AW463" s="1472">
        <f t="shared" si="244"/>
        <v>0</v>
      </c>
      <c r="AX463" s="147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1"/>
      <c r="AV464" s="1472">
        <f t="shared" si="243"/>
        <v>0</v>
      </c>
      <c r="AW464" s="1472">
        <f t="shared" si="244"/>
        <v>0</v>
      </c>
      <c r="AX464" s="147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1"/>
      <c r="AV465" s="1472">
        <f t="shared" si="243"/>
        <v>0</v>
      </c>
      <c r="AW465" s="1472">
        <f t="shared" si="244"/>
        <v>0</v>
      </c>
      <c r="AX465" s="147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1"/>
      <c r="AV466" s="1472">
        <f t="shared" si="243"/>
        <v>0</v>
      </c>
      <c r="AW466" s="1472">
        <f t="shared" si="244"/>
        <v>0</v>
      </c>
      <c r="AX466" s="147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1"/>
      <c r="AV467" s="1472">
        <f t="shared" si="243"/>
        <v>0</v>
      </c>
      <c r="AW467" s="1472">
        <f t="shared" si="244"/>
        <v>0</v>
      </c>
      <c r="AX467" s="147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1"/>
      <c r="AV468" s="1472">
        <f t="shared" si="243"/>
        <v>0</v>
      </c>
      <c r="AW468" s="1472">
        <f t="shared" si="244"/>
        <v>0</v>
      </c>
      <c r="AX468" s="147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1"/>
      <c r="AV469" s="1472">
        <f t="shared" si="243"/>
        <v>0</v>
      </c>
      <c r="AW469" s="1472">
        <f t="shared" si="244"/>
        <v>0</v>
      </c>
      <c r="AX469" s="147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1"/>
      <c r="AV470" s="1472">
        <f t="shared" si="243"/>
        <v>0</v>
      </c>
      <c r="AW470" s="1472">
        <f t="shared" si="244"/>
        <v>0</v>
      </c>
      <c r="AX470" s="147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1"/>
      <c r="AV471" s="1472">
        <f t="shared" si="243"/>
        <v>0</v>
      </c>
      <c r="AW471" s="1472">
        <f t="shared" si="244"/>
        <v>0</v>
      </c>
      <c r="AX471" s="147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1"/>
      <c r="AV472" s="1472">
        <f t="shared" si="243"/>
        <v>0</v>
      </c>
      <c r="AW472" s="1472">
        <f t="shared" si="244"/>
        <v>0</v>
      </c>
      <c r="AX472" s="147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1"/>
      <c r="AV473" s="1472">
        <f t="shared" si="243"/>
        <v>0</v>
      </c>
      <c r="AW473" s="1472">
        <f t="shared" si="244"/>
        <v>0</v>
      </c>
      <c r="AX473" s="147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1"/>
      <c r="AV474" s="1472">
        <f t="shared" si="243"/>
        <v>0</v>
      </c>
      <c r="AW474" s="1472">
        <f t="shared" si="244"/>
        <v>0</v>
      </c>
      <c r="AX474" s="147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1"/>
      <c r="AV475" s="1472">
        <f t="shared" si="243"/>
        <v>0</v>
      </c>
      <c r="AW475" s="1472">
        <f t="shared" si="244"/>
        <v>0</v>
      </c>
      <c r="AX475" s="147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1"/>
      <c r="AV476" s="1472">
        <f t="shared" si="243"/>
        <v>0</v>
      </c>
      <c r="AW476" s="1472">
        <f t="shared" si="244"/>
        <v>0</v>
      </c>
      <c r="AX476" s="147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1"/>
      <c r="AV477" s="1472">
        <f t="shared" si="243"/>
        <v>0</v>
      </c>
      <c r="AW477" s="1472">
        <f t="shared" si="244"/>
        <v>0</v>
      </c>
      <c r="AX477" s="147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1"/>
      <c r="AV478" s="1472">
        <f t="shared" si="243"/>
        <v>0</v>
      </c>
      <c r="AW478" s="1472">
        <f t="shared" si="244"/>
        <v>0</v>
      </c>
      <c r="AX478" s="147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1"/>
      <c r="AV479" s="1472">
        <f t="shared" si="243"/>
        <v>0</v>
      </c>
      <c r="AW479" s="1472">
        <f t="shared" si="244"/>
        <v>0</v>
      </c>
      <c r="AX479" s="147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1"/>
      <c r="AV480" s="1472">
        <f t="shared" si="243"/>
        <v>0</v>
      </c>
      <c r="AW480" s="1472">
        <f t="shared" si="244"/>
        <v>0</v>
      </c>
      <c r="AX480" s="147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1"/>
      <c r="AV481" s="1472">
        <f t="shared" si="243"/>
        <v>0</v>
      </c>
      <c r="AW481" s="1472">
        <f t="shared" si="244"/>
        <v>0</v>
      </c>
      <c r="AX481" s="147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1"/>
      <c r="AV482" s="1472">
        <f t="shared" si="243"/>
        <v>0</v>
      </c>
      <c r="AW482" s="1472">
        <f t="shared" si="244"/>
        <v>0</v>
      </c>
      <c r="AX482" s="147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1"/>
      <c r="AV483" s="1472">
        <f t="shared" si="243"/>
        <v>0</v>
      </c>
      <c r="AW483" s="1472">
        <f t="shared" si="244"/>
        <v>0</v>
      </c>
      <c r="AX483" s="147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1"/>
      <c r="AV484" s="1472">
        <f t="shared" si="243"/>
        <v>0</v>
      </c>
      <c r="AW484" s="1472">
        <f t="shared" si="244"/>
        <v>0</v>
      </c>
      <c r="AX484" s="147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1"/>
      <c r="AV485" s="1472">
        <f t="shared" si="243"/>
        <v>0</v>
      </c>
      <c r="AW485" s="1472">
        <f t="shared" si="244"/>
        <v>0</v>
      </c>
      <c r="AX485" s="147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1"/>
      <c r="AV486" s="1472">
        <f t="shared" si="243"/>
        <v>0</v>
      </c>
      <c r="AW486" s="1472">
        <f t="shared" si="244"/>
        <v>0</v>
      </c>
      <c r="AX486" s="147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1"/>
      <c r="AV487" s="1472">
        <f t="shared" si="243"/>
        <v>0</v>
      </c>
      <c r="AW487" s="1472">
        <f t="shared" si="244"/>
        <v>0</v>
      </c>
      <c r="AX487" s="147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1"/>
      <c r="AV488" s="1472">
        <f t="shared" si="243"/>
        <v>0</v>
      </c>
      <c r="AW488" s="1472">
        <f t="shared" si="244"/>
        <v>0</v>
      </c>
      <c r="AX488" s="147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1"/>
      <c r="AV489" s="1472">
        <f t="shared" si="243"/>
        <v>0</v>
      </c>
      <c r="AW489" s="1472">
        <f t="shared" si="244"/>
        <v>0</v>
      </c>
      <c r="AX489" s="147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1"/>
      <c r="AV490" s="1472">
        <f t="shared" si="243"/>
        <v>0</v>
      </c>
      <c r="AW490" s="1472">
        <f t="shared" si="244"/>
        <v>0</v>
      </c>
      <c r="AX490" s="147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1"/>
      <c r="AV491" s="1472">
        <f t="shared" si="243"/>
        <v>0</v>
      </c>
      <c r="AW491" s="1472">
        <f t="shared" si="244"/>
        <v>0</v>
      </c>
      <c r="AX491" s="147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1"/>
      <c r="AV492" s="1472">
        <f t="shared" si="243"/>
        <v>0</v>
      </c>
      <c r="AW492" s="1472">
        <f t="shared" si="244"/>
        <v>0</v>
      </c>
      <c r="AX492" s="147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1"/>
      <c r="AV493" s="1472">
        <f t="shared" ref="AV493:AV520" si="294">A493</f>
        <v>0</v>
      </c>
      <c r="AW493" s="1472">
        <f t="shared" ref="AW493:AW520" si="295">B493</f>
        <v>0</v>
      </c>
      <c r="AX493" s="147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1"/>
      <c r="AV494" s="1472">
        <f t="shared" si="294"/>
        <v>0</v>
      </c>
      <c r="AW494" s="1472">
        <f t="shared" si="295"/>
        <v>0</v>
      </c>
      <c r="AX494" s="147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1"/>
      <c r="AV495" s="1472">
        <f t="shared" si="294"/>
        <v>0</v>
      </c>
      <c r="AW495" s="1472">
        <f t="shared" si="295"/>
        <v>0</v>
      </c>
      <c r="AX495" s="147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1"/>
      <c r="AV496" s="1472">
        <f t="shared" si="294"/>
        <v>0</v>
      </c>
      <c r="AW496" s="1472">
        <f t="shared" si="295"/>
        <v>0</v>
      </c>
      <c r="AX496" s="147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1"/>
      <c r="AV497" s="1472">
        <f t="shared" si="294"/>
        <v>0</v>
      </c>
      <c r="AW497" s="1472">
        <f t="shared" si="295"/>
        <v>0</v>
      </c>
      <c r="AX497" s="147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1"/>
      <c r="AV498" s="1472">
        <f t="shared" si="294"/>
        <v>0</v>
      </c>
      <c r="AW498" s="1472">
        <f t="shared" si="295"/>
        <v>0</v>
      </c>
      <c r="AX498" s="147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1"/>
      <c r="AV499" s="1472">
        <f t="shared" si="294"/>
        <v>0</v>
      </c>
      <c r="AW499" s="1472">
        <f t="shared" si="295"/>
        <v>0</v>
      </c>
      <c r="AX499" s="147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1"/>
      <c r="AV500" s="1472">
        <f t="shared" si="294"/>
        <v>0</v>
      </c>
      <c r="AW500" s="1472">
        <f t="shared" si="295"/>
        <v>0</v>
      </c>
      <c r="AX500" s="147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1"/>
      <c r="AV501" s="1472">
        <f t="shared" si="294"/>
        <v>0</v>
      </c>
      <c r="AW501" s="1472">
        <f t="shared" si="295"/>
        <v>0</v>
      </c>
      <c r="AX501" s="147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1"/>
      <c r="AV502" s="1472">
        <f t="shared" si="294"/>
        <v>0</v>
      </c>
      <c r="AW502" s="1472">
        <f t="shared" si="295"/>
        <v>0</v>
      </c>
      <c r="AX502" s="147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1"/>
      <c r="AV503" s="1472">
        <f t="shared" si="294"/>
        <v>0</v>
      </c>
      <c r="AW503" s="1472">
        <f t="shared" si="295"/>
        <v>0</v>
      </c>
      <c r="AX503" s="147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1"/>
      <c r="AV504" s="1472">
        <f t="shared" si="294"/>
        <v>0</v>
      </c>
      <c r="AW504" s="1472">
        <f t="shared" si="295"/>
        <v>0</v>
      </c>
      <c r="AX504" s="147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1"/>
      <c r="AV505" s="1472">
        <f t="shared" si="294"/>
        <v>0</v>
      </c>
      <c r="AW505" s="1472">
        <f t="shared" si="295"/>
        <v>0</v>
      </c>
      <c r="AX505" s="147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1"/>
      <c r="AV506" s="1472">
        <f t="shared" si="294"/>
        <v>0</v>
      </c>
      <c r="AW506" s="1472">
        <f t="shared" si="295"/>
        <v>0</v>
      </c>
      <c r="AX506" s="147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1"/>
      <c r="AV507" s="1472">
        <f t="shared" si="294"/>
        <v>0</v>
      </c>
      <c r="AW507" s="1472">
        <f t="shared" si="295"/>
        <v>0</v>
      </c>
      <c r="AX507" s="147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1"/>
      <c r="AV508" s="1472">
        <f t="shared" si="294"/>
        <v>0</v>
      </c>
      <c r="AW508" s="1472">
        <f t="shared" si="295"/>
        <v>0</v>
      </c>
      <c r="AX508" s="147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1"/>
      <c r="AV509" s="1472">
        <f t="shared" si="294"/>
        <v>0</v>
      </c>
      <c r="AW509" s="1472">
        <f t="shared" si="295"/>
        <v>0</v>
      </c>
      <c r="AX509" s="147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1"/>
      <c r="AV510" s="1472">
        <f t="shared" si="294"/>
        <v>0</v>
      </c>
      <c r="AW510" s="1472">
        <f t="shared" si="295"/>
        <v>0</v>
      </c>
      <c r="AX510" s="147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1"/>
      <c r="AV511" s="1472">
        <f t="shared" si="294"/>
        <v>0</v>
      </c>
      <c r="AW511" s="1472">
        <f t="shared" si="295"/>
        <v>0</v>
      </c>
      <c r="AX511" s="147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1"/>
      <c r="AV512" s="1472">
        <f t="shared" si="294"/>
        <v>0</v>
      </c>
      <c r="AW512" s="1472">
        <f t="shared" si="295"/>
        <v>0</v>
      </c>
      <c r="AX512" s="147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1"/>
      <c r="AV513" s="1472">
        <f t="shared" si="294"/>
        <v>0</v>
      </c>
      <c r="AW513" s="1472">
        <f t="shared" si="295"/>
        <v>0</v>
      </c>
      <c r="AX513" s="147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1"/>
      <c r="AV514" s="1472">
        <f t="shared" si="294"/>
        <v>0</v>
      </c>
      <c r="AW514" s="1472">
        <f t="shared" si="295"/>
        <v>0</v>
      </c>
      <c r="AX514" s="147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1"/>
      <c r="AV515" s="1472">
        <f t="shared" si="294"/>
        <v>0</v>
      </c>
      <c r="AW515" s="1472">
        <f t="shared" si="295"/>
        <v>0</v>
      </c>
      <c r="AX515" s="147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1"/>
      <c r="AV516" s="1472">
        <f t="shared" si="294"/>
        <v>0</v>
      </c>
      <c r="AW516" s="1472">
        <f t="shared" si="295"/>
        <v>0</v>
      </c>
      <c r="AX516" s="147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1"/>
      <c r="AV517" s="1472">
        <f t="shared" si="294"/>
        <v>0</v>
      </c>
      <c r="AW517" s="1472">
        <f t="shared" si="295"/>
        <v>0</v>
      </c>
      <c r="AX517" s="147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1"/>
      <c r="AV518" s="1472">
        <f t="shared" si="294"/>
        <v>0</v>
      </c>
      <c r="AW518" s="1472">
        <f t="shared" si="295"/>
        <v>0</v>
      </c>
      <c r="AX518" s="147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1"/>
      <c r="AV519" s="1472">
        <f t="shared" si="294"/>
        <v>0</v>
      </c>
      <c r="AW519" s="1472">
        <f t="shared" si="295"/>
        <v>0</v>
      </c>
      <c r="AX519" s="147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1"/>
      <c r="AV520" s="1472">
        <f t="shared" si="294"/>
        <v>0</v>
      </c>
      <c r="AW520" s="1472">
        <f t="shared" si="295"/>
        <v>0</v>
      </c>
      <c r="AX520" s="147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1"/>
      <c r="AV521" s="1472">
        <f t="shared" ref="AV521:AV552" si="298">A521</f>
        <v>0</v>
      </c>
      <c r="AW521" s="1472">
        <f t="shared" ref="AW521:AW552" si="299">B521</f>
        <v>0</v>
      </c>
      <c r="AX521" s="147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1"/>
      <c r="AV522" s="1472">
        <f t="shared" si="298"/>
        <v>0</v>
      </c>
      <c r="AW522" s="1472">
        <f t="shared" si="299"/>
        <v>0</v>
      </c>
      <c r="AX522" s="147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1"/>
      <c r="AV523" s="1472">
        <f t="shared" si="298"/>
        <v>0</v>
      </c>
      <c r="AW523" s="1472">
        <f t="shared" si="299"/>
        <v>0</v>
      </c>
      <c r="AX523" s="147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1"/>
      <c r="AV524" s="1472">
        <f t="shared" si="298"/>
        <v>0</v>
      </c>
      <c r="AW524" s="1472">
        <f t="shared" si="299"/>
        <v>0</v>
      </c>
      <c r="AX524" s="147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1"/>
      <c r="AV525" s="1472">
        <f t="shared" si="298"/>
        <v>0</v>
      </c>
      <c r="AW525" s="1472">
        <f t="shared" si="299"/>
        <v>0</v>
      </c>
      <c r="AX525" s="147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1"/>
      <c r="AV526" s="1472">
        <f t="shared" si="298"/>
        <v>0</v>
      </c>
      <c r="AW526" s="1472">
        <f t="shared" si="299"/>
        <v>0</v>
      </c>
      <c r="AX526" s="147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1"/>
      <c r="AV527" s="1472">
        <f t="shared" si="298"/>
        <v>0</v>
      </c>
      <c r="AW527" s="1472">
        <f t="shared" si="299"/>
        <v>0</v>
      </c>
      <c r="AX527" s="147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1"/>
      <c r="AV528" s="1472">
        <f t="shared" si="298"/>
        <v>0</v>
      </c>
      <c r="AW528" s="1472">
        <f t="shared" si="299"/>
        <v>0</v>
      </c>
      <c r="AX528" s="147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1"/>
      <c r="AV529" s="1472">
        <f t="shared" si="298"/>
        <v>0</v>
      </c>
      <c r="AW529" s="1472">
        <f t="shared" si="299"/>
        <v>0</v>
      </c>
      <c r="AX529" s="147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1"/>
      <c r="AV530" s="1472">
        <f t="shared" si="298"/>
        <v>0</v>
      </c>
      <c r="AW530" s="1472">
        <f t="shared" si="299"/>
        <v>0</v>
      </c>
      <c r="AX530" s="147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1"/>
      <c r="AV531" s="1472">
        <f t="shared" si="298"/>
        <v>0</v>
      </c>
      <c r="AW531" s="1472">
        <f t="shared" si="299"/>
        <v>0</v>
      </c>
      <c r="AX531" s="147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1"/>
      <c r="AV532" s="1472">
        <f t="shared" si="298"/>
        <v>0</v>
      </c>
      <c r="AW532" s="1472">
        <f t="shared" si="299"/>
        <v>0</v>
      </c>
      <c r="AX532" s="147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1"/>
      <c r="AV533" s="1472">
        <f t="shared" si="298"/>
        <v>0</v>
      </c>
      <c r="AW533" s="1472">
        <f t="shared" si="299"/>
        <v>0</v>
      </c>
      <c r="AX533" s="147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1"/>
      <c r="AV534" s="1472">
        <f t="shared" si="298"/>
        <v>0</v>
      </c>
      <c r="AW534" s="1472">
        <f t="shared" si="299"/>
        <v>0</v>
      </c>
      <c r="AX534" s="147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1"/>
      <c r="AV535" s="1472">
        <f t="shared" si="298"/>
        <v>0</v>
      </c>
      <c r="AW535" s="1472">
        <f t="shared" si="299"/>
        <v>0</v>
      </c>
      <c r="AX535" s="147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1"/>
      <c r="AV536" s="1472">
        <f t="shared" si="298"/>
        <v>0</v>
      </c>
      <c r="AW536" s="1472">
        <f t="shared" si="299"/>
        <v>0</v>
      </c>
      <c r="AX536" s="147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1"/>
      <c r="AV537" s="1472">
        <f t="shared" si="298"/>
        <v>0</v>
      </c>
      <c r="AW537" s="1472">
        <f t="shared" si="299"/>
        <v>0</v>
      </c>
      <c r="AX537" s="147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1"/>
      <c r="AV538" s="1472">
        <f t="shared" si="298"/>
        <v>0</v>
      </c>
      <c r="AW538" s="1472">
        <f t="shared" si="299"/>
        <v>0</v>
      </c>
      <c r="AX538" s="147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1"/>
      <c r="AV539" s="1472">
        <f t="shared" si="298"/>
        <v>0</v>
      </c>
      <c r="AW539" s="1472">
        <f t="shared" si="299"/>
        <v>0</v>
      </c>
      <c r="AX539" s="147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1"/>
      <c r="AV540" s="1472">
        <f t="shared" si="298"/>
        <v>0</v>
      </c>
      <c r="AW540" s="1472">
        <f t="shared" si="299"/>
        <v>0</v>
      </c>
      <c r="AX540" s="147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1"/>
      <c r="AV541" s="1472">
        <f t="shared" si="298"/>
        <v>0</v>
      </c>
      <c r="AW541" s="1472">
        <f t="shared" si="299"/>
        <v>0</v>
      </c>
      <c r="AX541" s="147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1"/>
      <c r="AV542" s="1472">
        <f t="shared" si="298"/>
        <v>0</v>
      </c>
      <c r="AW542" s="1472">
        <f t="shared" si="299"/>
        <v>0</v>
      </c>
      <c r="AX542" s="147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1"/>
      <c r="AV543" s="1472">
        <f t="shared" si="298"/>
        <v>0</v>
      </c>
      <c r="AW543" s="1472">
        <f t="shared" si="299"/>
        <v>0</v>
      </c>
      <c r="AX543" s="147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1"/>
      <c r="AV544" s="1472">
        <f t="shared" si="298"/>
        <v>0</v>
      </c>
      <c r="AW544" s="1472">
        <f t="shared" si="299"/>
        <v>0</v>
      </c>
      <c r="AX544" s="147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1"/>
      <c r="AV545" s="1472">
        <f t="shared" si="298"/>
        <v>0</v>
      </c>
      <c r="AW545" s="1472">
        <f t="shared" si="299"/>
        <v>0</v>
      </c>
      <c r="AX545" s="147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1"/>
      <c r="AV546" s="1472">
        <f t="shared" si="298"/>
        <v>0</v>
      </c>
      <c r="AW546" s="1472">
        <f t="shared" si="299"/>
        <v>0</v>
      </c>
      <c r="AX546" s="147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1"/>
      <c r="AV547" s="1472">
        <f t="shared" si="298"/>
        <v>0</v>
      </c>
      <c r="AW547" s="1472">
        <f t="shared" si="299"/>
        <v>0</v>
      </c>
      <c r="AX547" s="147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1"/>
      <c r="AV548" s="1472">
        <f t="shared" si="298"/>
        <v>0</v>
      </c>
      <c r="AW548" s="1472">
        <f t="shared" si="299"/>
        <v>0</v>
      </c>
      <c r="AX548" s="147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1"/>
      <c r="AV549" s="1472">
        <f t="shared" si="298"/>
        <v>0</v>
      </c>
      <c r="AW549" s="1472">
        <f t="shared" si="299"/>
        <v>0</v>
      </c>
      <c r="AX549" s="147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1"/>
      <c r="AV550" s="1472">
        <f t="shared" si="298"/>
        <v>0</v>
      </c>
      <c r="AW550" s="1472">
        <f t="shared" si="299"/>
        <v>0</v>
      </c>
      <c r="AX550" s="147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1"/>
      <c r="AV551" s="1472">
        <f t="shared" si="298"/>
        <v>0</v>
      </c>
      <c r="AW551" s="1472">
        <f t="shared" si="299"/>
        <v>0</v>
      </c>
      <c r="AX551" s="147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1"/>
      <c r="AV552" s="1472">
        <f t="shared" si="298"/>
        <v>0</v>
      </c>
      <c r="AW552" s="1472">
        <f t="shared" si="299"/>
        <v>0</v>
      </c>
      <c r="AX552" s="147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1"/>
      <c r="AV553" s="1472">
        <f t="shared" ref="AV553:AV587" si="330">A553</f>
        <v>0</v>
      </c>
      <c r="AW553" s="1472">
        <f t="shared" ref="AW553:AW587" si="331">B553</f>
        <v>0</v>
      </c>
      <c r="AX553" s="147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1"/>
      <c r="AV554" s="1472">
        <f t="shared" si="330"/>
        <v>0</v>
      </c>
      <c r="AW554" s="1472">
        <f t="shared" si="331"/>
        <v>0</v>
      </c>
      <c r="AX554" s="147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1"/>
      <c r="AV555" s="1472">
        <f t="shared" si="330"/>
        <v>0</v>
      </c>
      <c r="AW555" s="1472">
        <f t="shared" si="331"/>
        <v>0</v>
      </c>
      <c r="AX555" s="147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1"/>
      <c r="AV556" s="1472">
        <f t="shared" si="330"/>
        <v>0</v>
      </c>
      <c r="AW556" s="1472">
        <f t="shared" si="331"/>
        <v>0</v>
      </c>
      <c r="AX556" s="147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1"/>
      <c r="AV557" s="1472">
        <f t="shared" si="330"/>
        <v>0</v>
      </c>
      <c r="AW557" s="1472">
        <f t="shared" si="331"/>
        <v>0</v>
      </c>
      <c r="AX557" s="147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1"/>
      <c r="AV558" s="1472">
        <f t="shared" si="330"/>
        <v>0</v>
      </c>
      <c r="AW558" s="1472">
        <f t="shared" si="331"/>
        <v>0</v>
      </c>
      <c r="AX558" s="147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1"/>
      <c r="AV559" s="1472">
        <f t="shared" si="330"/>
        <v>0</v>
      </c>
      <c r="AW559" s="1472">
        <f t="shared" si="331"/>
        <v>0</v>
      </c>
      <c r="AX559" s="147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1"/>
      <c r="AV560" s="1472">
        <f t="shared" si="330"/>
        <v>0</v>
      </c>
      <c r="AW560" s="1472">
        <f t="shared" si="331"/>
        <v>0</v>
      </c>
      <c r="AX560" s="147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1"/>
      <c r="AV561" s="1472">
        <f t="shared" si="330"/>
        <v>0</v>
      </c>
      <c r="AW561" s="1472">
        <f t="shared" si="331"/>
        <v>0</v>
      </c>
      <c r="AX561" s="147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1"/>
      <c r="AV562" s="1472">
        <f t="shared" si="330"/>
        <v>0</v>
      </c>
      <c r="AW562" s="1472">
        <f t="shared" si="331"/>
        <v>0</v>
      </c>
      <c r="AX562" s="147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1"/>
      <c r="AV563" s="1472">
        <f t="shared" si="330"/>
        <v>0</v>
      </c>
      <c r="AW563" s="1472">
        <f t="shared" si="331"/>
        <v>0</v>
      </c>
      <c r="AX563" s="147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1"/>
      <c r="AV564" s="1472">
        <f t="shared" si="330"/>
        <v>0</v>
      </c>
      <c r="AW564" s="1472">
        <f t="shared" si="331"/>
        <v>0</v>
      </c>
      <c r="AX564" s="147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1"/>
      <c r="AV565" s="1472">
        <f t="shared" si="330"/>
        <v>0</v>
      </c>
      <c r="AW565" s="1472">
        <f t="shared" si="331"/>
        <v>0</v>
      </c>
      <c r="AX565" s="147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1"/>
      <c r="AV566" s="1472">
        <f t="shared" si="330"/>
        <v>0</v>
      </c>
      <c r="AW566" s="1472">
        <f t="shared" si="331"/>
        <v>0</v>
      </c>
      <c r="AX566" s="147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1"/>
      <c r="AV567" s="1472">
        <f t="shared" si="330"/>
        <v>0</v>
      </c>
      <c r="AW567" s="1472">
        <f t="shared" si="331"/>
        <v>0</v>
      </c>
      <c r="AX567" s="147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1"/>
      <c r="AV568" s="1472">
        <f t="shared" si="330"/>
        <v>0</v>
      </c>
      <c r="AW568" s="1472">
        <f t="shared" si="331"/>
        <v>0</v>
      </c>
      <c r="AX568" s="147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1"/>
      <c r="AV569" s="1472">
        <f t="shared" si="330"/>
        <v>0</v>
      </c>
      <c r="AW569" s="1472">
        <f t="shared" si="331"/>
        <v>0</v>
      </c>
      <c r="AX569" s="147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1"/>
      <c r="AV570" s="1472">
        <f t="shared" si="330"/>
        <v>0</v>
      </c>
      <c r="AW570" s="1472">
        <f t="shared" si="331"/>
        <v>0</v>
      </c>
      <c r="AX570" s="147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1"/>
      <c r="AV571" s="1472">
        <f t="shared" si="330"/>
        <v>0</v>
      </c>
      <c r="AW571" s="1472">
        <f t="shared" si="331"/>
        <v>0</v>
      </c>
      <c r="AX571" s="147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1"/>
      <c r="AV572" s="1472">
        <f t="shared" si="330"/>
        <v>0</v>
      </c>
      <c r="AW572" s="1472">
        <f t="shared" si="331"/>
        <v>0</v>
      </c>
      <c r="AX572" s="147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1"/>
      <c r="AV573" s="1472">
        <f t="shared" si="330"/>
        <v>0</v>
      </c>
      <c r="AW573" s="1472">
        <f t="shared" si="331"/>
        <v>0</v>
      </c>
      <c r="AX573" s="147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1"/>
      <c r="AV574" s="1472">
        <f t="shared" si="330"/>
        <v>0</v>
      </c>
      <c r="AW574" s="1472">
        <f t="shared" si="331"/>
        <v>0</v>
      </c>
      <c r="AX574" s="147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1"/>
      <c r="AV575" s="1472">
        <f t="shared" si="330"/>
        <v>0</v>
      </c>
      <c r="AW575" s="1472">
        <f t="shared" si="331"/>
        <v>0</v>
      </c>
      <c r="AX575" s="147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1"/>
      <c r="AV576" s="1472">
        <f t="shared" si="330"/>
        <v>0</v>
      </c>
      <c r="AW576" s="1472">
        <f t="shared" si="331"/>
        <v>0</v>
      </c>
      <c r="AX576" s="147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1"/>
      <c r="AV577" s="1472">
        <f t="shared" si="330"/>
        <v>0</v>
      </c>
      <c r="AW577" s="1472">
        <f t="shared" si="331"/>
        <v>0</v>
      </c>
      <c r="AX577" s="147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1"/>
      <c r="AV578" s="1472">
        <f t="shared" si="330"/>
        <v>0</v>
      </c>
      <c r="AW578" s="1472">
        <f t="shared" si="331"/>
        <v>0</v>
      </c>
      <c r="AX578" s="147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1"/>
      <c r="AV579" s="1472">
        <f t="shared" si="330"/>
        <v>0</v>
      </c>
      <c r="AW579" s="1472">
        <f t="shared" si="331"/>
        <v>0</v>
      </c>
      <c r="AX579" s="147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1"/>
      <c r="AV580" s="1472">
        <f t="shared" si="330"/>
        <v>0</v>
      </c>
      <c r="AW580" s="1472">
        <f t="shared" si="331"/>
        <v>0</v>
      </c>
      <c r="AX580" s="147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1"/>
      <c r="AV581" s="1472">
        <f t="shared" si="330"/>
        <v>0</v>
      </c>
      <c r="AW581" s="1472">
        <f t="shared" si="331"/>
        <v>0</v>
      </c>
      <c r="AX581" s="147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1"/>
      <c r="AV582" s="1472">
        <f t="shared" si="330"/>
        <v>0</v>
      </c>
      <c r="AW582" s="1472">
        <f t="shared" si="331"/>
        <v>0</v>
      </c>
      <c r="AX582" s="147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1"/>
      <c r="AV583" s="1472">
        <f t="shared" si="330"/>
        <v>0</v>
      </c>
      <c r="AW583" s="1472">
        <f t="shared" si="331"/>
        <v>0</v>
      </c>
      <c r="AX583" s="147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1"/>
      <c r="AV584" s="1472">
        <f t="shared" si="330"/>
        <v>0</v>
      </c>
      <c r="AW584" s="1472">
        <f t="shared" si="331"/>
        <v>0</v>
      </c>
      <c r="AX584" s="147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1"/>
      <c r="AV585" s="1472">
        <f t="shared" si="330"/>
        <v>0</v>
      </c>
      <c r="AW585" s="1472">
        <f t="shared" si="331"/>
        <v>0</v>
      </c>
      <c r="AX585" s="147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1"/>
      <c r="AV586" s="1472">
        <f t="shared" si="330"/>
        <v>0</v>
      </c>
      <c r="AW586" s="1472">
        <f t="shared" si="331"/>
        <v>0</v>
      </c>
      <c r="AX586" s="147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1"/>
      <c r="AV587" s="1472">
        <f t="shared" si="330"/>
        <v>0</v>
      </c>
      <c r="AW587" s="1472">
        <f t="shared" si="331"/>
        <v>0</v>
      </c>
      <c r="AX587" s="147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4" customFormat="1">
      <c r="A588" s="1762"/>
      <c r="B588" s="1762"/>
      <c r="C588" s="1762"/>
      <c r="D588" s="1762"/>
      <c r="E588" s="1763"/>
      <c r="F588" s="1763"/>
      <c r="G588" s="1762"/>
      <c r="H588" s="1763"/>
      <c r="I588" s="1763"/>
      <c r="J588" s="1763"/>
      <c r="K588" s="1763"/>
      <c r="L588" s="1763"/>
      <c r="M588" s="1763"/>
      <c r="N588" s="1763"/>
      <c r="O588" s="1763"/>
      <c r="P588" s="1763"/>
      <c r="Q588" s="1763"/>
      <c r="R588" s="1763"/>
      <c r="S588" s="1763"/>
      <c r="T588" s="1763"/>
      <c r="U588" s="1763"/>
      <c r="V588" s="1763"/>
      <c r="W588" s="1763"/>
      <c r="X588" s="1763"/>
      <c r="Y588" s="1763"/>
      <c r="Z588" s="1763"/>
      <c r="AA588" s="1763"/>
      <c r="AB588" s="1763"/>
      <c r="AC588" s="1763"/>
      <c r="AD588" s="1763"/>
      <c r="AE588" s="1763"/>
      <c r="AF588" s="1763"/>
      <c r="AG588" s="1763"/>
      <c r="AH588" s="1763"/>
      <c r="AI588" s="1763"/>
      <c r="AJ588" s="1763"/>
      <c r="AK588" s="1763"/>
      <c r="AL588" s="1763"/>
      <c r="AM588" s="1763"/>
      <c r="AN588" s="1763"/>
      <c r="AO588" s="1763"/>
      <c r="AP588" s="1763"/>
      <c r="AQ588" s="1763"/>
      <c r="AR588" s="1763"/>
      <c r="AS588" s="1763"/>
      <c r="AT588" s="1763"/>
      <c r="AU588" s="1762"/>
      <c r="AV588" s="1762"/>
      <c r="AW588" s="1762"/>
      <c r="AX588" s="1762"/>
    </row>
    <row r="589" spans="1:72" s="1765" customFormat="1">
      <c r="C589" s="1766"/>
      <c r="D589" s="1766"/>
    </row>
    <row r="590" spans="1:72" s="1765" customFormat="1">
      <c r="C590" s="1766"/>
      <c r="D590" s="1766"/>
    </row>
    <row r="593" spans="2:2">
      <c r="B593" s="176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53" t="s">
        <v>0</v>
      </c>
      <c r="B1" s="3353" t="s">
        <v>4</v>
      </c>
      <c r="C1" s="3353" t="s">
        <v>5</v>
      </c>
      <c r="D1" s="3354" t="s">
        <v>53</v>
      </c>
      <c r="E1" s="3354" t="s">
        <v>54</v>
      </c>
      <c r="F1" s="3354"/>
      <c r="G1" s="3354"/>
      <c r="H1" s="3354"/>
      <c r="I1" s="3354"/>
      <c r="J1" s="3354"/>
      <c r="K1" s="3354"/>
      <c r="L1" s="3354"/>
      <c r="M1" s="3354"/>
    </row>
    <row r="2" spans="1:13" ht="27" customHeight="1">
      <c r="A2" s="3353"/>
      <c r="B2" s="3353"/>
      <c r="C2" s="3353"/>
      <c r="D2" s="3354"/>
      <c r="E2" s="3354" t="s">
        <v>37</v>
      </c>
      <c r="F2" s="3354" t="s">
        <v>38</v>
      </c>
      <c r="G2" s="3354"/>
      <c r="H2" s="3354"/>
      <c r="I2" s="3354"/>
      <c r="J2" s="3354" t="s">
        <v>39</v>
      </c>
      <c r="K2" s="3354"/>
      <c r="L2" s="3354"/>
      <c r="M2" s="3354"/>
    </row>
    <row r="3" spans="1:13" ht="28.5">
      <c r="A3" s="3353"/>
      <c r="B3" s="3353"/>
      <c r="C3" s="3353"/>
      <c r="D3" s="3354"/>
      <c r="E3" s="335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54" t="s">
        <v>55</v>
      </c>
      <c r="B9" s="3354"/>
      <c r="C9" s="335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I281"/>
  <sheetViews>
    <sheetView topLeftCell="G1" workbookViewId="0">
      <selection activeCell="L14" sqref="L14"/>
    </sheetView>
  </sheetViews>
  <sheetFormatPr defaultColWidth="9" defaultRowHeight="14.25"/>
  <cols>
    <col min="1" max="1" width="5.125" style="3250" customWidth="1"/>
    <col min="2" max="2" width="13.75" style="3251" customWidth="1"/>
    <col min="3" max="3" width="14" style="3250" customWidth="1"/>
    <col min="4" max="4" width="16.625" style="3250" customWidth="1"/>
    <col min="5" max="5" width="14.75" style="3252" customWidth="1"/>
    <col min="6" max="6" width="12.375" style="3250" customWidth="1"/>
    <col min="7" max="8" width="9" style="3235"/>
    <col min="9" max="9" width="9.5" style="3235" bestFit="1" customWidth="1"/>
    <col min="10" max="16363" width="9" style="3235"/>
  </cols>
  <sheetData>
    <row r="1" spans="1:16" customFormat="1" ht="18.75">
      <c r="A1" s="3355" t="s">
        <v>3170</v>
      </c>
      <c r="B1" s="3355"/>
      <c r="C1" s="3355"/>
      <c r="D1" s="3355"/>
      <c r="E1" s="3355"/>
      <c r="F1" s="3355"/>
      <c r="G1" s="3235"/>
    </row>
    <row r="2" spans="1:16" s="3238" customFormat="1" ht="59.25">
      <c r="A2" s="3236" t="s">
        <v>3171</v>
      </c>
      <c r="B2" s="3236" t="s">
        <v>3172</v>
      </c>
      <c r="C2" s="3236" t="s">
        <v>3173</v>
      </c>
      <c r="D2" s="3236" t="s">
        <v>3174</v>
      </c>
      <c r="E2" s="3237" t="s">
        <v>3175</v>
      </c>
      <c r="F2" s="3236" t="s">
        <v>3176</v>
      </c>
      <c r="H2" s="3255"/>
      <c r="I2" s="3255"/>
      <c r="J2" s="3255"/>
      <c r="K2" s="3255"/>
      <c r="L2" s="3255"/>
      <c r="M2" s="3255"/>
      <c r="N2" s="3255"/>
      <c r="O2" s="3255"/>
      <c r="P2" s="3255"/>
    </row>
    <row r="3" spans="1:16" s="3242" customFormat="1">
      <c r="A3" s="3239">
        <v>1</v>
      </c>
      <c r="B3" s="3356" t="s">
        <v>3177</v>
      </c>
      <c r="C3" s="3357" t="s">
        <v>3443</v>
      </c>
      <c r="D3" s="3240">
        <v>101</v>
      </c>
      <c r="E3" s="3241">
        <v>275.77999999999997</v>
      </c>
      <c r="F3" s="3239" t="s">
        <v>3178</v>
      </c>
      <c r="H3" s="3256" t="s">
        <v>3467</v>
      </c>
      <c r="I3" s="3256" t="s">
        <v>3468</v>
      </c>
      <c r="J3" s="3256" t="s">
        <v>3469</v>
      </c>
      <c r="K3" s="3256" t="s">
        <v>3470</v>
      </c>
      <c r="L3" s="3256"/>
      <c r="M3" s="3257" t="s">
        <v>3471</v>
      </c>
      <c r="N3" s="3257" t="s">
        <v>1100</v>
      </c>
      <c r="O3" s="3257" t="s">
        <v>3472</v>
      </c>
      <c r="P3" s="3258"/>
    </row>
    <row r="4" spans="1:16" s="3242" customFormat="1">
      <c r="A4" s="3239">
        <v>2</v>
      </c>
      <c r="B4" s="3356"/>
      <c r="C4" s="3357"/>
      <c r="D4" s="3240">
        <v>102</v>
      </c>
      <c r="E4" s="3241">
        <v>372.22</v>
      </c>
      <c r="F4" s="3239" t="s">
        <v>3178</v>
      </c>
      <c r="H4" s="3256" t="s">
        <v>3473</v>
      </c>
      <c r="I4" s="3259">
        <f>E3+E4+E31+E32+E9+E10</f>
        <v>2830.8100000000004</v>
      </c>
      <c r="J4" s="3256">
        <v>1</v>
      </c>
      <c r="K4" s="3256">
        <v>5</v>
      </c>
      <c r="L4" s="3256"/>
      <c r="M4" s="3257" t="s">
        <v>3478</v>
      </c>
      <c r="N4" s="3257" t="s">
        <v>27</v>
      </c>
      <c r="O4" s="3257" t="s">
        <v>3487</v>
      </c>
      <c r="P4" s="3258"/>
    </row>
    <row r="5" spans="1:16" s="3242" customFormat="1">
      <c r="A5" s="3239">
        <v>3</v>
      </c>
      <c r="B5" s="3356"/>
      <c r="C5" s="3357"/>
      <c r="D5" s="3240">
        <v>201</v>
      </c>
      <c r="E5" s="3241">
        <v>1142.79</v>
      </c>
      <c r="F5" s="3239" t="s">
        <v>3178</v>
      </c>
      <c r="H5" s="3260" t="s">
        <v>3474</v>
      </c>
      <c r="I5" s="3261">
        <f>E33</f>
        <v>759.71</v>
      </c>
      <c r="J5" s="3260">
        <v>0.7</v>
      </c>
      <c r="K5" s="3260">
        <f>K4*J5</f>
        <v>3.5</v>
      </c>
      <c r="L5" s="3260"/>
      <c r="M5" s="3262" t="s">
        <v>3485</v>
      </c>
      <c r="N5" s="3262" t="s">
        <v>27</v>
      </c>
      <c r="O5" s="3262" t="s">
        <v>3488</v>
      </c>
      <c r="P5" s="3258"/>
    </row>
    <row r="6" spans="1:16" s="3242" customFormat="1">
      <c r="A6" s="3239">
        <v>4</v>
      </c>
      <c r="B6" s="3356"/>
      <c r="C6" s="3357"/>
      <c r="D6" s="3240">
        <v>301</v>
      </c>
      <c r="E6" s="3241">
        <v>1112.99</v>
      </c>
      <c r="F6" s="3239" t="s">
        <v>3178</v>
      </c>
      <c r="H6" s="3256" t="s">
        <v>3475</v>
      </c>
      <c r="I6" s="3259">
        <f>E268+E257+E246+E235+E225</f>
        <v>446.09000000000003</v>
      </c>
      <c r="J6" s="3256">
        <v>0.5</v>
      </c>
      <c r="K6" s="3256">
        <f>K4*J6</f>
        <v>2.5</v>
      </c>
      <c r="L6" s="3256"/>
      <c r="M6" s="3257" t="s">
        <v>3486</v>
      </c>
      <c r="N6" s="3257" t="s">
        <v>27</v>
      </c>
      <c r="O6" s="3257" t="s">
        <v>3489</v>
      </c>
      <c r="P6" s="3258"/>
    </row>
    <row r="7" spans="1:16" s="3242" customFormat="1">
      <c r="A7" s="3239">
        <v>5</v>
      </c>
      <c r="B7" s="3356"/>
      <c r="C7" s="3357"/>
      <c r="D7" s="3240">
        <v>401</v>
      </c>
      <c r="E7" s="3241">
        <v>1108.79</v>
      </c>
      <c r="F7" s="3239" t="s">
        <v>3178</v>
      </c>
      <c r="H7" s="3260"/>
      <c r="I7" s="3260">
        <f>SUM(I4:I6)</f>
        <v>4036.6100000000006</v>
      </c>
      <c r="J7" s="3260"/>
      <c r="K7" s="3260">
        <f>ROUND(SUMPRODUCT(I4:I6*K4:K6/I7),1)</f>
        <v>4.4000000000000004</v>
      </c>
      <c r="L7" s="3260"/>
      <c r="M7" s="3263"/>
      <c r="N7" s="3263"/>
      <c r="O7" s="3263"/>
      <c r="P7" s="3258"/>
    </row>
    <row r="8" spans="1:16" s="3242" customFormat="1">
      <c r="A8" s="3239">
        <v>6</v>
      </c>
      <c r="B8" s="3356"/>
      <c r="C8" s="3357"/>
      <c r="D8" s="3240">
        <v>501</v>
      </c>
      <c r="E8" s="3241">
        <v>1952.25</v>
      </c>
      <c r="F8" s="3239" t="s">
        <v>3178</v>
      </c>
      <c r="H8" s="3256"/>
      <c r="I8" s="3256"/>
      <c r="J8" s="3256"/>
      <c r="K8" s="3256"/>
      <c r="L8" s="3256"/>
      <c r="M8" s="3256"/>
      <c r="N8" s="3256"/>
      <c r="O8" s="3256"/>
      <c r="P8" s="3258"/>
    </row>
    <row r="9" spans="1:16" customFormat="1">
      <c r="A9" s="3239">
        <v>7</v>
      </c>
      <c r="B9" s="3356"/>
      <c r="C9" s="3357" t="s">
        <v>3445</v>
      </c>
      <c r="D9" s="3240">
        <v>101</v>
      </c>
      <c r="E9" s="3241">
        <v>580.44000000000005</v>
      </c>
      <c r="F9" s="3239" t="s">
        <v>3178</v>
      </c>
      <c r="G9" s="3242"/>
      <c r="H9" s="3256"/>
      <c r="I9" s="3256"/>
      <c r="J9" s="3256"/>
      <c r="K9" s="3256"/>
      <c r="L9" s="3256"/>
      <c r="M9" s="3257" t="s">
        <v>3471</v>
      </c>
      <c r="N9" s="3257" t="s">
        <v>1100</v>
      </c>
      <c r="O9" s="3257" t="s">
        <v>3490</v>
      </c>
      <c r="P9" s="3256"/>
    </row>
    <row r="10" spans="1:16" customFormat="1">
      <c r="A10" s="3239">
        <v>8</v>
      </c>
      <c r="B10" s="3356"/>
      <c r="C10" s="3357"/>
      <c r="D10" s="3240">
        <v>102</v>
      </c>
      <c r="E10" s="3241">
        <v>626</v>
      </c>
      <c r="F10" s="3239" t="s">
        <v>3178</v>
      </c>
      <c r="G10" s="3242"/>
      <c r="H10" s="3264"/>
      <c r="I10" s="3265"/>
      <c r="J10" s="3265"/>
      <c r="K10" s="3265"/>
      <c r="L10" s="3265"/>
      <c r="M10" s="3257" t="s">
        <v>3479</v>
      </c>
      <c r="N10" s="3257" t="s">
        <v>27</v>
      </c>
      <c r="O10" s="3266" t="s">
        <v>3491</v>
      </c>
      <c r="P10" s="3256"/>
    </row>
    <row r="11" spans="1:16" customFormat="1">
      <c r="A11" s="3239">
        <v>9</v>
      </c>
      <c r="B11" s="3356"/>
      <c r="C11" s="3358" t="s">
        <v>3447</v>
      </c>
      <c r="D11" s="3240" t="s">
        <v>3179</v>
      </c>
      <c r="E11" s="3241">
        <v>681.16</v>
      </c>
      <c r="F11" s="3239" t="s">
        <v>3178</v>
      </c>
      <c r="G11" s="3242"/>
      <c r="H11" s="3256"/>
      <c r="I11" s="3256"/>
      <c r="J11" s="3256"/>
      <c r="K11" s="3256"/>
      <c r="L11" s="3256"/>
      <c r="M11" s="3257" t="s">
        <v>3480</v>
      </c>
      <c r="N11" s="3257" t="s">
        <v>27</v>
      </c>
      <c r="O11" s="3266">
        <v>4</v>
      </c>
      <c r="P11" s="3256"/>
    </row>
    <row r="12" spans="1:16" customFormat="1">
      <c r="A12" s="3239">
        <v>10</v>
      </c>
      <c r="B12" s="3356"/>
      <c r="C12" s="3358"/>
      <c r="D12" s="3240" t="s">
        <v>3180</v>
      </c>
      <c r="E12" s="3241">
        <v>681.05</v>
      </c>
      <c r="F12" s="3239" t="s">
        <v>3178</v>
      </c>
      <c r="G12" s="3242"/>
      <c r="H12" s="3256"/>
      <c r="I12" s="3256"/>
      <c r="J12" s="3256"/>
      <c r="K12" s="3256"/>
      <c r="L12" s="3256"/>
      <c r="M12" s="3257" t="s">
        <v>3481</v>
      </c>
      <c r="N12" s="3257" t="s">
        <v>27</v>
      </c>
      <c r="O12" s="3266">
        <v>3</v>
      </c>
      <c r="P12" s="3256"/>
    </row>
    <row r="13" spans="1:16" customFormat="1">
      <c r="A13" s="3239">
        <v>11</v>
      </c>
      <c r="B13" s="3356"/>
      <c r="C13" s="3358"/>
      <c r="D13" s="3240" t="s">
        <v>3181</v>
      </c>
      <c r="E13" s="3241">
        <v>727.6</v>
      </c>
      <c r="F13" s="3239" t="s">
        <v>3178</v>
      </c>
      <c r="G13" s="3242"/>
      <c r="H13" s="3256"/>
      <c r="I13" s="3256"/>
      <c r="J13" s="3256"/>
      <c r="K13" s="3256"/>
      <c r="L13" s="3256"/>
      <c r="M13" s="3257" t="s">
        <v>3482</v>
      </c>
      <c r="N13" s="3257" t="s">
        <v>27</v>
      </c>
      <c r="O13" s="3266" t="s">
        <v>3492</v>
      </c>
      <c r="P13" s="3256"/>
    </row>
    <row r="14" spans="1:16" customFormat="1">
      <c r="A14" s="3239">
        <v>12</v>
      </c>
      <c r="B14" s="3356"/>
      <c r="C14" s="3358"/>
      <c r="D14" s="3240" t="s">
        <v>3182</v>
      </c>
      <c r="E14" s="3241">
        <v>727.6</v>
      </c>
      <c r="F14" s="3239" t="s">
        <v>3178</v>
      </c>
      <c r="G14" s="3242"/>
      <c r="H14" s="3256"/>
      <c r="I14" s="3256"/>
      <c r="J14" s="3256"/>
      <c r="K14" s="3267"/>
      <c r="L14" s="3256"/>
      <c r="M14" s="3257" t="s">
        <v>3483</v>
      </c>
      <c r="N14" s="3257" t="s">
        <v>27</v>
      </c>
      <c r="O14" s="3266" t="s">
        <v>3477</v>
      </c>
      <c r="P14" s="3256"/>
    </row>
    <row r="15" spans="1:16" customFormat="1">
      <c r="A15" s="3239">
        <v>13</v>
      </c>
      <c r="B15" s="3356"/>
      <c r="C15" s="3358"/>
      <c r="D15" s="3240" t="s">
        <v>3183</v>
      </c>
      <c r="E15" s="3241">
        <v>727.6</v>
      </c>
      <c r="F15" s="3239" t="s">
        <v>3178</v>
      </c>
      <c r="G15" s="3242"/>
      <c r="H15" s="3256"/>
      <c r="I15" s="3256"/>
      <c r="J15" s="3256"/>
      <c r="K15" s="3256"/>
      <c r="L15" s="3256"/>
      <c r="M15" s="3257" t="s">
        <v>3484</v>
      </c>
      <c r="N15" s="3257" t="s">
        <v>27</v>
      </c>
      <c r="O15" s="3266" t="s">
        <v>3477</v>
      </c>
      <c r="P15" s="3256"/>
    </row>
    <row r="16" spans="1:16" customFormat="1">
      <c r="A16" s="3239">
        <v>14</v>
      </c>
      <c r="B16" s="3356"/>
      <c r="C16" s="3358"/>
      <c r="D16" s="3240" t="s">
        <v>3184</v>
      </c>
      <c r="E16" s="3241">
        <v>727.6</v>
      </c>
      <c r="F16" s="3239" t="s">
        <v>3178</v>
      </c>
      <c r="G16" s="3242"/>
      <c r="H16" s="3256"/>
      <c r="I16" s="3256"/>
      <c r="J16" s="3256"/>
      <c r="K16" s="3256"/>
      <c r="L16" s="3256"/>
      <c r="M16" s="3263" t="s">
        <v>3476</v>
      </c>
      <c r="N16" s="3266"/>
      <c r="O16" s="3266">
        <v>3.5</v>
      </c>
      <c r="P16" s="3256"/>
    </row>
    <row r="17" spans="1:16" customFormat="1">
      <c r="A17" s="3239">
        <v>15</v>
      </c>
      <c r="B17" s="3356"/>
      <c r="C17" s="3358"/>
      <c r="D17" s="3240" t="s">
        <v>3185</v>
      </c>
      <c r="E17" s="3241">
        <v>727.6</v>
      </c>
      <c r="F17" s="3239" t="s">
        <v>3178</v>
      </c>
      <c r="G17" s="3242"/>
      <c r="H17" s="3256"/>
      <c r="I17" s="3256"/>
      <c r="J17" s="3256"/>
      <c r="K17" s="3256"/>
      <c r="L17" s="3256"/>
      <c r="M17" s="3256"/>
      <c r="N17" s="3256"/>
      <c r="O17" s="3256"/>
      <c r="P17" s="3256"/>
    </row>
    <row r="18" spans="1:16" customFormat="1">
      <c r="A18" s="3239">
        <v>16</v>
      </c>
      <c r="B18" s="3356"/>
      <c r="C18" s="3358"/>
      <c r="D18" s="3240" t="s">
        <v>3186</v>
      </c>
      <c r="E18" s="3241">
        <v>13.86</v>
      </c>
      <c r="F18" s="3239" t="s">
        <v>3178</v>
      </c>
      <c r="G18" s="3242"/>
    </row>
    <row r="19" spans="1:16" customFormat="1">
      <c r="A19" s="3239">
        <v>17</v>
      </c>
      <c r="B19" s="3356"/>
      <c r="C19" s="3358"/>
      <c r="D19" s="3240" t="s">
        <v>3187</v>
      </c>
      <c r="E19" s="3241">
        <v>896.56</v>
      </c>
      <c r="F19" s="3239" t="s">
        <v>3178</v>
      </c>
      <c r="G19" s="3242"/>
    </row>
    <row r="20" spans="1:16" customFormat="1">
      <c r="A20" s="3239">
        <v>18</v>
      </c>
      <c r="B20" s="3356"/>
      <c r="C20" s="3358"/>
      <c r="D20" s="3240" t="s">
        <v>3188</v>
      </c>
      <c r="E20" s="3241">
        <v>922.24</v>
      </c>
      <c r="F20" s="3239" t="s">
        <v>3178</v>
      </c>
      <c r="G20" s="3242"/>
    </row>
    <row r="21" spans="1:16" customFormat="1">
      <c r="A21" s="3239">
        <v>19</v>
      </c>
      <c r="B21" s="3356"/>
      <c r="C21" s="3358"/>
      <c r="D21" s="3240" t="s">
        <v>3189</v>
      </c>
      <c r="E21" s="3241">
        <v>922.24</v>
      </c>
      <c r="F21" s="3239" t="s">
        <v>3178</v>
      </c>
      <c r="G21" s="3242"/>
    </row>
    <row r="22" spans="1:16" customFormat="1">
      <c r="A22" s="3239">
        <v>20</v>
      </c>
      <c r="B22" s="3356"/>
      <c r="C22" s="3358"/>
      <c r="D22" s="3240" t="s">
        <v>3190</v>
      </c>
      <c r="E22" s="3241">
        <v>922.24</v>
      </c>
      <c r="F22" s="3239" t="s">
        <v>3178</v>
      </c>
      <c r="G22" s="3242"/>
    </row>
    <row r="23" spans="1:16" customFormat="1">
      <c r="A23" s="3239">
        <v>21</v>
      </c>
      <c r="B23" s="3356"/>
      <c r="C23" s="3358"/>
      <c r="D23" s="3240" t="s">
        <v>3191</v>
      </c>
      <c r="E23" s="3241">
        <v>922.24</v>
      </c>
      <c r="F23" s="3239" t="s">
        <v>3178</v>
      </c>
      <c r="G23" s="3242"/>
    </row>
    <row r="24" spans="1:16" customFormat="1">
      <c r="A24" s="3239">
        <v>22</v>
      </c>
      <c r="B24" s="3356"/>
      <c r="C24" s="3358"/>
      <c r="D24" s="3240" t="s">
        <v>3192</v>
      </c>
      <c r="E24" s="3241">
        <v>922.24</v>
      </c>
      <c r="F24" s="3239" t="s">
        <v>3178</v>
      </c>
      <c r="G24" s="3242"/>
    </row>
    <row r="25" spans="1:16" customFormat="1">
      <c r="A25" s="3239">
        <v>23</v>
      </c>
      <c r="B25" s="3356"/>
      <c r="C25" s="3358"/>
      <c r="D25" s="3240" t="s">
        <v>3193</v>
      </c>
      <c r="E25" s="3241">
        <v>922.24</v>
      </c>
      <c r="F25" s="3239" t="s">
        <v>3178</v>
      </c>
      <c r="G25" s="3242"/>
    </row>
    <row r="26" spans="1:16" customFormat="1">
      <c r="A26" s="3239">
        <v>24</v>
      </c>
      <c r="B26" s="3356"/>
      <c r="C26" s="3358"/>
      <c r="D26" s="3240" t="s">
        <v>3194</v>
      </c>
      <c r="E26" s="3241">
        <v>922.24</v>
      </c>
      <c r="F26" s="3239" t="s">
        <v>3178</v>
      </c>
      <c r="G26" s="3242"/>
    </row>
    <row r="27" spans="1:16" customFormat="1">
      <c r="A27" s="3239">
        <v>25</v>
      </c>
      <c r="B27" s="3356"/>
      <c r="C27" s="3358"/>
      <c r="D27" s="3240" t="s">
        <v>3195</v>
      </c>
      <c r="E27" s="3241">
        <v>922.24</v>
      </c>
      <c r="F27" s="3239" t="s">
        <v>3178</v>
      </c>
      <c r="G27" s="3242"/>
    </row>
    <row r="28" spans="1:16" customFormat="1">
      <c r="A28" s="3239">
        <v>26</v>
      </c>
      <c r="B28" s="3356"/>
      <c r="C28" s="3358"/>
      <c r="D28" s="3240" t="s">
        <v>3196</v>
      </c>
      <c r="E28" s="3241">
        <v>922.24</v>
      </c>
      <c r="F28" s="3239" t="s">
        <v>3178</v>
      </c>
      <c r="G28" s="3242"/>
    </row>
    <row r="29" spans="1:16" customFormat="1">
      <c r="A29" s="3239">
        <v>27</v>
      </c>
      <c r="B29" s="3356"/>
      <c r="C29" s="3358"/>
      <c r="D29" s="3240" t="s">
        <v>3197</v>
      </c>
      <c r="E29" s="3241">
        <v>922.24</v>
      </c>
      <c r="F29" s="3239" t="s">
        <v>3178</v>
      </c>
      <c r="G29" s="3242"/>
    </row>
    <row r="30" spans="1:16" customFormat="1">
      <c r="A30" s="3239">
        <v>28</v>
      </c>
      <c r="B30" s="3356"/>
      <c r="C30" s="3358"/>
      <c r="D30" s="3240" t="s">
        <v>3198</v>
      </c>
      <c r="E30" s="3241">
        <v>922.24</v>
      </c>
      <c r="F30" s="3239" t="s">
        <v>3178</v>
      </c>
      <c r="G30" s="3242"/>
    </row>
    <row r="31" spans="1:16" customFormat="1">
      <c r="A31" s="3239">
        <v>29</v>
      </c>
      <c r="B31" s="3356"/>
      <c r="C31" s="3358"/>
      <c r="D31" s="3240">
        <v>101</v>
      </c>
      <c r="E31" s="3241">
        <v>718.61</v>
      </c>
      <c r="F31" s="3239" t="s">
        <v>3178</v>
      </c>
      <c r="G31" s="3242"/>
    </row>
    <row r="32" spans="1:16" customFormat="1">
      <c r="A32" s="3239">
        <v>30</v>
      </c>
      <c r="B32" s="3356"/>
      <c r="C32" s="3358"/>
      <c r="D32" s="3240">
        <v>102</v>
      </c>
      <c r="E32" s="3241">
        <v>257.76</v>
      </c>
      <c r="F32" s="3239" t="s">
        <v>3178</v>
      </c>
      <c r="G32" s="3242"/>
    </row>
    <row r="33" spans="1:7" customFormat="1">
      <c r="A33" s="3239">
        <v>31</v>
      </c>
      <c r="B33" s="3356"/>
      <c r="C33" s="3358"/>
      <c r="D33" s="3240">
        <v>203</v>
      </c>
      <c r="E33" s="3241">
        <v>759.71</v>
      </c>
      <c r="F33" s="3239" t="s">
        <v>3178</v>
      </c>
      <c r="G33" s="3242"/>
    </row>
    <row r="34" spans="1:7" customFormat="1">
      <c r="A34" s="3239">
        <v>32</v>
      </c>
      <c r="B34" s="3356"/>
      <c r="C34" s="3359" t="s">
        <v>3448</v>
      </c>
      <c r="D34" s="3240" t="s">
        <v>3200</v>
      </c>
      <c r="E34" s="3241">
        <v>45.98</v>
      </c>
      <c r="F34" s="3239" t="s">
        <v>3178</v>
      </c>
      <c r="G34" s="3242"/>
    </row>
    <row r="35" spans="1:7" customFormat="1">
      <c r="A35" s="3239">
        <v>33</v>
      </c>
      <c r="B35" s="3356"/>
      <c r="C35" s="3359"/>
      <c r="D35" s="3240" t="s">
        <v>3201</v>
      </c>
      <c r="E35" s="3241">
        <v>45.98</v>
      </c>
      <c r="F35" s="3239" t="s">
        <v>3178</v>
      </c>
      <c r="G35" s="3242"/>
    </row>
    <row r="36" spans="1:7" customFormat="1">
      <c r="A36" s="3239">
        <v>34</v>
      </c>
      <c r="B36" s="3356"/>
      <c r="C36" s="3359"/>
      <c r="D36" s="3240" t="s">
        <v>3202</v>
      </c>
      <c r="E36" s="3241">
        <v>45.98</v>
      </c>
      <c r="F36" s="3239" t="s">
        <v>3178</v>
      </c>
      <c r="G36" s="3242"/>
    </row>
    <row r="37" spans="1:7" customFormat="1">
      <c r="A37" s="3239">
        <v>35</v>
      </c>
      <c r="B37" s="3356"/>
      <c r="C37" s="3359"/>
      <c r="D37" s="3240" t="s">
        <v>3203</v>
      </c>
      <c r="E37" s="3241">
        <v>45.98</v>
      </c>
      <c r="F37" s="3239" t="s">
        <v>3178</v>
      </c>
      <c r="G37" s="3242"/>
    </row>
    <row r="38" spans="1:7" customFormat="1">
      <c r="A38" s="3239">
        <v>36</v>
      </c>
      <c r="B38" s="3356"/>
      <c r="C38" s="3359"/>
      <c r="D38" s="3240" t="s">
        <v>3204</v>
      </c>
      <c r="E38" s="3241">
        <v>45.98</v>
      </c>
      <c r="F38" s="3239" t="s">
        <v>3178</v>
      </c>
      <c r="G38" s="3242"/>
    </row>
    <row r="39" spans="1:7" customFormat="1">
      <c r="A39" s="3239">
        <v>37</v>
      </c>
      <c r="B39" s="3356"/>
      <c r="C39" s="3359"/>
      <c r="D39" s="3240" t="s">
        <v>3205</v>
      </c>
      <c r="E39" s="3241">
        <v>45.98</v>
      </c>
      <c r="F39" s="3239" t="s">
        <v>3178</v>
      </c>
      <c r="G39" s="3242"/>
    </row>
    <row r="40" spans="1:7" customFormat="1">
      <c r="A40" s="3239">
        <v>38</v>
      </c>
      <c r="B40" s="3356" t="s">
        <v>3206</v>
      </c>
      <c r="C40" s="3359" t="s">
        <v>3199</v>
      </c>
      <c r="D40" s="3240" t="s">
        <v>3207</v>
      </c>
      <c r="E40" s="3241">
        <v>45.98</v>
      </c>
      <c r="F40" s="3239" t="s">
        <v>3178</v>
      </c>
      <c r="G40" s="3242"/>
    </row>
    <row r="41" spans="1:7" customFormat="1">
      <c r="A41" s="3239">
        <v>39</v>
      </c>
      <c r="B41" s="3356"/>
      <c r="C41" s="3359"/>
      <c r="D41" s="3240" t="s">
        <v>3208</v>
      </c>
      <c r="E41" s="3241">
        <v>45.98</v>
      </c>
      <c r="F41" s="3239" t="s">
        <v>3178</v>
      </c>
      <c r="G41" s="3242"/>
    </row>
    <row r="42" spans="1:7" customFormat="1">
      <c r="A42" s="3239">
        <v>40</v>
      </c>
      <c r="B42" s="3356"/>
      <c r="C42" s="3359"/>
      <c r="D42" s="3240" t="s">
        <v>3209</v>
      </c>
      <c r="E42" s="3241">
        <v>45.98</v>
      </c>
      <c r="F42" s="3239" t="s">
        <v>3178</v>
      </c>
      <c r="G42" s="3242"/>
    </row>
    <row r="43" spans="1:7" customFormat="1">
      <c r="A43" s="3239">
        <v>41</v>
      </c>
      <c r="B43" s="3356"/>
      <c r="C43" s="3359"/>
      <c r="D43" s="3240" t="s">
        <v>3210</v>
      </c>
      <c r="E43" s="3241">
        <v>45.98</v>
      </c>
      <c r="F43" s="3239" t="s">
        <v>3178</v>
      </c>
      <c r="G43" s="3242"/>
    </row>
    <row r="44" spans="1:7" customFormat="1">
      <c r="A44" s="3239">
        <v>42</v>
      </c>
      <c r="B44" s="3356"/>
      <c r="C44" s="3359"/>
      <c r="D44" s="3240" t="s">
        <v>3211</v>
      </c>
      <c r="E44" s="3241">
        <v>45.98</v>
      </c>
      <c r="F44" s="3239" t="s">
        <v>3178</v>
      </c>
      <c r="G44" s="3242"/>
    </row>
    <row r="45" spans="1:7" customFormat="1">
      <c r="A45" s="3239">
        <v>43</v>
      </c>
      <c r="B45" s="3356"/>
      <c r="C45" s="3359"/>
      <c r="D45" s="3240" t="s">
        <v>3212</v>
      </c>
      <c r="E45" s="3241">
        <v>45.98</v>
      </c>
      <c r="F45" s="3239" t="s">
        <v>3178</v>
      </c>
      <c r="G45" s="3242"/>
    </row>
    <row r="46" spans="1:7" customFormat="1">
      <c r="A46" s="3239">
        <v>44</v>
      </c>
      <c r="B46" s="3356"/>
      <c r="C46" s="3359"/>
      <c r="D46" s="3240" t="s">
        <v>3213</v>
      </c>
      <c r="E46" s="3241">
        <v>45.98</v>
      </c>
      <c r="F46" s="3239" t="s">
        <v>3178</v>
      </c>
      <c r="G46" s="3242"/>
    </row>
    <row r="47" spans="1:7" customFormat="1">
      <c r="A47" s="3239">
        <v>45</v>
      </c>
      <c r="B47" s="3356"/>
      <c r="C47" s="3359"/>
      <c r="D47" s="3240" t="s">
        <v>3214</v>
      </c>
      <c r="E47" s="3241">
        <v>45.98</v>
      </c>
      <c r="F47" s="3239" t="s">
        <v>3178</v>
      </c>
      <c r="G47" s="3242"/>
    </row>
    <row r="48" spans="1:7" customFormat="1">
      <c r="A48" s="3239">
        <v>46</v>
      </c>
      <c r="B48" s="3356"/>
      <c r="C48" s="3359"/>
      <c r="D48" s="3240" t="s">
        <v>3215</v>
      </c>
      <c r="E48" s="3241">
        <v>45.98</v>
      </c>
      <c r="F48" s="3239" t="s">
        <v>3178</v>
      </c>
      <c r="G48" s="3242"/>
    </row>
    <row r="49" spans="1:7" customFormat="1">
      <c r="A49" s="3239">
        <v>47</v>
      </c>
      <c r="B49" s="3356"/>
      <c r="C49" s="3359"/>
      <c r="D49" s="3240" t="s">
        <v>3216</v>
      </c>
      <c r="E49" s="3241">
        <v>45.98</v>
      </c>
      <c r="F49" s="3239" t="s">
        <v>3178</v>
      </c>
      <c r="G49" s="3242"/>
    </row>
    <row r="50" spans="1:7" customFormat="1">
      <c r="A50" s="3239">
        <v>48</v>
      </c>
      <c r="B50" s="3356"/>
      <c r="C50" s="3359"/>
      <c r="D50" s="3240" t="s">
        <v>3217</v>
      </c>
      <c r="E50" s="3241">
        <v>91.96</v>
      </c>
      <c r="F50" s="3239" t="s">
        <v>3178</v>
      </c>
      <c r="G50" s="3242"/>
    </row>
    <row r="51" spans="1:7" customFormat="1">
      <c r="A51" s="3239">
        <v>49</v>
      </c>
      <c r="B51" s="3356"/>
      <c r="C51" s="3359"/>
      <c r="D51" s="3240" t="s">
        <v>3218</v>
      </c>
      <c r="E51" s="3241">
        <v>91.96</v>
      </c>
      <c r="F51" s="3239" t="s">
        <v>3178</v>
      </c>
      <c r="G51" s="3242"/>
    </row>
    <row r="52" spans="1:7" customFormat="1">
      <c r="A52" s="3239">
        <v>50</v>
      </c>
      <c r="B52" s="3356"/>
      <c r="C52" s="3359"/>
      <c r="D52" s="3240" t="s">
        <v>3219</v>
      </c>
      <c r="E52" s="3241">
        <v>45.98</v>
      </c>
      <c r="F52" s="3239" t="s">
        <v>3178</v>
      </c>
      <c r="G52" s="3242"/>
    </row>
    <row r="53" spans="1:7" customFormat="1">
      <c r="A53" s="3239">
        <v>51</v>
      </c>
      <c r="B53" s="3356"/>
      <c r="C53" s="3359"/>
      <c r="D53" s="3240" t="s">
        <v>3220</v>
      </c>
      <c r="E53" s="3241">
        <v>45.98</v>
      </c>
      <c r="F53" s="3239" t="s">
        <v>3178</v>
      </c>
      <c r="G53" s="3242"/>
    </row>
    <row r="54" spans="1:7" customFormat="1">
      <c r="A54" s="3239">
        <v>52</v>
      </c>
      <c r="B54" s="3356"/>
      <c r="C54" s="3359"/>
      <c r="D54" s="3240" t="s">
        <v>3221</v>
      </c>
      <c r="E54" s="3241">
        <v>45.98</v>
      </c>
      <c r="F54" s="3239" t="s">
        <v>3178</v>
      </c>
      <c r="G54" s="3242"/>
    </row>
    <row r="55" spans="1:7" customFormat="1">
      <c r="A55" s="3239">
        <v>53</v>
      </c>
      <c r="B55" s="3356"/>
      <c r="C55" s="3359"/>
      <c r="D55" s="3240" t="s">
        <v>3222</v>
      </c>
      <c r="E55" s="3241">
        <v>45.98</v>
      </c>
      <c r="F55" s="3239" t="s">
        <v>3178</v>
      </c>
      <c r="G55" s="3242"/>
    </row>
    <row r="56" spans="1:7" customFormat="1">
      <c r="A56" s="3239">
        <v>54</v>
      </c>
      <c r="B56" s="3356"/>
      <c r="C56" s="3359"/>
      <c r="D56" s="3240" t="s">
        <v>3223</v>
      </c>
      <c r="E56" s="3241">
        <v>45.98</v>
      </c>
      <c r="F56" s="3239" t="s">
        <v>3178</v>
      </c>
      <c r="G56" s="3242"/>
    </row>
    <row r="57" spans="1:7" customFormat="1">
      <c r="A57" s="3239">
        <v>55</v>
      </c>
      <c r="B57" s="3356"/>
      <c r="C57" s="3359"/>
      <c r="D57" s="3240" t="s">
        <v>3224</v>
      </c>
      <c r="E57" s="3241">
        <v>45.98</v>
      </c>
      <c r="F57" s="3239" t="s">
        <v>3178</v>
      </c>
      <c r="G57" s="3242"/>
    </row>
    <row r="58" spans="1:7" customFormat="1">
      <c r="A58" s="3239">
        <v>56</v>
      </c>
      <c r="B58" s="3356"/>
      <c r="C58" s="3359"/>
      <c r="D58" s="3240" t="s">
        <v>3225</v>
      </c>
      <c r="E58" s="3241">
        <v>45.98</v>
      </c>
      <c r="F58" s="3239" t="s">
        <v>3178</v>
      </c>
      <c r="G58" s="3242"/>
    </row>
    <row r="59" spans="1:7" customFormat="1">
      <c r="A59" s="3239">
        <v>57</v>
      </c>
      <c r="B59" s="3356"/>
      <c r="C59" s="3359"/>
      <c r="D59" s="3240" t="s">
        <v>3226</v>
      </c>
      <c r="E59" s="3241">
        <v>45.98</v>
      </c>
      <c r="F59" s="3239" t="s">
        <v>3178</v>
      </c>
      <c r="G59" s="3242"/>
    </row>
    <row r="60" spans="1:7" customFormat="1">
      <c r="A60" s="3239">
        <v>58</v>
      </c>
      <c r="B60" s="3356"/>
      <c r="C60" s="3359"/>
      <c r="D60" s="3240" t="s">
        <v>3227</v>
      </c>
      <c r="E60" s="3241">
        <v>45.98</v>
      </c>
      <c r="F60" s="3239" t="s">
        <v>3178</v>
      </c>
      <c r="G60" s="3242"/>
    </row>
    <row r="61" spans="1:7" customFormat="1">
      <c r="A61" s="3239">
        <v>59</v>
      </c>
      <c r="B61" s="3356"/>
      <c r="C61" s="3359"/>
      <c r="D61" s="3240" t="s">
        <v>3228</v>
      </c>
      <c r="E61" s="3241">
        <v>45.98</v>
      </c>
      <c r="F61" s="3239" t="s">
        <v>3178</v>
      </c>
      <c r="G61" s="3242"/>
    </row>
    <row r="62" spans="1:7" customFormat="1">
      <c r="A62" s="3239">
        <v>60</v>
      </c>
      <c r="B62" s="3356"/>
      <c r="C62" s="3359"/>
      <c r="D62" s="3240" t="s">
        <v>3229</v>
      </c>
      <c r="E62" s="3241">
        <v>45.98</v>
      </c>
      <c r="F62" s="3239" t="s">
        <v>3178</v>
      </c>
      <c r="G62" s="3242"/>
    </row>
    <row r="63" spans="1:7" customFormat="1">
      <c r="A63" s="3239">
        <v>61</v>
      </c>
      <c r="B63" s="3356"/>
      <c r="C63" s="3359"/>
      <c r="D63" s="3240" t="s">
        <v>3230</v>
      </c>
      <c r="E63" s="3241">
        <v>45.98</v>
      </c>
      <c r="F63" s="3239" t="s">
        <v>3178</v>
      </c>
      <c r="G63" s="3242"/>
    </row>
    <row r="64" spans="1:7" customFormat="1">
      <c r="A64" s="3239">
        <v>62</v>
      </c>
      <c r="B64" s="3356"/>
      <c r="C64" s="3359"/>
      <c r="D64" s="3240" t="s">
        <v>3231</v>
      </c>
      <c r="E64" s="3241">
        <v>45.98</v>
      </c>
      <c r="F64" s="3239" t="s">
        <v>3178</v>
      </c>
      <c r="G64" s="3242"/>
    </row>
    <row r="65" spans="1:7" customFormat="1">
      <c r="A65" s="3239">
        <v>63</v>
      </c>
      <c r="B65" s="3356"/>
      <c r="C65" s="3359"/>
      <c r="D65" s="3240" t="s">
        <v>3232</v>
      </c>
      <c r="E65" s="3241">
        <v>45.98</v>
      </c>
      <c r="F65" s="3239" t="s">
        <v>3178</v>
      </c>
      <c r="G65" s="3242"/>
    </row>
    <row r="66" spans="1:7" customFormat="1">
      <c r="A66" s="3239">
        <v>64</v>
      </c>
      <c r="B66" s="3356"/>
      <c r="C66" s="3359"/>
      <c r="D66" s="3240" t="s">
        <v>3233</v>
      </c>
      <c r="E66" s="3241">
        <v>45.98</v>
      </c>
      <c r="F66" s="3239" t="s">
        <v>3178</v>
      </c>
      <c r="G66" s="3242"/>
    </row>
    <row r="67" spans="1:7" customFormat="1">
      <c r="A67" s="3239">
        <v>65</v>
      </c>
      <c r="B67" s="3356"/>
      <c r="C67" s="3359"/>
      <c r="D67" s="3240" t="s">
        <v>3234</v>
      </c>
      <c r="E67" s="3241">
        <v>45.98</v>
      </c>
      <c r="F67" s="3239" t="s">
        <v>3178</v>
      </c>
      <c r="G67" s="3242"/>
    </row>
    <row r="68" spans="1:7" customFormat="1">
      <c r="A68" s="3239">
        <v>66</v>
      </c>
      <c r="B68" s="3356"/>
      <c r="C68" s="3359"/>
      <c r="D68" s="3240" t="s">
        <v>3235</v>
      </c>
      <c r="E68" s="3241">
        <v>45.98</v>
      </c>
      <c r="F68" s="3239" t="s">
        <v>3178</v>
      </c>
      <c r="G68" s="3242"/>
    </row>
    <row r="69" spans="1:7" customFormat="1">
      <c r="A69" s="3239">
        <v>67</v>
      </c>
      <c r="B69" s="3356"/>
      <c r="C69" s="3359"/>
      <c r="D69" s="3240" t="s">
        <v>3236</v>
      </c>
      <c r="E69" s="3241">
        <v>45.98</v>
      </c>
      <c r="F69" s="3239" t="s">
        <v>3178</v>
      </c>
      <c r="G69" s="3242"/>
    </row>
    <row r="70" spans="1:7" customFormat="1">
      <c r="A70" s="3239">
        <v>68</v>
      </c>
      <c r="B70" s="3356"/>
      <c r="C70" s="3359"/>
      <c r="D70" s="3240" t="s">
        <v>3237</v>
      </c>
      <c r="E70" s="3241">
        <v>45.98</v>
      </c>
      <c r="F70" s="3239" t="s">
        <v>3178</v>
      </c>
      <c r="G70" s="3242"/>
    </row>
    <row r="71" spans="1:7" customFormat="1">
      <c r="A71" s="3239">
        <v>69</v>
      </c>
      <c r="B71" s="3356"/>
      <c r="C71" s="3359"/>
      <c r="D71" s="3240" t="s">
        <v>3238</v>
      </c>
      <c r="E71" s="3241">
        <v>45.98</v>
      </c>
      <c r="F71" s="3239" t="s">
        <v>3178</v>
      </c>
      <c r="G71" s="3242"/>
    </row>
    <row r="72" spans="1:7" customFormat="1">
      <c r="A72" s="3239">
        <v>70</v>
      </c>
      <c r="B72" s="3356"/>
      <c r="C72" s="3359"/>
      <c r="D72" s="3240" t="s">
        <v>3239</v>
      </c>
      <c r="E72" s="3241">
        <v>45.98</v>
      </c>
      <c r="F72" s="3239" t="s">
        <v>3178</v>
      </c>
      <c r="G72" s="3242"/>
    </row>
    <row r="73" spans="1:7" customFormat="1">
      <c r="A73" s="3239">
        <v>71</v>
      </c>
      <c r="B73" s="3356"/>
      <c r="C73" s="3359"/>
      <c r="D73" s="3240" t="s">
        <v>3240</v>
      </c>
      <c r="E73" s="3241">
        <v>45.98</v>
      </c>
      <c r="F73" s="3239" t="s">
        <v>3178</v>
      </c>
      <c r="G73" s="3242"/>
    </row>
    <row r="74" spans="1:7" customFormat="1">
      <c r="A74" s="3239">
        <v>72</v>
      </c>
      <c r="B74" s="3356"/>
      <c r="C74" s="3359"/>
      <c r="D74" s="3240" t="s">
        <v>3241</v>
      </c>
      <c r="E74" s="3241">
        <v>45.98</v>
      </c>
      <c r="F74" s="3239" t="s">
        <v>3178</v>
      </c>
      <c r="G74" s="3242"/>
    </row>
    <row r="75" spans="1:7" customFormat="1">
      <c r="A75" s="3239">
        <v>73</v>
      </c>
      <c r="B75" s="3356"/>
      <c r="C75" s="3359"/>
      <c r="D75" s="3240" t="s">
        <v>3242</v>
      </c>
      <c r="E75" s="3241">
        <v>45.98</v>
      </c>
      <c r="F75" s="3239" t="s">
        <v>3178</v>
      </c>
      <c r="G75" s="3242"/>
    </row>
    <row r="76" spans="1:7" customFormat="1">
      <c r="A76" s="3239">
        <v>74</v>
      </c>
      <c r="B76" s="3356"/>
      <c r="C76" s="3359"/>
      <c r="D76" s="3240" t="s">
        <v>3243</v>
      </c>
      <c r="E76" s="3241">
        <v>45.98</v>
      </c>
      <c r="F76" s="3239" t="s">
        <v>3178</v>
      </c>
      <c r="G76" s="3242"/>
    </row>
    <row r="77" spans="1:7" customFormat="1">
      <c r="A77" s="3239">
        <v>75</v>
      </c>
      <c r="B77" s="3356" t="s">
        <v>3206</v>
      </c>
      <c r="C77" s="3359" t="s">
        <v>3199</v>
      </c>
      <c r="D77" s="3240" t="s">
        <v>3244</v>
      </c>
      <c r="E77" s="3241">
        <v>45.98</v>
      </c>
      <c r="F77" s="3239" t="s">
        <v>3178</v>
      </c>
      <c r="G77" s="3242"/>
    </row>
    <row r="78" spans="1:7" customFormat="1">
      <c r="A78" s="3239">
        <v>76</v>
      </c>
      <c r="B78" s="3356"/>
      <c r="C78" s="3359"/>
      <c r="D78" s="3240" t="s">
        <v>3245</v>
      </c>
      <c r="E78" s="3241">
        <v>45.98</v>
      </c>
      <c r="F78" s="3239" t="s">
        <v>3178</v>
      </c>
      <c r="G78" s="3242"/>
    </row>
    <row r="79" spans="1:7" customFormat="1">
      <c r="A79" s="3239">
        <v>77</v>
      </c>
      <c r="B79" s="3356"/>
      <c r="C79" s="3359"/>
      <c r="D79" s="3240" t="s">
        <v>3246</v>
      </c>
      <c r="E79" s="3241">
        <v>45.98</v>
      </c>
      <c r="F79" s="3239" t="s">
        <v>3178</v>
      </c>
      <c r="G79" s="3242"/>
    </row>
    <row r="80" spans="1:7" customFormat="1">
      <c r="A80" s="3239">
        <v>78</v>
      </c>
      <c r="B80" s="3356"/>
      <c r="C80" s="3359"/>
      <c r="D80" s="3240" t="s">
        <v>3247</v>
      </c>
      <c r="E80" s="3241">
        <v>45.98</v>
      </c>
      <c r="F80" s="3239" t="s">
        <v>3178</v>
      </c>
      <c r="G80" s="3242"/>
    </row>
    <row r="81" spans="1:7" customFormat="1">
      <c r="A81" s="3239">
        <v>79</v>
      </c>
      <c r="B81" s="3356"/>
      <c r="C81" s="3359"/>
      <c r="D81" s="3240" t="s">
        <v>3248</v>
      </c>
      <c r="E81" s="3241">
        <v>45.98</v>
      </c>
      <c r="F81" s="3239" t="s">
        <v>3178</v>
      </c>
      <c r="G81" s="3242"/>
    </row>
    <row r="82" spans="1:7" customFormat="1">
      <c r="A82" s="3239">
        <v>80</v>
      </c>
      <c r="B82" s="3356"/>
      <c r="C82" s="3359"/>
      <c r="D82" s="3240" t="s">
        <v>3249</v>
      </c>
      <c r="E82" s="3241">
        <v>45.98</v>
      </c>
      <c r="F82" s="3239" t="s">
        <v>3178</v>
      </c>
      <c r="G82" s="3242"/>
    </row>
    <row r="83" spans="1:7" customFormat="1">
      <c r="A83" s="3239">
        <v>81</v>
      </c>
      <c r="B83" s="3356"/>
      <c r="C83" s="3359"/>
      <c r="D83" s="3240" t="s">
        <v>3250</v>
      </c>
      <c r="E83" s="3241">
        <v>45.98</v>
      </c>
      <c r="F83" s="3239" t="s">
        <v>3178</v>
      </c>
      <c r="G83" s="3242"/>
    </row>
    <row r="84" spans="1:7" customFormat="1">
      <c r="A84" s="3239">
        <v>82</v>
      </c>
      <c r="B84" s="3356"/>
      <c r="C84" s="3359"/>
      <c r="D84" s="3240" t="s">
        <v>3251</v>
      </c>
      <c r="E84" s="3241">
        <v>45.98</v>
      </c>
      <c r="F84" s="3239" t="s">
        <v>3178</v>
      </c>
      <c r="G84" s="3242"/>
    </row>
    <row r="85" spans="1:7" customFormat="1">
      <c r="A85" s="3239">
        <v>83</v>
      </c>
      <c r="B85" s="3356"/>
      <c r="C85" s="3359"/>
      <c r="D85" s="3240" t="s">
        <v>3252</v>
      </c>
      <c r="E85" s="3241">
        <v>45.98</v>
      </c>
      <c r="F85" s="3239" t="s">
        <v>3178</v>
      </c>
      <c r="G85" s="3242"/>
    </row>
    <row r="86" spans="1:7" customFormat="1">
      <c r="A86" s="3239">
        <v>84</v>
      </c>
      <c r="B86" s="3356"/>
      <c r="C86" s="3359"/>
      <c r="D86" s="3240" t="s">
        <v>3253</v>
      </c>
      <c r="E86" s="3241">
        <v>45.98</v>
      </c>
      <c r="F86" s="3239" t="s">
        <v>3178</v>
      </c>
      <c r="G86" s="3242"/>
    </row>
    <row r="87" spans="1:7" customFormat="1">
      <c r="A87" s="3239">
        <v>85</v>
      </c>
      <c r="B87" s="3356"/>
      <c r="C87" s="3359"/>
      <c r="D87" s="3240" t="s">
        <v>3254</v>
      </c>
      <c r="E87" s="3241">
        <v>45.98</v>
      </c>
      <c r="F87" s="3239" t="s">
        <v>3178</v>
      </c>
      <c r="G87" s="3242"/>
    </row>
    <row r="88" spans="1:7" customFormat="1">
      <c r="A88" s="3239">
        <v>86</v>
      </c>
      <c r="B88" s="3356"/>
      <c r="C88" s="3359"/>
      <c r="D88" s="3240" t="s">
        <v>3255</v>
      </c>
      <c r="E88" s="3241">
        <v>45.98</v>
      </c>
      <c r="F88" s="3239" t="s">
        <v>3178</v>
      </c>
      <c r="G88" s="3242"/>
    </row>
    <row r="89" spans="1:7" customFormat="1">
      <c r="A89" s="3239">
        <v>87</v>
      </c>
      <c r="B89" s="3356"/>
      <c r="C89" s="3359"/>
      <c r="D89" s="3240" t="s">
        <v>3256</v>
      </c>
      <c r="E89" s="3241">
        <v>45.98</v>
      </c>
      <c r="F89" s="3239" t="s">
        <v>3178</v>
      </c>
      <c r="G89" s="3242"/>
    </row>
    <row r="90" spans="1:7" customFormat="1">
      <c r="A90" s="3239">
        <v>88</v>
      </c>
      <c r="B90" s="3356"/>
      <c r="C90" s="3359"/>
      <c r="D90" s="3240" t="s">
        <v>3257</v>
      </c>
      <c r="E90" s="3241">
        <v>45.98</v>
      </c>
      <c r="F90" s="3239" t="s">
        <v>3178</v>
      </c>
      <c r="G90" s="3242"/>
    </row>
    <row r="91" spans="1:7" customFormat="1">
      <c r="A91" s="3239">
        <v>89</v>
      </c>
      <c r="B91" s="3356"/>
      <c r="C91" s="3359"/>
      <c r="D91" s="3240" t="s">
        <v>3258</v>
      </c>
      <c r="E91" s="3241">
        <v>45.98</v>
      </c>
      <c r="F91" s="3239" t="s">
        <v>3178</v>
      </c>
      <c r="G91" s="3242"/>
    </row>
    <row r="92" spans="1:7" customFormat="1">
      <c r="A92" s="3239">
        <v>90</v>
      </c>
      <c r="B92" s="3356"/>
      <c r="C92" s="3359"/>
      <c r="D92" s="3240" t="s">
        <v>3259</v>
      </c>
      <c r="E92" s="3241">
        <v>45.98</v>
      </c>
      <c r="F92" s="3239" t="s">
        <v>3178</v>
      </c>
      <c r="G92" s="3242"/>
    </row>
    <row r="93" spans="1:7" customFormat="1">
      <c r="A93" s="3239">
        <v>91</v>
      </c>
      <c r="B93" s="3356"/>
      <c r="C93" s="3359"/>
      <c r="D93" s="3240" t="s">
        <v>3260</v>
      </c>
      <c r="E93" s="3241">
        <v>45.98</v>
      </c>
      <c r="F93" s="3239" t="s">
        <v>3178</v>
      </c>
      <c r="G93" s="3242"/>
    </row>
    <row r="94" spans="1:7" customFormat="1">
      <c r="A94" s="3239">
        <v>92</v>
      </c>
      <c r="B94" s="3356"/>
      <c r="C94" s="3359"/>
      <c r="D94" s="3240" t="s">
        <v>3261</v>
      </c>
      <c r="E94" s="3241">
        <v>45.98</v>
      </c>
      <c r="F94" s="3239" t="s">
        <v>3178</v>
      </c>
      <c r="G94" s="3242"/>
    </row>
    <row r="95" spans="1:7" customFormat="1">
      <c r="A95" s="3239">
        <v>93</v>
      </c>
      <c r="B95" s="3356"/>
      <c r="C95" s="3359"/>
      <c r="D95" s="3240" t="s">
        <v>3262</v>
      </c>
      <c r="E95" s="3241">
        <v>45.98</v>
      </c>
      <c r="F95" s="3239" t="s">
        <v>3178</v>
      </c>
      <c r="G95" s="3242"/>
    </row>
    <row r="96" spans="1:7" customFormat="1">
      <c r="A96" s="3239">
        <v>94</v>
      </c>
      <c r="B96" s="3356"/>
      <c r="C96" s="3359"/>
      <c r="D96" s="3240" t="s">
        <v>3263</v>
      </c>
      <c r="E96" s="3241">
        <v>45.98</v>
      </c>
      <c r="F96" s="3239" t="s">
        <v>3178</v>
      </c>
      <c r="G96" s="3242"/>
    </row>
    <row r="97" spans="1:7" customFormat="1">
      <c r="A97" s="3239">
        <v>95</v>
      </c>
      <c r="B97" s="3356"/>
      <c r="C97" s="3359"/>
      <c r="D97" s="3240" t="s">
        <v>3264</v>
      </c>
      <c r="E97" s="3241">
        <v>45.98</v>
      </c>
      <c r="F97" s="3239" t="s">
        <v>3178</v>
      </c>
      <c r="G97" s="3242"/>
    </row>
    <row r="98" spans="1:7" customFormat="1">
      <c r="A98" s="3239">
        <v>96</v>
      </c>
      <c r="B98" s="3356"/>
      <c r="C98" s="3359"/>
      <c r="D98" s="3240" t="s">
        <v>3265</v>
      </c>
      <c r="E98" s="3241">
        <v>45.98</v>
      </c>
      <c r="F98" s="3239" t="s">
        <v>3178</v>
      </c>
      <c r="G98" s="3242"/>
    </row>
    <row r="99" spans="1:7" customFormat="1">
      <c r="A99" s="3239">
        <v>97</v>
      </c>
      <c r="B99" s="3356"/>
      <c r="C99" s="3359"/>
      <c r="D99" s="3240" t="s">
        <v>3266</v>
      </c>
      <c r="E99" s="3241">
        <v>45.98</v>
      </c>
      <c r="F99" s="3239" t="s">
        <v>3178</v>
      </c>
      <c r="G99" s="3242"/>
    </row>
    <row r="100" spans="1:7" customFormat="1">
      <c r="A100" s="3239">
        <v>98</v>
      </c>
      <c r="B100" s="3356"/>
      <c r="C100" s="3359"/>
      <c r="D100" s="3240" t="s">
        <v>3267</v>
      </c>
      <c r="E100" s="3241">
        <v>45.98</v>
      </c>
      <c r="F100" s="3239" t="s">
        <v>3178</v>
      </c>
      <c r="G100" s="3242"/>
    </row>
    <row r="101" spans="1:7" customFormat="1">
      <c r="A101" s="3239">
        <v>99</v>
      </c>
      <c r="B101" s="3356"/>
      <c r="C101" s="3359"/>
      <c r="D101" s="3240" t="s">
        <v>3268</v>
      </c>
      <c r="E101" s="3241">
        <v>45.98</v>
      </c>
      <c r="F101" s="3239" t="s">
        <v>3178</v>
      </c>
      <c r="G101" s="3242"/>
    </row>
    <row r="102" spans="1:7" customFormat="1">
      <c r="A102" s="3239">
        <v>100</v>
      </c>
      <c r="B102" s="3356"/>
      <c r="C102" s="3359"/>
      <c r="D102" s="3240" t="s">
        <v>3269</v>
      </c>
      <c r="E102" s="3241">
        <v>45.98</v>
      </c>
      <c r="F102" s="3239" t="s">
        <v>3178</v>
      </c>
      <c r="G102" s="3242"/>
    </row>
    <row r="103" spans="1:7" customFormat="1">
      <c r="A103" s="3239">
        <v>101</v>
      </c>
      <c r="B103" s="3356"/>
      <c r="C103" s="3359"/>
      <c r="D103" s="3240" t="s">
        <v>3270</v>
      </c>
      <c r="E103" s="3241">
        <v>45.98</v>
      </c>
      <c r="F103" s="3239" t="s">
        <v>3178</v>
      </c>
      <c r="G103" s="3242"/>
    </row>
    <row r="104" spans="1:7" customFormat="1">
      <c r="A104" s="3239">
        <v>102</v>
      </c>
      <c r="B104" s="3356"/>
      <c r="C104" s="3359"/>
      <c r="D104" s="3240" t="s">
        <v>3271</v>
      </c>
      <c r="E104" s="3241">
        <v>45.98</v>
      </c>
      <c r="F104" s="3239" t="s">
        <v>3178</v>
      </c>
      <c r="G104" s="3242"/>
    </row>
    <row r="105" spans="1:7" customFormat="1">
      <c r="A105" s="3239">
        <v>103</v>
      </c>
      <c r="B105" s="3356"/>
      <c r="C105" s="3359"/>
      <c r="D105" s="3240" t="s">
        <v>3272</v>
      </c>
      <c r="E105" s="3241">
        <v>45.98</v>
      </c>
      <c r="F105" s="3239" t="s">
        <v>3178</v>
      </c>
      <c r="G105" s="3242"/>
    </row>
    <row r="106" spans="1:7" customFormat="1">
      <c r="A106" s="3239">
        <v>104</v>
      </c>
      <c r="B106" s="3356"/>
      <c r="C106" s="3359"/>
      <c r="D106" s="3240" t="s">
        <v>3273</v>
      </c>
      <c r="E106" s="3241">
        <v>45.98</v>
      </c>
      <c r="F106" s="3239" t="s">
        <v>3178</v>
      </c>
      <c r="G106" s="3242"/>
    </row>
    <row r="107" spans="1:7" customFormat="1">
      <c r="A107" s="3239">
        <v>105</v>
      </c>
      <c r="B107" s="3356"/>
      <c r="C107" s="3359"/>
      <c r="D107" s="3240" t="s">
        <v>3274</v>
      </c>
      <c r="E107" s="3241">
        <v>45.98</v>
      </c>
      <c r="F107" s="3239" t="s">
        <v>3178</v>
      </c>
      <c r="G107" s="3242"/>
    </row>
    <row r="108" spans="1:7" customFormat="1">
      <c r="A108" s="3239">
        <v>106</v>
      </c>
      <c r="B108" s="3356"/>
      <c r="C108" s="3359"/>
      <c r="D108" s="3240" t="s">
        <v>3275</v>
      </c>
      <c r="E108" s="3241">
        <v>45.98</v>
      </c>
      <c r="F108" s="3239" t="s">
        <v>3178</v>
      </c>
      <c r="G108" s="3242"/>
    </row>
    <row r="109" spans="1:7" customFormat="1">
      <c r="A109" s="3239">
        <v>107</v>
      </c>
      <c r="B109" s="3356"/>
      <c r="C109" s="3359"/>
      <c r="D109" s="3240" t="s">
        <v>3276</v>
      </c>
      <c r="E109" s="3241">
        <v>45.98</v>
      </c>
      <c r="F109" s="3239" t="s">
        <v>3178</v>
      </c>
      <c r="G109" s="3242"/>
    </row>
    <row r="110" spans="1:7" customFormat="1">
      <c r="A110" s="3239">
        <v>108</v>
      </c>
      <c r="B110" s="3356"/>
      <c r="C110" s="3359"/>
      <c r="D110" s="3240" t="s">
        <v>3277</v>
      </c>
      <c r="E110" s="3241">
        <v>45.98</v>
      </c>
      <c r="F110" s="3239" t="s">
        <v>3178</v>
      </c>
      <c r="G110" s="3242"/>
    </row>
    <row r="111" spans="1:7" customFormat="1">
      <c r="A111" s="3239">
        <v>109</v>
      </c>
      <c r="B111" s="3356"/>
      <c r="C111" s="3359"/>
      <c r="D111" s="3240" t="s">
        <v>3278</v>
      </c>
      <c r="E111" s="3241">
        <v>45.98</v>
      </c>
      <c r="F111" s="3239" t="s">
        <v>3178</v>
      </c>
      <c r="G111" s="3242"/>
    </row>
    <row r="112" spans="1:7" customFormat="1">
      <c r="A112" s="3239">
        <v>110</v>
      </c>
      <c r="B112" s="3356"/>
      <c r="C112" s="3359"/>
      <c r="D112" s="3240" t="s">
        <v>3279</v>
      </c>
      <c r="E112" s="3241">
        <v>45.98</v>
      </c>
      <c r="F112" s="3239" t="s">
        <v>3178</v>
      </c>
      <c r="G112" s="3242"/>
    </row>
    <row r="113" spans="1:7" customFormat="1">
      <c r="A113" s="3239">
        <v>111</v>
      </c>
      <c r="B113" s="3356"/>
      <c r="C113" s="3359"/>
      <c r="D113" s="3240" t="s">
        <v>3280</v>
      </c>
      <c r="E113" s="3241">
        <v>45.98</v>
      </c>
      <c r="F113" s="3239" t="s">
        <v>3178</v>
      </c>
      <c r="G113" s="3242"/>
    </row>
    <row r="114" spans="1:7" customFormat="1">
      <c r="A114" s="3239">
        <v>112</v>
      </c>
      <c r="B114" s="3356" t="s">
        <v>3206</v>
      </c>
      <c r="C114" s="3359" t="s">
        <v>3199</v>
      </c>
      <c r="D114" s="3240" t="s">
        <v>3281</v>
      </c>
      <c r="E114" s="3241">
        <v>45.98</v>
      </c>
      <c r="F114" s="3239" t="s">
        <v>3178</v>
      </c>
      <c r="G114" s="3242"/>
    </row>
    <row r="115" spans="1:7" customFormat="1">
      <c r="A115" s="3239">
        <v>113</v>
      </c>
      <c r="B115" s="3356"/>
      <c r="C115" s="3359"/>
      <c r="D115" s="3240" t="s">
        <v>3282</v>
      </c>
      <c r="E115" s="3241">
        <v>45.98</v>
      </c>
      <c r="F115" s="3239" t="s">
        <v>3178</v>
      </c>
      <c r="G115" s="3242"/>
    </row>
    <row r="116" spans="1:7" customFormat="1">
      <c r="A116" s="3239">
        <v>114</v>
      </c>
      <c r="B116" s="3356"/>
      <c r="C116" s="3359"/>
      <c r="D116" s="3240" t="s">
        <v>3283</v>
      </c>
      <c r="E116" s="3241">
        <v>45.98</v>
      </c>
      <c r="F116" s="3239" t="s">
        <v>3178</v>
      </c>
      <c r="G116" s="3242"/>
    </row>
    <row r="117" spans="1:7" customFormat="1">
      <c r="A117" s="3239">
        <v>115</v>
      </c>
      <c r="B117" s="3356"/>
      <c r="C117" s="3359"/>
      <c r="D117" s="3240" t="s">
        <v>3284</v>
      </c>
      <c r="E117" s="3241">
        <v>45.98</v>
      </c>
      <c r="F117" s="3239" t="s">
        <v>3178</v>
      </c>
      <c r="G117" s="3242"/>
    </row>
    <row r="118" spans="1:7" customFormat="1">
      <c r="A118" s="3239">
        <v>116</v>
      </c>
      <c r="B118" s="3356"/>
      <c r="C118" s="3359"/>
      <c r="D118" s="3240" t="s">
        <v>3285</v>
      </c>
      <c r="E118" s="3241">
        <v>45.98</v>
      </c>
      <c r="F118" s="3239" t="s">
        <v>3178</v>
      </c>
      <c r="G118" s="3242"/>
    </row>
    <row r="119" spans="1:7" customFormat="1">
      <c r="A119" s="3239">
        <v>117</v>
      </c>
      <c r="B119" s="3356"/>
      <c r="C119" s="3359"/>
      <c r="D119" s="3240" t="s">
        <v>3286</v>
      </c>
      <c r="E119" s="3241">
        <v>100.04</v>
      </c>
      <c r="F119" s="3239" t="s">
        <v>3178</v>
      </c>
      <c r="G119" s="3242"/>
    </row>
    <row r="120" spans="1:7" customFormat="1">
      <c r="A120" s="3239">
        <v>118</v>
      </c>
      <c r="B120" s="3356"/>
      <c r="C120" s="3359"/>
      <c r="D120" s="3240" t="s">
        <v>3287</v>
      </c>
      <c r="E120" s="3241">
        <v>100.04</v>
      </c>
      <c r="F120" s="3239" t="s">
        <v>3178</v>
      </c>
      <c r="G120" s="3242"/>
    </row>
    <row r="121" spans="1:7" customFormat="1">
      <c r="A121" s="3239">
        <v>119</v>
      </c>
      <c r="B121" s="3356"/>
      <c r="C121" s="3359"/>
      <c r="D121" s="3240" t="s">
        <v>3288</v>
      </c>
      <c r="E121" s="3241">
        <v>100.04</v>
      </c>
      <c r="F121" s="3239" t="s">
        <v>3178</v>
      </c>
      <c r="G121" s="3242"/>
    </row>
    <row r="122" spans="1:7" customFormat="1">
      <c r="A122" s="3239">
        <v>120</v>
      </c>
      <c r="B122" s="3356"/>
      <c r="C122" s="3359"/>
      <c r="D122" s="3240" t="s">
        <v>3289</v>
      </c>
      <c r="E122" s="3241">
        <v>45.98</v>
      </c>
      <c r="F122" s="3239" t="s">
        <v>3178</v>
      </c>
      <c r="G122" s="3242"/>
    </row>
    <row r="123" spans="1:7" customFormat="1">
      <c r="A123" s="3239">
        <v>121</v>
      </c>
      <c r="B123" s="3356"/>
      <c r="C123" s="3359"/>
      <c r="D123" s="3240" t="s">
        <v>3290</v>
      </c>
      <c r="E123" s="3241">
        <v>45.98</v>
      </c>
      <c r="F123" s="3239" t="s">
        <v>3178</v>
      </c>
      <c r="G123" s="3242"/>
    </row>
    <row r="124" spans="1:7" customFormat="1">
      <c r="A124" s="3239">
        <v>122</v>
      </c>
      <c r="B124" s="3356"/>
      <c r="C124" s="3359"/>
      <c r="D124" s="3240" t="s">
        <v>3291</v>
      </c>
      <c r="E124" s="3241">
        <v>45.98</v>
      </c>
      <c r="F124" s="3239" t="s">
        <v>3178</v>
      </c>
      <c r="G124" s="3242"/>
    </row>
    <row r="125" spans="1:7" customFormat="1">
      <c r="A125" s="3239">
        <v>123</v>
      </c>
      <c r="B125" s="3356"/>
      <c r="C125" s="3359"/>
      <c r="D125" s="3240" t="s">
        <v>3292</v>
      </c>
      <c r="E125" s="3241">
        <v>45.98</v>
      </c>
      <c r="F125" s="3239" t="s">
        <v>3178</v>
      </c>
      <c r="G125" s="3242"/>
    </row>
    <row r="126" spans="1:7" customFormat="1">
      <c r="A126" s="3239">
        <v>124</v>
      </c>
      <c r="B126" s="3356"/>
      <c r="C126" s="3359"/>
      <c r="D126" s="3240" t="s">
        <v>3293</v>
      </c>
      <c r="E126" s="3241">
        <v>45.98</v>
      </c>
      <c r="F126" s="3239" t="s">
        <v>3178</v>
      </c>
      <c r="G126" s="3242"/>
    </row>
    <row r="127" spans="1:7" customFormat="1">
      <c r="A127" s="3239">
        <v>125</v>
      </c>
      <c r="B127" s="3356"/>
      <c r="C127" s="3359"/>
      <c r="D127" s="3240" t="s">
        <v>3294</v>
      </c>
      <c r="E127" s="3241">
        <v>45.98</v>
      </c>
      <c r="F127" s="3239" t="s">
        <v>3178</v>
      </c>
      <c r="G127" s="3242"/>
    </row>
    <row r="128" spans="1:7" customFormat="1">
      <c r="A128" s="3239">
        <v>126</v>
      </c>
      <c r="B128" s="3356"/>
      <c r="C128" s="3359"/>
      <c r="D128" s="3240" t="s">
        <v>3295</v>
      </c>
      <c r="E128" s="3241">
        <v>45.98</v>
      </c>
      <c r="F128" s="3239" t="s">
        <v>3178</v>
      </c>
      <c r="G128" s="3242"/>
    </row>
    <row r="129" spans="1:7" customFormat="1">
      <c r="A129" s="3239">
        <v>127</v>
      </c>
      <c r="B129" s="3356"/>
      <c r="C129" s="3359"/>
      <c r="D129" s="3240" t="s">
        <v>3296</v>
      </c>
      <c r="E129" s="3241">
        <v>45.98</v>
      </c>
      <c r="F129" s="3239" t="s">
        <v>3178</v>
      </c>
      <c r="G129" s="3242"/>
    </row>
    <row r="130" spans="1:7" customFormat="1">
      <c r="A130" s="3239">
        <v>128</v>
      </c>
      <c r="B130" s="3356"/>
      <c r="C130" s="3359"/>
      <c r="D130" s="3240" t="s">
        <v>3297</v>
      </c>
      <c r="E130" s="3241">
        <v>45.98</v>
      </c>
      <c r="F130" s="3239" t="s">
        <v>3178</v>
      </c>
      <c r="G130" s="3242"/>
    </row>
    <row r="131" spans="1:7" customFormat="1">
      <c r="A131" s="3239">
        <v>129</v>
      </c>
      <c r="B131" s="3356"/>
      <c r="C131" s="3359"/>
      <c r="D131" s="3240" t="s">
        <v>3298</v>
      </c>
      <c r="E131" s="3241">
        <v>45.98</v>
      </c>
      <c r="F131" s="3239" t="s">
        <v>3178</v>
      </c>
      <c r="G131" s="3242"/>
    </row>
    <row r="132" spans="1:7" customFormat="1">
      <c r="A132" s="3239">
        <v>130</v>
      </c>
      <c r="B132" s="3356"/>
      <c r="C132" s="3359"/>
      <c r="D132" s="3240" t="s">
        <v>3299</v>
      </c>
      <c r="E132" s="3241">
        <v>45.98</v>
      </c>
      <c r="F132" s="3239" t="s">
        <v>3178</v>
      </c>
      <c r="G132" s="3242"/>
    </row>
    <row r="133" spans="1:7" customFormat="1">
      <c r="A133" s="3239">
        <v>131</v>
      </c>
      <c r="B133" s="3356"/>
      <c r="C133" s="3359"/>
      <c r="D133" s="3240" t="s">
        <v>3300</v>
      </c>
      <c r="E133" s="3241">
        <v>45.98</v>
      </c>
      <c r="F133" s="3239" t="s">
        <v>3178</v>
      </c>
      <c r="G133" s="3242"/>
    </row>
    <row r="134" spans="1:7" customFormat="1">
      <c r="A134" s="3239">
        <v>132</v>
      </c>
      <c r="B134" s="3356"/>
      <c r="C134" s="3359"/>
      <c r="D134" s="3240" t="s">
        <v>3301</v>
      </c>
      <c r="E134" s="3241">
        <v>45.98</v>
      </c>
      <c r="F134" s="3239" t="s">
        <v>3178</v>
      </c>
      <c r="G134" s="3242"/>
    </row>
    <row r="135" spans="1:7" customFormat="1">
      <c r="A135" s="3239">
        <v>133</v>
      </c>
      <c r="B135" s="3356"/>
      <c r="C135" s="3359"/>
      <c r="D135" s="3240" t="s">
        <v>3302</v>
      </c>
      <c r="E135" s="3241">
        <v>45.98</v>
      </c>
      <c r="F135" s="3239" t="s">
        <v>3178</v>
      </c>
      <c r="G135" s="3242"/>
    </row>
    <row r="136" spans="1:7" customFormat="1">
      <c r="A136" s="3239">
        <v>134</v>
      </c>
      <c r="B136" s="3356"/>
      <c r="C136" s="3359"/>
      <c r="D136" s="3240" t="s">
        <v>3303</v>
      </c>
      <c r="E136" s="3241">
        <v>45.98</v>
      </c>
      <c r="F136" s="3239" t="s">
        <v>3178</v>
      </c>
      <c r="G136" s="3242"/>
    </row>
    <row r="137" spans="1:7" customFormat="1">
      <c r="A137" s="3239">
        <v>135</v>
      </c>
      <c r="B137" s="3356"/>
      <c r="C137" s="3359"/>
      <c r="D137" s="3240" t="s">
        <v>3304</v>
      </c>
      <c r="E137" s="3241">
        <v>45.98</v>
      </c>
      <c r="F137" s="3239" t="s">
        <v>3178</v>
      </c>
      <c r="G137" s="3242"/>
    </row>
    <row r="138" spans="1:7" customFormat="1">
      <c r="A138" s="3239">
        <v>136</v>
      </c>
      <c r="B138" s="3356"/>
      <c r="C138" s="3359"/>
      <c r="D138" s="3240" t="s">
        <v>3305</v>
      </c>
      <c r="E138" s="3241">
        <v>45.98</v>
      </c>
      <c r="F138" s="3239" t="s">
        <v>3178</v>
      </c>
      <c r="G138" s="3242"/>
    </row>
    <row r="139" spans="1:7" customFormat="1">
      <c r="A139" s="3239">
        <v>137</v>
      </c>
      <c r="B139" s="3356"/>
      <c r="C139" s="3359"/>
      <c r="D139" s="3240" t="s">
        <v>3306</v>
      </c>
      <c r="E139" s="3241">
        <v>93.63</v>
      </c>
      <c r="F139" s="3239" t="s">
        <v>3178</v>
      </c>
      <c r="G139" s="3242"/>
    </row>
    <row r="140" spans="1:7" customFormat="1">
      <c r="A140" s="3239">
        <v>138</v>
      </c>
      <c r="B140" s="3356"/>
      <c r="C140" s="3359"/>
      <c r="D140" s="3240" t="s">
        <v>3307</v>
      </c>
      <c r="E140" s="3241">
        <v>93.63</v>
      </c>
      <c r="F140" s="3239" t="s">
        <v>3178</v>
      </c>
      <c r="G140" s="3242"/>
    </row>
    <row r="141" spans="1:7" customFormat="1">
      <c r="A141" s="3239">
        <v>139</v>
      </c>
      <c r="B141" s="3356"/>
      <c r="C141" s="3359"/>
      <c r="D141" s="3240" t="s">
        <v>3308</v>
      </c>
      <c r="E141" s="3241">
        <v>45.98</v>
      </c>
      <c r="F141" s="3239" t="s">
        <v>3178</v>
      </c>
      <c r="G141" s="3242"/>
    </row>
    <row r="142" spans="1:7" customFormat="1">
      <c r="A142" s="3239">
        <v>140</v>
      </c>
      <c r="B142" s="3356"/>
      <c r="C142" s="3359"/>
      <c r="D142" s="3240" t="s">
        <v>3309</v>
      </c>
      <c r="E142" s="3241">
        <v>45.98</v>
      </c>
      <c r="F142" s="3239" t="s">
        <v>3178</v>
      </c>
      <c r="G142" s="3242"/>
    </row>
    <row r="143" spans="1:7" customFormat="1">
      <c r="A143" s="3239">
        <v>141</v>
      </c>
      <c r="B143" s="3356"/>
      <c r="C143" s="3359"/>
      <c r="D143" s="3240" t="s">
        <v>3310</v>
      </c>
      <c r="E143" s="3241">
        <v>45.98</v>
      </c>
      <c r="F143" s="3239" t="s">
        <v>3178</v>
      </c>
      <c r="G143" s="3242"/>
    </row>
    <row r="144" spans="1:7" customFormat="1">
      <c r="A144" s="3239">
        <v>142</v>
      </c>
      <c r="B144" s="3356"/>
      <c r="C144" s="3359"/>
      <c r="D144" s="3240" t="s">
        <v>3311</v>
      </c>
      <c r="E144" s="3241">
        <v>45.98</v>
      </c>
      <c r="F144" s="3239" t="s">
        <v>3178</v>
      </c>
      <c r="G144" s="3242"/>
    </row>
    <row r="145" spans="1:7" customFormat="1">
      <c r="A145" s="3239">
        <v>143</v>
      </c>
      <c r="B145" s="3356"/>
      <c r="C145" s="3359"/>
      <c r="D145" s="3240" t="s">
        <v>3312</v>
      </c>
      <c r="E145" s="3241">
        <v>45.98</v>
      </c>
      <c r="F145" s="3239" t="s">
        <v>3178</v>
      </c>
      <c r="G145" s="3242"/>
    </row>
    <row r="146" spans="1:7" customFormat="1">
      <c r="A146" s="3239">
        <v>144</v>
      </c>
      <c r="B146" s="3356"/>
      <c r="C146" s="3359"/>
      <c r="D146" s="3240" t="s">
        <v>3313</v>
      </c>
      <c r="E146" s="3241">
        <v>45.98</v>
      </c>
      <c r="F146" s="3239" t="s">
        <v>3178</v>
      </c>
      <c r="G146" s="3242"/>
    </row>
    <row r="147" spans="1:7" customFormat="1">
      <c r="A147" s="3239">
        <v>145</v>
      </c>
      <c r="B147" s="3356"/>
      <c r="C147" s="3359"/>
      <c r="D147" s="3240" t="s">
        <v>3314</v>
      </c>
      <c r="E147" s="3241">
        <v>45.98</v>
      </c>
      <c r="F147" s="3239" t="s">
        <v>3178</v>
      </c>
      <c r="G147" s="3242"/>
    </row>
    <row r="148" spans="1:7" customFormat="1">
      <c r="A148" s="3239">
        <v>146</v>
      </c>
      <c r="B148" s="3356"/>
      <c r="C148" s="3359"/>
      <c r="D148" s="3240" t="s">
        <v>3315</v>
      </c>
      <c r="E148" s="3241">
        <v>45.98</v>
      </c>
      <c r="F148" s="3239" t="s">
        <v>3178</v>
      </c>
      <c r="G148" s="3242"/>
    </row>
    <row r="149" spans="1:7" customFormat="1">
      <c r="A149" s="3239">
        <v>147</v>
      </c>
      <c r="B149" s="3356"/>
      <c r="C149" s="3359"/>
      <c r="D149" s="3240" t="s">
        <v>3316</v>
      </c>
      <c r="E149" s="3241">
        <v>45.98</v>
      </c>
      <c r="F149" s="3239" t="s">
        <v>3178</v>
      </c>
      <c r="G149" s="3242"/>
    </row>
    <row r="150" spans="1:7" customFormat="1">
      <c r="A150" s="3239">
        <v>148</v>
      </c>
      <c r="B150" s="3356"/>
      <c r="C150" s="3359"/>
      <c r="D150" s="3240" t="s">
        <v>3317</v>
      </c>
      <c r="E150" s="3241">
        <v>45.98</v>
      </c>
      <c r="F150" s="3239" t="s">
        <v>3178</v>
      </c>
      <c r="G150" s="3242"/>
    </row>
    <row r="151" spans="1:7" customFormat="1">
      <c r="A151" s="3239">
        <v>149</v>
      </c>
      <c r="B151" s="3356" t="s">
        <v>3206</v>
      </c>
      <c r="C151" s="3359" t="s">
        <v>3199</v>
      </c>
      <c r="D151" s="3240" t="s">
        <v>3318</v>
      </c>
      <c r="E151" s="3241">
        <v>45.98</v>
      </c>
      <c r="F151" s="3239" t="s">
        <v>3178</v>
      </c>
      <c r="G151" s="3242"/>
    </row>
    <row r="152" spans="1:7" customFormat="1">
      <c r="A152" s="3239">
        <v>150</v>
      </c>
      <c r="B152" s="3356"/>
      <c r="C152" s="3359"/>
      <c r="D152" s="3240" t="s">
        <v>3319</v>
      </c>
      <c r="E152" s="3241">
        <v>45.98</v>
      </c>
      <c r="F152" s="3239" t="s">
        <v>3178</v>
      </c>
      <c r="G152" s="3242"/>
    </row>
    <row r="153" spans="1:7" customFormat="1">
      <c r="A153" s="3239">
        <v>151</v>
      </c>
      <c r="B153" s="3356"/>
      <c r="C153" s="3359"/>
      <c r="D153" s="3240" t="s">
        <v>3320</v>
      </c>
      <c r="E153" s="3241">
        <v>45.98</v>
      </c>
      <c r="F153" s="3239" t="s">
        <v>3178</v>
      </c>
      <c r="G153" s="3242"/>
    </row>
    <row r="154" spans="1:7" customFormat="1">
      <c r="A154" s="3239">
        <v>152</v>
      </c>
      <c r="B154" s="3356"/>
      <c r="C154" s="3359"/>
      <c r="D154" s="3240" t="s">
        <v>3321</v>
      </c>
      <c r="E154" s="3241">
        <v>45.98</v>
      </c>
      <c r="F154" s="3239" t="s">
        <v>3178</v>
      </c>
      <c r="G154" s="3242"/>
    </row>
    <row r="155" spans="1:7" customFormat="1">
      <c r="A155" s="3239">
        <v>153</v>
      </c>
      <c r="B155" s="3356"/>
      <c r="C155" s="3359"/>
      <c r="D155" s="3240" t="s">
        <v>3322</v>
      </c>
      <c r="E155" s="3241">
        <v>45.98</v>
      </c>
      <c r="F155" s="3239" t="s">
        <v>3178</v>
      </c>
      <c r="G155" s="3242"/>
    </row>
    <row r="156" spans="1:7" customFormat="1">
      <c r="A156" s="3239">
        <v>154</v>
      </c>
      <c r="B156" s="3356"/>
      <c r="C156" s="3359"/>
      <c r="D156" s="3240" t="s">
        <v>3323</v>
      </c>
      <c r="E156" s="3241">
        <v>45.98</v>
      </c>
      <c r="F156" s="3239" t="s">
        <v>3178</v>
      </c>
      <c r="G156" s="3242"/>
    </row>
    <row r="157" spans="1:7" customFormat="1">
      <c r="A157" s="3239">
        <v>155</v>
      </c>
      <c r="B157" s="3356"/>
      <c r="C157" s="3359"/>
      <c r="D157" s="3240" t="s">
        <v>3324</v>
      </c>
      <c r="E157" s="3241">
        <v>45.98</v>
      </c>
      <c r="F157" s="3239" t="s">
        <v>3178</v>
      </c>
      <c r="G157" s="3242"/>
    </row>
    <row r="158" spans="1:7" customFormat="1">
      <c r="A158" s="3239">
        <v>156</v>
      </c>
      <c r="B158" s="3356"/>
      <c r="C158" s="3359"/>
      <c r="D158" s="3240" t="s">
        <v>3325</v>
      </c>
      <c r="E158" s="3241">
        <v>45.98</v>
      </c>
      <c r="F158" s="3239" t="s">
        <v>3178</v>
      </c>
      <c r="G158" s="3242"/>
    </row>
    <row r="159" spans="1:7" customFormat="1">
      <c r="A159" s="3239">
        <v>157</v>
      </c>
      <c r="B159" s="3356"/>
      <c r="C159" s="3359"/>
      <c r="D159" s="3240" t="s">
        <v>3326</v>
      </c>
      <c r="E159" s="3241">
        <v>45.98</v>
      </c>
      <c r="F159" s="3239" t="s">
        <v>3178</v>
      </c>
      <c r="G159" s="3242"/>
    </row>
    <row r="160" spans="1:7" customFormat="1">
      <c r="A160" s="3239">
        <v>158</v>
      </c>
      <c r="B160" s="3356"/>
      <c r="C160" s="3359"/>
      <c r="D160" s="3240" t="s">
        <v>3327</v>
      </c>
      <c r="E160" s="3241">
        <v>45.98</v>
      </c>
      <c r="F160" s="3239" t="s">
        <v>3178</v>
      </c>
      <c r="G160" s="3242"/>
    </row>
    <row r="161" spans="1:7" customFormat="1">
      <c r="A161" s="3239">
        <v>159</v>
      </c>
      <c r="B161" s="3356"/>
      <c r="C161" s="3359"/>
      <c r="D161" s="3240" t="s">
        <v>3328</v>
      </c>
      <c r="E161" s="3241">
        <v>45.98</v>
      </c>
      <c r="F161" s="3239" t="s">
        <v>3178</v>
      </c>
      <c r="G161" s="3242"/>
    </row>
    <row r="162" spans="1:7" customFormat="1">
      <c r="A162" s="3239">
        <v>160</v>
      </c>
      <c r="B162" s="3356"/>
      <c r="C162" s="3359"/>
      <c r="D162" s="3240" t="s">
        <v>3329</v>
      </c>
      <c r="E162" s="3241">
        <v>45.98</v>
      </c>
      <c r="F162" s="3239" t="s">
        <v>3178</v>
      </c>
      <c r="G162" s="3242"/>
    </row>
    <row r="163" spans="1:7" customFormat="1">
      <c r="A163" s="3239">
        <v>161</v>
      </c>
      <c r="B163" s="3356"/>
      <c r="C163" s="3359"/>
      <c r="D163" s="3240" t="s">
        <v>3330</v>
      </c>
      <c r="E163" s="3241">
        <v>45.98</v>
      </c>
      <c r="F163" s="3239" t="s">
        <v>3178</v>
      </c>
      <c r="G163" s="3242"/>
    </row>
    <row r="164" spans="1:7" customFormat="1">
      <c r="A164" s="3239">
        <v>162</v>
      </c>
      <c r="B164" s="3356"/>
      <c r="C164" s="3359"/>
      <c r="D164" s="3240" t="s">
        <v>3331</v>
      </c>
      <c r="E164" s="3241">
        <v>45.98</v>
      </c>
      <c r="F164" s="3239" t="s">
        <v>3178</v>
      </c>
      <c r="G164" s="3242"/>
    </row>
    <row r="165" spans="1:7" customFormat="1">
      <c r="A165" s="3239">
        <v>163</v>
      </c>
      <c r="B165" s="3356"/>
      <c r="C165" s="3359"/>
      <c r="D165" s="3240" t="s">
        <v>3332</v>
      </c>
      <c r="E165" s="3241">
        <v>45.98</v>
      </c>
      <c r="F165" s="3239" t="s">
        <v>3178</v>
      </c>
      <c r="G165" s="3242"/>
    </row>
    <row r="166" spans="1:7" customFormat="1">
      <c r="A166" s="3239">
        <v>164</v>
      </c>
      <c r="B166" s="3356"/>
      <c r="C166" s="3359"/>
      <c r="D166" s="3240" t="s">
        <v>3333</v>
      </c>
      <c r="E166" s="3241">
        <v>45.98</v>
      </c>
      <c r="F166" s="3239" t="s">
        <v>3178</v>
      </c>
      <c r="G166" s="3242"/>
    </row>
    <row r="167" spans="1:7" customFormat="1">
      <c r="A167" s="3239">
        <v>165</v>
      </c>
      <c r="B167" s="3356"/>
      <c r="C167" s="3359"/>
      <c r="D167" s="3240" t="s">
        <v>3334</v>
      </c>
      <c r="E167" s="3241">
        <v>45.98</v>
      </c>
      <c r="F167" s="3239" t="s">
        <v>3178</v>
      </c>
      <c r="G167" s="3242"/>
    </row>
    <row r="168" spans="1:7" customFormat="1">
      <c r="A168" s="3239">
        <v>166</v>
      </c>
      <c r="B168" s="3356"/>
      <c r="C168" s="3359"/>
      <c r="D168" s="3240" t="s">
        <v>3335</v>
      </c>
      <c r="E168" s="3241">
        <v>45.98</v>
      </c>
      <c r="F168" s="3239" t="s">
        <v>3178</v>
      </c>
      <c r="G168" s="3242"/>
    </row>
    <row r="169" spans="1:7" customFormat="1">
      <c r="A169" s="3239">
        <v>167</v>
      </c>
      <c r="B169" s="3356"/>
      <c r="C169" s="3359"/>
      <c r="D169" s="3240" t="s">
        <v>3336</v>
      </c>
      <c r="E169" s="3241">
        <v>45.98</v>
      </c>
      <c r="F169" s="3239" t="s">
        <v>3178</v>
      </c>
      <c r="G169" s="3242"/>
    </row>
    <row r="170" spans="1:7" customFormat="1">
      <c r="A170" s="3239">
        <v>168</v>
      </c>
      <c r="B170" s="3356"/>
      <c r="C170" s="3359"/>
      <c r="D170" s="3240" t="s">
        <v>3337</v>
      </c>
      <c r="E170" s="3241">
        <v>45.98</v>
      </c>
      <c r="F170" s="3239" t="s">
        <v>3178</v>
      </c>
      <c r="G170" s="3242"/>
    </row>
    <row r="171" spans="1:7" customFormat="1">
      <c r="A171" s="3239">
        <v>169</v>
      </c>
      <c r="B171" s="3356"/>
      <c r="C171" s="3359"/>
      <c r="D171" s="3240" t="s">
        <v>3338</v>
      </c>
      <c r="E171" s="3241">
        <v>45.98</v>
      </c>
      <c r="F171" s="3239" t="s">
        <v>3178</v>
      </c>
      <c r="G171" s="3242"/>
    </row>
    <row r="172" spans="1:7" customFormat="1">
      <c r="A172" s="3239">
        <v>170</v>
      </c>
      <c r="B172" s="3356"/>
      <c r="C172" s="3359"/>
      <c r="D172" s="3240" t="s">
        <v>3339</v>
      </c>
      <c r="E172" s="3241">
        <v>45.98</v>
      </c>
      <c r="F172" s="3239" t="s">
        <v>3178</v>
      </c>
      <c r="G172" s="3242"/>
    </row>
    <row r="173" spans="1:7" customFormat="1">
      <c r="A173" s="3239">
        <v>171</v>
      </c>
      <c r="B173" s="3356"/>
      <c r="C173" s="3359"/>
      <c r="D173" s="3240" t="s">
        <v>3340</v>
      </c>
      <c r="E173" s="3241">
        <v>45.98</v>
      </c>
      <c r="F173" s="3239" t="s">
        <v>3178</v>
      </c>
      <c r="G173" s="3242"/>
    </row>
    <row r="174" spans="1:7" customFormat="1">
      <c r="A174" s="3239">
        <v>172</v>
      </c>
      <c r="B174" s="3356"/>
      <c r="C174" s="3359"/>
      <c r="D174" s="3240" t="s">
        <v>3341</v>
      </c>
      <c r="E174" s="3241">
        <v>45.98</v>
      </c>
      <c r="F174" s="3239" t="s">
        <v>3178</v>
      </c>
      <c r="G174" s="3242"/>
    </row>
    <row r="175" spans="1:7" customFormat="1">
      <c r="A175" s="3239">
        <v>173</v>
      </c>
      <c r="B175" s="3356"/>
      <c r="C175" s="3359"/>
      <c r="D175" s="3240" t="s">
        <v>3342</v>
      </c>
      <c r="E175" s="3241">
        <v>45.98</v>
      </c>
      <c r="F175" s="3239" t="s">
        <v>3178</v>
      </c>
      <c r="G175" s="3242"/>
    </row>
    <row r="176" spans="1:7" customFormat="1">
      <c r="A176" s="3239">
        <v>174</v>
      </c>
      <c r="B176" s="3356"/>
      <c r="C176" s="3359"/>
      <c r="D176" s="3240" t="s">
        <v>3343</v>
      </c>
      <c r="E176" s="3241">
        <v>45.98</v>
      </c>
      <c r="F176" s="3239" t="s">
        <v>3178</v>
      </c>
      <c r="G176" s="3242"/>
    </row>
    <row r="177" spans="1:7" customFormat="1">
      <c r="A177" s="3239">
        <v>175</v>
      </c>
      <c r="B177" s="3356"/>
      <c r="C177" s="3359"/>
      <c r="D177" s="3240" t="s">
        <v>3344</v>
      </c>
      <c r="E177" s="3241">
        <v>45.98</v>
      </c>
      <c r="F177" s="3239" t="s">
        <v>3178</v>
      </c>
      <c r="G177" s="3242"/>
    </row>
    <row r="178" spans="1:7" customFormat="1">
      <c r="A178" s="3239">
        <v>176</v>
      </c>
      <c r="B178" s="3356"/>
      <c r="C178" s="3359"/>
      <c r="D178" s="3240" t="s">
        <v>3345</v>
      </c>
      <c r="E178" s="3241">
        <v>45.98</v>
      </c>
      <c r="F178" s="3239" t="s">
        <v>3178</v>
      </c>
      <c r="G178" s="3242"/>
    </row>
    <row r="179" spans="1:7" customFormat="1">
      <c r="A179" s="3239">
        <v>177</v>
      </c>
      <c r="B179" s="3356"/>
      <c r="C179" s="3359"/>
      <c r="D179" s="3240" t="s">
        <v>3346</v>
      </c>
      <c r="E179" s="3241">
        <v>45.98</v>
      </c>
      <c r="F179" s="3239" t="s">
        <v>3178</v>
      </c>
      <c r="G179" s="3242"/>
    </row>
    <row r="180" spans="1:7" customFormat="1">
      <c r="A180" s="3239">
        <v>178</v>
      </c>
      <c r="B180" s="3356"/>
      <c r="C180" s="3359"/>
      <c r="D180" s="3240" t="s">
        <v>3347</v>
      </c>
      <c r="E180" s="3241">
        <v>45.98</v>
      </c>
      <c r="F180" s="3239" t="s">
        <v>3178</v>
      </c>
      <c r="G180" s="3242"/>
    </row>
    <row r="181" spans="1:7" customFormat="1">
      <c r="A181" s="3239">
        <v>179</v>
      </c>
      <c r="B181" s="3356"/>
      <c r="C181" s="3359"/>
      <c r="D181" s="3240" t="s">
        <v>3348</v>
      </c>
      <c r="E181" s="3241">
        <v>45.98</v>
      </c>
      <c r="F181" s="3239" t="s">
        <v>3178</v>
      </c>
      <c r="G181" s="3242"/>
    </row>
    <row r="182" spans="1:7" customFormat="1">
      <c r="A182" s="3239">
        <v>180</v>
      </c>
      <c r="B182" s="3356"/>
      <c r="C182" s="3359"/>
      <c r="D182" s="3240" t="s">
        <v>3349</v>
      </c>
      <c r="E182" s="3241">
        <v>45.98</v>
      </c>
      <c r="F182" s="3239" t="s">
        <v>3178</v>
      </c>
      <c r="G182" s="3242"/>
    </row>
    <row r="183" spans="1:7" customFormat="1">
      <c r="A183" s="3239">
        <v>181</v>
      </c>
      <c r="B183" s="3356"/>
      <c r="C183" s="3359"/>
      <c r="D183" s="3240" t="s">
        <v>3350</v>
      </c>
      <c r="E183" s="3241">
        <v>45.98</v>
      </c>
      <c r="F183" s="3239" t="s">
        <v>3178</v>
      </c>
      <c r="G183" s="3242"/>
    </row>
    <row r="184" spans="1:7" customFormat="1">
      <c r="A184" s="3239">
        <v>182</v>
      </c>
      <c r="B184" s="3356"/>
      <c r="C184" s="3359"/>
      <c r="D184" s="3240" t="s">
        <v>3351</v>
      </c>
      <c r="E184" s="3241">
        <v>45.98</v>
      </c>
      <c r="F184" s="3239" t="s">
        <v>3178</v>
      </c>
      <c r="G184" s="3242"/>
    </row>
    <row r="185" spans="1:7" customFormat="1">
      <c r="A185" s="3239">
        <v>183</v>
      </c>
      <c r="B185" s="3356"/>
      <c r="C185" s="3359"/>
      <c r="D185" s="3240" t="s">
        <v>3352</v>
      </c>
      <c r="E185" s="3241">
        <v>45.98</v>
      </c>
      <c r="F185" s="3239" t="s">
        <v>3178</v>
      </c>
      <c r="G185" s="3242"/>
    </row>
    <row r="186" spans="1:7" customFormat="1">
      <c r="A186" s="3239">
        <v>184</v>
      </c>
      <c r="B186" s="3356"/>
      <c r="C186" s="3359"/>
      <c r="D186" s="3240" t="s">
        <v>3353</v>
      </c>
      <c r="E186" s="3241">
        <v>45.98</v>
      </c>
      <c r="F186" s="3239" t="s">
        <v>3178</v>
      </c>
      <c r="G186" s="3242"/>
    </row>
    <row r="187" spans="1:7" customFormat="1">
      <c r="A187" s="3239">
        <v>185</v>
      </c>
      <c r="B187" s="3356"/>
      <c r="C187" s="3359"/>
      <c r="D187" s="3240" t="s">
        <v>3354</v>
      </c>
      <c r="E187" s="3241">
        <v>45.98</v>
      </c>
      <c r="F187" s="3239" t="s">
        <v>3178</v>
      </c>
      <c r="G187" s="3242"/>
    </row>
    <row r="188" spans="1:7" customFormat="1">
      <c r="A188" s="3239">
        <v>186</v>
      </c>
      <c r="B188" s="3356" t="s">
        <v>3206</v>
      </c>
      <c r="C188" s="3359" t="s">
        <v>3199</v>
      </c>
      <c r="D188" s="3240" t="s">
        <v>3355</v>
      </c>
      <c r="E188" s="3241">
        <v>45.98</v>
      </c>
      <c r="F188" s="3239" t="s">
        <v>3178</v>
      </c>
      <c r="G188" s="3242"/>
    </row>
    <row r="189" spans="1:7" customFormat="1">
      <c r="A189" s="3239">
        <v>187</v>
      </c>
      <c r="B189" s="3356"/>
      <c r="C189" s="3359"/>
      <c r="D189" s="3240" t="s">
        <v>3356</v>
      </c>
      <c r="E189" s="3241">
        <v>45.98</v>
      </c>
      <c r="F189" s="3239" t="s">
        <v>3178</v>
      </c>
      <c r="G189" s="3242"/>
    </row>
    <row r="190" spans="1:7" customFormat="1">
      <c r="A190" s="3239">
        <v>188</v>
      </c>
      <c r="B190" s="3356"/>
      <c r="C190" s="3359"/>
      <c r="D190" s="3240" t="s">
        <v>3357</v>
      </c>
      <c r="E190" s="3241">
        <v>45.98</v>
      </c>
      <c r="F190" s="3239" t="s">
        <v>3178</v>
      </c>
      <c r="G190" s="3242"/>
    </row>
    <row r="191" spans="1:7" customFormat="1">
      <c r="A191" s="3239">
        <v>189</v>
      </c>
      <c r="B191" s="3356"/>
      <c r="C191" s="3359"/>
      <c r="D191" s="3240" t="s">
        <v>3358</v>
      </c>
      <c r="E191" s="3241">
        <v>45.98</v>
      </c>
      <c r="F191" s="3239" t="s">
        <v>3178</v>
      </c>
      <c r="G191" s="3242"/>
    </row>
    <row r="192" spans="1:7" customFormat="1">
      <c r="A192" s="3239">
        <v>190</v>
      </c>
      <c r="B192" s="3356"/>
      <c r="C192" s="3359"/>
      <c r="D192" s="3240" t="s">
        <v>3359</v>
      </c>
      <c r="E192" s="3241">
        <v>45.98</v>
      </c>
      <c r="F192" s="3239" t="s">
        <v>3178</v>
      </c>
      <c r="G192" s="3242"/>
    </row>
    <row r="193" spans="1:7" customFormat="1">
      <c r="A193" s="3239">
        <v>191</v>
      </c>
      <c r="B193" s="3356"/>
      <c r="C193" s="3359"/>
      <c r="D193" s="3240" t="s">
        <v>3360</v>
      </c>
      <c r="E193" s="3241">
        <v>45.98</v>
      </c>
      <c r="F193" s="3239" t="s">
        <v>3178</v>
      </c>
      <c r="G193" s="3242"/>
    </row>
    <row r="194" spans="1:7" customFormat="1">
      <c r="A194" s="3239">
        <v>192</v>
      </c>
      <c r="B194" s="3356"/>
      <c r="C194" s="3359"/>
      <c r="D194" s="3240" t="s">
        <v>3361</v>
      </c>
      <c r="E194" s="3241">
        <v>45.98</v>
      </c>
      <c r="F194" s="3239" t="s">
        <v>3178</v>
      </c>
      <c r="G194" s="3242"/>
    </row>
    <row r="195" spans="1:7" customFormat="1">
      <c r="A195" s="3239">
        <v>193</v>
      </c>
      <c r="B195" s="3356"/>
      <c r="C195" s="3359"/>
      <c r="D195" s="3240" t="s">
        <v>3362</v>
      </c>
      <c r="E195" s="3241">
        <v>45.98</v>
      </c>
      <c r="F195" s="3239" t="s">
        <v>3178</v>
      </c>
      <c r="G195" s="3242"/>
    </row>
    <row r="196" spans="1:7" customFormat="1">
      <c r="A196" s="3239">
        <v>194</v>
      </c>
      <c r="B196" s="3356"/>
      <c r="C196" s="3359"/>
      <c r="D196" s="3240" t="s">
        <v>3363</v>
      </c>
      <c r="E196" s="3241">
        <v>45.98</v>
      </c>
      <c r="F196" s="3239" t="s">
        <v>3178</v>
      </c>
      <c r="G196" s="3242"/>
    </row>
    <row r="197" spans="1:7" customFormat="1">
      <c r="A197" s="3239">
        <v>195</v>
      </c>
      <c r="B197" s="3356"/>
      <c r="C197" s="3359"/>
      <c r="D197" s="3240" t="s">
        <v>3364</v>
      </c>
      <c r="E197" s="3241">
        <v>45.98</v>
      </c>
      <c r="F197" s="3239" t="s">
        <v>3178</v>
      </c>
      <c r="G197" s="3242"/>
    </row>
    <row r="198" spans="1:7" customFormat="1">
      <c r="A198" s="3239">
        <v>196</v>
      </c>
      <c r="B198" s="3356"/>
      <c r="C198" s="3359"/>
      <c r="D198" s="3240" t="s">
        <v>3365</v>
      </c>
      <c r="E198" s="3241">
        <v>45.98</v>
      </c>
      <c r="F198" s="3239" t="s">
        <v>3178</v>
      </c>
      <c r="G198" s="3242"/>
    </row>
    <row r="199" spans="1:7" customFormat="1">
      <c r="A199" s="3239">
        <v>197</v>
      </c>
      <c r="B199" s="3356"/>
      <c r="C199" s="3359"/>
      <c r="D199" s="3240" t="s">
        <v>3366</v>
      </c>
      <c r="E199" s="3241">
        <v>45.98</v>
      </c>
      <c r="F199" s="3239" t="s">
        <v>3178</v>
      </c>
      <c r="G199" s="3242"/>
    </row>
    <row r="200" spans="1:7" customFormat="1">
      <c r="A200" s="3239">
        <v>198</v>
      </c>
      <c r="B200" s="3356"/>
      <c r="C200" s="3359"/>
      <c r="D200" s="3240" t="s">
        <v>3367</v>
      </c>
      <c r="E200" s="3241">
        <v>45.98</v>
      </c>
      <c r="F200" s="3239" t="s">
        <v>3178</v>
      </c>
      <c r="G200" s="3242"/>
    </row>
    <row r="201" spans="1:7" customFormat="1">
      <c r="A201" s="3239">
        <v>199</v>
      </c>
      <c r="B201" s="3356"/>
      <c r="C201" s="3359"/>
      <c r="D201" s="3240" t="s">
        <v>3368</v>
      </c>
      <c r="E201" s="3241">
        <v>45.98</v>
      </c>
      <c r="F201" s="3239" t="s">
        <v>3178</v>
      </c>
      <c r="G201" s="3242"/>
    </row>
    <row r="202" spans="1:7" customFormat="1">
      <c r="A202" s="3239">
        <v>200</v>
      </c>
      <c r="B202" s="3356"/>
      <c r="C202" s="3359"/>
      <c r="D202" s="3240" t="s">
        <v>3369</v>
      </c>
      <c r="E202" s="3241">
        <v>45.98</v>
      </c>
      <c r="F202" s="3239" t="s">
        <v>3178</v>
      </c>
      <c r="G202" s="3242"/>
    </row>
    <row r="203" spans="1:7" customFormat="1">
      <c r="A203" s="3239">
        <v>201</v>
      </c>
      <c r="B203" s="3356"/>
      <c r="C203" s="3359"/>
      <c r="D203" s="3240" t="s">
        <v>3370</v>
      </c>
      <c r="E203" s="3241">
        <v>45.98</v>
      </c>
      <c r="F203" s="3239" t="s">
        <v>3178</v>
      </c>
      <c r="G203" s="3242"/>
    </row>
    <row r="204" spans="1:7" customFormat="1">
      <c r="A204" s="3239">
        <v>202</v>
      </c>
      <c r="B204" s="3356"/>
      <c r="C204" s="3359"/>
      <c r="D204" s="3240" t="s">
        <v>3371</v>
      </c>
      <c r="E204" s="3241">
        <v>45.98</v>
      </c>
      <c r="F204" s="3239" t="s">
        <v>3178</v>
      </c>
      <c r="G204" s="3242"/>
    </row>
    <row r="205" spans="1:7" customFormat="1">
      <c r="A205" s="3239">
        <v>203</v>
      </c>
      <c r="B205" s="3356"/>
      <c r="C205" s="3359"/>
      <c r="D205" s="3240" t="s">
        <v>3372</v>
      </c>
      <c r="E205" s="3241">
        <v>45.98</v>
      </c>
      <c r="F205" s="3239" t="s">
        <v>3178</v>
      </c>
      <c r="G205" s="3242"/>
    </row>
    <row r="206" spans="1:7" customFormat="1">
      <c r="A206" s="3239">
        <v>204</v>
      </c>
      <c r="B206" s="3356"/>
      <c r="C206" s="3359"/>
      <c r="D206" s="3240" t="s">
        <v>3373</v>
      </c>
      <c r="E206" s="3241">
        <v>45.98</v>
      </c>
      <c r="F206" s="3239" t="s">
        <v>3178</v>
      </c>
      <c r="G206" s="3242"/>
    </row>
    <row r="207" spans="1:7" customFormat="1">
      <c r="A207" s="3239">
        <v>205</v>
      </c>
      <c r="B207" s="3356"/>
      <c r="C207" s="3359"/>
      <c r="D207" s="3240" t="s">
        <v>3374</v>
      </c>
      <c r="E207" s="3241">
        <v>45.98</v>
      </c>
      <c r="F207" s="3239" t="s">
        <v>3178</v>
      </c>
      <c r="G207" s="3242"/>
    </row>
    <row r="208" spans="1:7" customFormat="1">
      <c r="A208" s="3239">
        <v>206</v>
      </c>
      <c r="B208" s="3356"/>
      <c r="C208" s="3359"/>
      <c r="D208" s="3240" t="s">
        <v>3375</v>
      </c>
      <c r="E208" s="3241">
        <v>100.39</v>
      </c>
      <c r="F208" s="3239" t="s">
        <v>3178</v>
      </c>
      <c r="G208" s="3242"/>
    </row>
    <row r="209" spans="1:7" customFormat="1">
      <c r="A209" s="3239">
        <v>207</v>
      </c>
      <c r="B209" s="3356"/>
      <c r="C209" s="3359"/>
      <c r="D209" s="3240" t="s">
        <v>3376</v>
      </c>
      <c r="E209" s="3241">
        <v>100.39</v>
      </c>
      <c r="F209" s="3239" t="s">
        <v>3178</v>
      </c>
      <c r="G209" s="3242"/>
    </row>
    <row r="210" spans="1:7" customFormat="1">
      <c r="A210" s="3239">
        <v>208</v>
      </c>
      <c r="B210" s="3356"/>
      <c r="C210" s="3359"/>
      <c r="D210" s="3240" t="s">
        <v>3377</v>
      </c>
      <c r="E210" s="3241">
        <v>100.39</v>
      </c>
      <c r="F210" s="3239" t="s">
        <v>3178</v>
      </c>
      <c r="G210" s="3242"/>
    </row>
    <row r="211" spans="1:7" customFormat="1">
      <c r="A211" s="3239">
        <v>209</v>
      </c>
      <c r="B211" s="3356"/>
      <c r="C211" s="3359"/>
      <c r="D211" s="3240" t="s">
        <v>3378</v>
      </c>
      <c r="E211" s="3241">
        <v>91.96</v>
      </c>
      <c r="F211" s="3239" t="s">
        <v>3178</v>
      </c>
      <c r="G211" s="3242"/>
    </row>
    <row r="212" spans="1:7" customFormat="1">
      <c r="A212" s="3239">
        <v>210</v>
      </c>
      <c r="B212" s="3356"/>
      <c r="C212" s="3359"/>
      <c r="D212" s="3240" t="s">
        <v>3379</v>
      </c>
      <c r="E212" s="3241">
        <v>91.96</v>
      </c>
      <c r="F212" s="3239" t="s">
        <v>3178</v>
      </c>
      <c r="G212" s="3242"/>
    </row>
    <row r="213" spans="1:7" customFormat="1">
      <c r="A213" s="3239">
        <v>211</v>
      </c>
      <c r="B213" s="3356"/>
      <c r="C213" s="3359"/>
      <c r="D213" s="3240" t="s">
        <v>3380</v>
      </c>
      <c r="E213" s="3241">
        <v>91.96</v>
      </c>
      <c r="F213" s="3239" t="s">
        <v>3178</v>
      </c>
      <c r="G213" s="3242"/>
    </row>
    <row r="214" spans="1:7" customFormat="1">
      <c r="A214" s="3239">
        <v>212</v>
      </c>
      <c r="B214" s="3356"/>
      <c r="C214" s="3359"/>
      <c r="D214" s="3240" t="s">
        <v>3381</v>
      </c>
      <c r="E214" s="3241">
        <v>91.96</v>
      </c>
      <c r="F214" s="3239" t="s">
        <v>3178</v>
      </c>
      <c r="G214" s="3242"/>
    </row>
    <row r="215" spans="1:7" customFormat="1">
      <c r="A215" s="3239">
        <v>213</v>
      </c>
      <c r="B215" s="3356"/>
      <c r="C215" s="3359"/>
      <c r="D215" s="3240" t="s">
        <v>3382</v>
      </c>
      <c r="E215" s="3241">
        <v>45.98</v>
      </c>
      <c r="F215" s="3239" t="s">
        <v>3178</v>
      </c>
      <c r="G215" s="3242"/>
    </row>
    <row r="216" spans="1:7" customFormat="1">
      <c r="A216" s="3239">
        <v>214</v>
      </c>
      <c r="B216" s="3356"/>
      <c r="C216" s="3359"/>
      <c r="D216" s="3240" t="s">
        <v>3383</v>
      </c>
      <c r="E216" s="3241">
        <v>45.98</v>
      </c>
      <c r="F216" s="3239" t="s">
        <v>3178</v>
      </c>
      <c r="G216" s="3242"/>
    </row>
    <row r="217" spans="1:7" customFormat="1">
      <c r="A217" s="3239">
        <v>215</v>
      </c>
      <c r="B217" s="3356"/>
      <c r="C217" s="3359"/>
      <c r="D217" s="3240" t="s">
        <v>3384</v>
      </c>
      <c r="E217" s="3241">
        <v>45.98</v>
      </c>
      <c r="F217" s="3239" t="s">
        <v>3178</v>
      </c>
      <c r="G217" s="3242"/>
    </row>
    <row r="218" spans="1:7" customFormat="1">
      <c r="A218" s="3239">
        <v>216</v>
      </c>
      <c r="B218" s="3356"/>
      <c r="C218" s="3359"/>
      <c r="D218" s="3240" t="s">
        <v>3385</v>
      </c>
      <c r="E218" s="3241">
        <v>45.98</v>
      </c>
      <c r="F218" s="3239" t="s">
        <v>3178</v>
      </c>
      <c r="G218" s="3242"/>
    </row>
    <row r="219" spans="1:7" customFormat="1">
      <c r="A219" s="3239">
        <v>217</v>
      </c>
      <c r="B219" s="3356"/>
      <c r="C219" s="3359"/>
      <c r="D219" s="3240" t="s">
        <v>3386</v>
      </c>
      <c r="E219" s="3241">
        <v>45.98</v>
      </c>
      <c r="F219" s="3239" t="s">
        <v>3178</v>
      </c>
      <c r="G219" s="3242"/>
    </row>
    <row r="220" spans="1:7" customFormat="1">
      <c r="A220" s="3239">
        <v>218</v>
      </c>
      <c r="B220" s="3356"/>
      <c r="C220" s="3359"/>
      <c r="D220" s="3240" t="s">
        <v>3387</v>
      </c>
      <c r="E220" s="3241">
        <v>45.98</v>
      </c>
      <c r="F220" s="3239" t="s">
        <v>3178</v>
      </c>
      <c r="G220" s="3242"/>
    </row>
    <row r="221" spans="1:7" customFormat="1">
      <c r="A221" s="3239">
        <v>219</v>
      </c>
      <c r="B221" s="3356"/>
      <c r="C221" s="3359"/>
      <c r="D221" s="3240" t="s">
        <v>3388</v>
      </c>
      <c r="E221" s="3241">
        <v>45.98</v>
      </c>
      <c r="F221" s="3239" t="s">
        <v>3178</v>
      </c>
      <c r="G221" s="3242"/>
    </row>
    <row r="222" spans="1:7" customFormat="1">
      <c r="A222" s="3239">
        <v>220</v>
      </c>
      <c r="B222" s="3356"/>
      <c r="C222" s="3359"/>
      <c r="D222" s="3240" t="s">
        <v>3389</v>
      </c>
      <c r="E222" s="3241">
        <v>45.98</v>
      </c>
      <c r="F222" s="3239" t="s">
        <v>3178</v>
      </c>
      <c r="G222" s="3242"/>
    </row>
    <row r="223" spans="1:7" customFormat="1">
      <c r="A223" s="3239">
        <v>221</v>
      </c>
      <c r="B223" s="3356"/>
      <c r="C223" s="3359"/>
      <c r="D223" s="3240" t="s">
        <v>3390</v>
      </c>
      <c r="E223" s="3241">
        <v>45.98</v>
      </c>
      <c r="F223" s="3239" t="s">
        <v>3178</v>
      </c>
      <c r="G223" s="3242"/>
    </row>
    <row r="224" spans="1:7" customFormat="1">
      <c r="A224" s="3239">
        <v>222</v>
      </c>
      <c r="B224" s="3356"/>
      <c r="C224" s="3359"/>
      <c r="D224" s="3240" t="s">
        <v>3391</v>
      </c>
      <c r="E224" s="3241">
        <v>45.98</v>
      </c>
      <c r="F224" s="3239" t="s">
        <v>3178</v>
      </c>
      <c r="G224" s="3242"/>
    </row>
    <row r="225" spans="1:7" customFormat="1">
      <c r="A225" s="3239">
        <v>223</v>
      </c>
      <c r="B225" s="3356" t="s">
        <v>3206</v>
      </c>
      <c r="C225" s="3359" t="s">
        <v>3199</v>
      </c>
      <c r="D225" s="3240">
        <v>-101</v>
      </c>
      <c r="E225" s="3241">
        <v>123.67</v>
      </c>
      <c r="F225" s="3239" t="s">
        <v>3178</v>
      </c>
      <c r="G225" s="3242"/>
    </row>
    <row r="226" spans="1:7" customFormat="1">
      <c r="A226" s="3239">
        <v>224</v>
      </c>
      <c r="B226" s="3356"/>
      <c r="C226" s="3359"/>
      <c r="D226" s="3240" t="s">
        <v>3392</v>
      </c>
      <c r="E226" s="3241">
        <v>45.98</v>
      </c>
      <c r="F226" s="3239" t="s">
        <v>3178</v>
      </c>
      <c r="G226" s="3242"/>
    </row>
    <row r="227" spans="1:7" customFormat="1">
      <c r="A227" s="3239">
        <v>225</v>
      </c>
      <c r="B227" s="3356"/>
      <c r="C227" s="3359"/>
      <c r="D227" s="3240" t="s">
        <v>3393</v>
      </c>
      <c r="E227" s="3241">
        <v>45.98</v>
      </c>
      <c r="F227" s="3239" t="s">
        <v>3178</v>
      </c>
      <c r="G227" s="3242"/>
    </row>
    <row r="228" spans="1:7" customFormat="1">
      <c r="A228" s="3239">
        <v>226</v>
      </c>
      <c r="B228" s="3356"/>
      <c r="C228" s="3359"/>
      <c r="D228" s="3240" t="s">
        <v>3394</v>
      </c>
      <c r="E228" s="3241">
        <v>45.98</v>
      </c>
      <c r="F228" s="3239" t="s">
        <v>3178</v>
      </c>
      <c r="G228" s="3242"/>
    </row>
    <row r="229" spans="1:7" customFormat="1">
      <c r="A229" s="3239">
        <v>227</v>
      </c>
      <c r="B229" s="3356"/>
      <c r="C229" s="3359"/>
      <c r="D229" s="3240" t="s">
        <v>3395</v>
      </c>
      <c r="E229" s="3241">
        <v>45.98</v>
      </c>
      <c r="F229" s="3239" t="s">
        <v>3178</v>
      </c>
      <c r="G229" s="3242"/>
    </row>
    <row r="230" spans="1:7" customFormat="1">
      <c r="A230" s="3239">
        <v>228</v>
      </c>
      <c r="B230" s="3356"/>
      <c r="C230" s="3359"/>
      <c r="D230" s="3240" t="s">
        <v>3396</v>
      </c>
      <c r="E230" s="3241">
        <v>45.98</v>
      </c>
      <c r="F230" s="3239" t="s">
        <v>3178</v>
      </c>
      <c r="G230" s="3242"/>
    </row>
    <row r="231" spans="1:7" customFormat="1">
      <c r="A231" s="3239">
        <v>229</v>
      </c>
      <c r="B231" s="3356"/>
      <c r="C231" s="3359"/>
      <c r="D231" s="3240" t="s">
        <v>3397</v>
      </c>
      <c r="E231" s="3241">
        <v>45.98</v>
      </c>
      <c r="F231" s="3239" t="s">
        <v>3178</v>
      </c>
      <c r="G231" s="3242"/>
    </row>
    <row r="232" spans="1:7" customFormat="1">
      <c r="A232" s="3239">
        <v>230</v>
      </c>
      <c r="B232" s="3356"/>
      <c r="C232" s="3359"/>
      <c r="D232" s="3240" t="s">
        <v>3398</v>
      </c>
      <c r="E232" s="3241">
        <v>45.98</v>
      </c>
      <c r="F232" s="3239" t="s">
        <v>3178</v>
      </c>
      <c r="G232" s="3242"/>
    </row>
    <row r="233" spans="1:7" customFormat="1">
      <c r="A233" s="3239">
        <v>231</v>
      </c>
      <c r="B233" s="3356"/>
      <c r="C233" s="3359"/>
      <c r="D233" s="3240" t="s">
        <v>3399</v>
      </c>
      <c r="E233" s="3241">
        <v>45.98</v>
      </c>
      <c r="F233" s="3239" t="s">
        <v>3178</v>
      </c>
      <c r="G233" s="3242"/>
    </row>
    <row r="234" spans="1:7" customFormat="1">
      <c r="A234" s="3239">
        <v>232</v>
      </c>
      <c r="B234" s="3356"/>
      <c r="C234" s="3359"/>
      <c r="D234" s="3240" t="s">
        <v>3400</v>
      </c>
      <c r="E234" s="3241">
        <v>45.98</v>
      </c>
      <c r="F234" s="3239" t="s">
        <v>3178</v>
      </c>
      <c r="G234" s="3242"/>
    </row>
    <row r="235" spans="1:7" customFormat="1">
      <c r="A235" s="3239">
        <v>233</v>
      </c>
      <c r="B235" s="3356"/>
      <c r="C235" s="3359"/>
      <c r="D235" s="3240">
        <v>-102</v>
      </c>
      <c r="E235" s="3241">
        <v>62.23</v>
      </c>
      <c r="F235" s="3239" t="s">
        <v>3178</v>
      </c>
      <c r="G235" s="3242"/>
    </row>
    <row r="236" spans="1:7" customFormat="1">
      <c r="A236" s="3239">
        <v>234</v>
      </c>
      <c r="B236" s="3356"/>
      <c r="C236" s="3359"/>
      <c r="D236" s="3240" t="s">
        <v>3401</v>
      </c>
      <c r="E236" s="3241">
        <v>45.98</v>
      </c>
      <c r="F236" s="3239" t="s">
        <v>3178</v>
      </c>
      <c r="G236" s="3242"/>
    </row>
    <row r="237" spans="1:7" customFormat="1">
      <c r="A237" s="3239">
        <v>235</v>
      </c>
      <c r="B237" s="3356"/>
      <c r="C237" s="3359"/>
      <c r="D237" s="3240" t="s">
        <v>3402</v>
      </c>
      <c r="E237" s="3241">
        <v>45.98</v>
      </c>
      <c r="F237" s="3239" t="s">
        <v>3178</v>
      </c>
      <c r="G237" s="3242"/>
    </row>
    <row r="238" spans="1:7" customFormat="1">
      <c r="A238" s="3239">
        <v>236</v>
      </c>
      <c r="B238" s="3356"/>
      <c r="C238" s="3359"/>
      <c r="D238" s="3240" t="s">
        <v>3403</v>
      </c>
      <c r="E238" s="3241">
        <v>45.98</v>
      </c>
      <c r="F238" s="3239" t="s">
        <v>3178</v>
      </c>
      <c r="G238" s="3242"/>
    </row>
    <row r="239" spans="1:7" customFormat="1">
      <c r="A239" s="3239">
        <v>237</v>
      </c>
      <c r="B239" s="3356"/>
      <c r="C239" s="3359"/>
      <c r="D239" s="3240" t="s">
        <v>3404</v>
      </c>
      <c r="E239" s="3241">
        <v>45.98</v>
      </c>
      <c r="F239" s="3239" t="s">
        <v>3178</v>
      </c>
      <c r="G239" s="3242"/>
    </row>
    <row r="240" spans="1:7" customFormat="1">
      <c r="A240" s="3239">
        <v>238</v>
      </c>
      <c r="B240" s="3356"/>
      <c r="C240" s="3359"/>
      <c r="D240" s="3240" t="s">
        <v>3405</v>
      </c>
      <c r="E240" s="3241">
        <v>45.98</v>
      </c>
      <c r="F240" s="3239" t="s">
        <v>3178</v>
      </c>
      <c r="G240" s="3242"/>
    </row>
    <row r="241" spans="1:7" customFormat="1">
      <c r="A241" s="3239">
        <v>239</v>
      </c>
      <c r="B241" s="3356"/>
      <c r="C241" s="3359"/>
      <c r="D241" s="3240" t="s">
        <v>3406</v>
      </c>
      <c r="E241" s="3241">
        <v>45.98</v>
      </c>
      <c r="F241" s="3239" t="s">
        <v>3178</v>
      </c>
      <c r="G241" s="3242"/>
    </row>
    <row r="242" spans="1:7" customFormat="1">
      <c r="A242" s="3239">
        <v>240</v>
      </c>
      <c r="B242" s="3356"/>
      <c r="C242" s="3359"/>
      <c r="D242" s="3240" t="s">
        <v>3407</v>
      </c>
      <c r="E242" s="3241">
        <v>45.98</v>
      </c>
      <c r="F242" s="3239" t="s">
        <v>3178</v>
      </c>
      <c r="G242" s="3242"/>
    </row>
    <row r="243" spans="1:7" customFormat="1">
      <c r="A243" s="3239">
        <v>241</v>
      </c>
      <c r="B243" s="3356"/>
      <c r="C243" s="3359"/>
      <c r="D243" s="3240" t="s">
        <v>3408</v>
      </c>
      <c r="E243" s="3241">
        <v>45.98</v>
      </c>
      <c r="F243" s="3239" t="s">
        <v>3178</v>
      </c>
      <c r="G243" s="3242"/>
    </row>
    <row r="244" spans="1:7" customFormat="1">
      <c r="A244" s="3239">
        <v>242</v>
      </c>
      <c r="B244" s="3356"/>
      <c r="C244" s="3359"/>
      <c r="D244" s="3240" t="s">
        <v>3409</v>
      </c>
      <c r="E244" s="3241">
        <v>45.98</v>
      </c>
      <c r="F244" s="3239" t="s">
        <v>3178</v>
      </c>
      <c r="G244" s="3242"/>
    </row>
    <row r="245" spans="1:7" customFormat="1">
      <c r="A245" s="3239">
        <v>243</v>
      </c>
      <c r="B245" s="3356"/>
      <c r="C245" s="3359"/>
      <c r="D245" s="3240" t="s">
        <v>3410</v>
      </c>
      <c r="E245" s="3241">
        <v>45.98</v>
      </c>
      <c r="F245" s="3239" t="s">
        <v>3178</v>
      </c>
      <c r="G245" s="3242"/>
    </row>
    <row r="246" spans="1:7" customFormat="1">
      <c r="A246" s="3239">
        <v>244</v>
      </c>
      <c r="B246" s="3356"/>
      <c r="C246" s="3359"/>
      <c r="D246" s="3240">
        <v>-103</v>
      </c>
      <c r="E246" s="3241">
        <v>77.069999999999993</v>
      </c>
      <c r="F246" s="3239" t="s">
        <v>3178</v>
      </c>
      <c r="G246" s="3242"/>
    </row>
    <row r="247" spans="1:7" customFormat="1">
      <c r="A247" s="3239">
        <v>245</v>
      </c>
      <c r="B247" s="3356"/>
      <c r="C247" s="3359"/>
      <c r="D247" s="3240" t="s">
        <v>3411</v>
      </c>
      <c r="E247" s="3241">
        <v>45.98</v>
      </c>
      <c r="F247" s="3239" t="s">
        <v>3178</v>
      </c>
      <c r="G247" s="3242"/>
    </row>
    <row r="248" spans="1:7" customFormat="1">
      <c r="A248" s="3239">
        <v>246</v>
      </c>
      <c r="B248" s="3356"/>
      <c r="C248" s="3359"/>
      <c r="D248" s="3240" t="s">
        <v>3412</v>
      </c>
      <c r="E248" s="3241">
        <v>45.98</v>
      </c>
      <c r="F248" s="3239" t="s">
        <v>3178</v>
      </c>
      <c r="G248" s="3242"/>
    </row>
    <row r="249" spans="1:7" customFormat="1">
      <c r="A249" s="3239">
        <v>247</v>
      </c>
      <c r="B249" s="3356"/>
      <c r="C249" s="3359"/>
      <c r="D249" s="3240" t="s">
        <v>3413</v>
      </c>
      <c r="E249" s="3241">
        <v>45.98</v>
      </c>
      <c r="F249" s="3239" t="s">
        <v>3178</v>
      </c>
      <c r="G249" s="3242"/>
    </row>
    <row r="250" spans="1:7" customFormat="1">
      <c r="A250" s="3239">
        <v>248</v>
      </c>
      <c r="B250" s="3356"/>
      <c r="C250" s="3359"/>
      <c r="D250" s="3240" t="s">
        <v>3414</v>
      </c>
      <c r="E250" s="3241">
        <v>45.98</v>
      </c>
      <c r="F250" s="3239" t="s">
        <v>3178</v>
      </c>
      <c r="G250" s="3242"/>
    </row>
    <row r="251" spans="1:7" customFormat="1">
      <c r="A251" s="3239">
        <v>249</v>
      </c>
      <c r="B251" s="3356"/>
      <c r="C251" s="3359"/>
      <c r="D251" s="3240" t="s">
        <v>3415</v>
      </c>
      <c r="E251" s="3241">
        <v>45.98</v>
      </c>
      <c r="F251" s="3239" t="s">
        <v>3178</v>
      </c>
      <c r="G251" s="3242"/>
    </row>
    <row r="252" spans="1:7" customFormat="1">
      <c r="A252" s="3239">
        <v>250</v>
      </c>
      <c r="B252" s="3356"/>
      <c r="C252" s="3359"/>
      <c r="D252" s="3240" t="s">
        <v>3416</v>
      </c>
      <c r="E252" s="3241">
        <v>45.98</v>
      </c>
      <c r="F252" s="3239" t="s">
        <v>3178</v>
      </c>
      <c r="G252" s="3242"/>
    </row>
    <row r="253" spans="1:7" customFormat="1">
      <c r="A253" s="3239">
        <v>251</v>
      </c>
      <c r="B253" s="3356"/>
      <c r="C253" s="3359"/>
      <c r="D253" s="3240" t="s">
        <v>3417</v>
      </c>
      <c r="E253" s="3241">
        <v>45.98</v>
      </c>
      <c r="F253" s="3239" t="s">
        <v>3178</v>
      </c>
      <c r="G253" s="3242"/>
    </row>
    <row r="254" spans="1:7" customFormat="1">
      <c r="A254" s="3239">
        <v>252</v>
      </c>
      <c r="B254" s="3356"/>
      <c r="C254" s="3359"/>
      <c r="D254" s="3240" t="s">
        <v>3418</v>
      </c>
      <c r="E254" s="3241">
        <v>45.98</v>
      </c>
      <c r="F254" s="3239" t="s">
        <v>3178</v>
      </c>
      <c r="G254" s="3242"/>
    </row>
    <row r="255" spans="1:7" customFormat="1">
      <c r="A255" s="3239">
        <v>253</v>
      </c>
      <c r="B255" s="3356"/>
      <c r="C255" s="3359"/>
      <c r="D255" s="3240" t="s">
        <v>3419</v>
      </c>
      <c r="E255" s="3241">
        <v>45.98</v>
      </c>
      <c r="F255" s="3239" t="s">
        <v>3178</v>
      </c>
      <c r="G255" s="3242"/>
    </row>
    <row r="256" spans="1:7" customFormat="1">
      <c r="A256" s="3239">
        <v>254</v>
      </c>
      <c r="B256" s="3356"/>
      <c r="C256" s="3359"/>
      <c r="D256" s="3240" t="s">
        <v>3420</v>
      </c>
      <c r="E256" s="3241">
        <v>45.98</v>
      </c>
      <c r="F256" s="3239" t="s">
        <v>3178</v>
      </c>
      <c r="G256" s="3242"/>
    </row>
    <row r="257" spans="1:7" customFormat="1">
      <c r="A257" s="3239">
        <v>255</v>
      </c>
      <c r="B257" s="3356"/>
      <c r="C257" s="3359"/>
      <c r="D257" s="3240">
        <v>-104</v>
      </c>
      <c r="E257" s="3241">
        <v>97.45</v>
      </c>
      <c r="F257" s="3239" t="s">
        <v>3178</v>
      </c>
      <c r="G257" s="3242"/>
    </row>
    <row r="258" spans="1:7" customFormat="1">
      <c r="A258" s="3239">
        <v>256</v>
      </c>
      <c r="B258" s="3356"/>
      <c r="C258" s="3359"/>
      <c r="D258" s="3240" t="s">
        <v>3421</v>
      </c>
      <c r="E258" s="3241">
        <v>45.98</v>
      </c>
      <c r="F258" s="3239" t="s">
        <v>3178</v>
      </c>
      <c r="G258" s="3242"/>
    </row>
    <row r="259" spans="1:7" customFormat="1">
      <c r="A259" s="3239">
        <v>257</v>
      </c>
      <c r="B259" s="3356"/>
      <c r="C259" s="3359"/>
      <c r="D259" s="3240" t="s">
        <v>3422</v>
      </c>
      <c r="E259" s="3241">
        <v>45.98</v>
      </c>
      <c r="F259" s="3239" t="s">
        <v>3178</v>
      </c>
      <c r="G259" s="3242"/>
    </row>
    <row r="260" spans="1:7" customFormat="1">
      <c r="A260" s="3239">
        <v>258</v>
      </c>
      <c r="B260" s="3356"/>
      <c r="C260" s="3359"/>
      <c r="D260" s="3240" t="s">
        <v>3423</v>
      </c>
      <c r="E260" s="3241">
        <v>45.98</v>
      </c>
      <c r="F260" s="3239" t="s">
        <v>3178</v>
      </c>
      <c r="G260" s="3242"/>
    </row>
    <row r="261" spans="1:7" customFormat="1">
      <c r="A261" s="3239">
        <v>259</v>
      </c>
      <c r="B261" s="3356"/>
      <c r="C261" s="3359"/>
      <c r="D261" s="3240" t="s">
        <v>3424</v>
      </c>
      <c r="E261" s="3241">
        <v>45.98</v>
      </c>
      <c r="F261" s="3239" t="s">
        <v>3178</v>
      </c>
      <c r="G261" s="3242"/>
    </row>
    <row r="262" spans="1:7" customFormat="1">
      <c r="A262" s="3239">
        <v>260</v>
      </c>
      <c r="B262" s="3356" t="s">
        <v>3206</v>
      </c>
      <c r="C262" s="3359" t="s">
        <v>3199</v>
      </c>
      <c r="D262" s="3240" t="s">
        <v>3425</v>
      </c>
      <c r="E262" s="3241">
        <v>45.98</v>
      </c>
      <c r="F262" s="3239" t="s">
        <v>3178</v>
      </c>
      <c r="G262" s="3242"/>
    </row>
    <row r="263" spans="1:7" customFormat="1">
      <c r="A263" s="3239">
        <v>261</v>
      </c>
      <c r="B263" s="3356"/>
      <c r="C263" s="3359"/>
      <c r="D263" s="3240" t="s">
        <v>3426</v>
      </c>
      <c r="E263" s="3241">
        <v>45.98</v>
      </c>
      <c r="F263" s="3239" t="s">
        <v>3178</v>
      </c>
      <c r="G263" s="3242"/>
    </row>
    <row r="264" spans="1:7" customFormat="1">
      <c r="A264" s="3239">
        <v>262</v>
      </c>
      <c r="B264" s="3356"/>
      <c r="C264" s="3359"/>
      <c r="D264" s="3240" t="s">
        <v>3427</v>
      </c>
      <c r="E264" s="3241">
        <v>45.98</v>
      </c>
      <c r="F264" s="3239" t="s">
        <v>3178</v>
      </c>
      <c r="G264" s="3242"/>
    </row>
    <row r="265" spans="1:7" customFormat="1">
      <c r="A265" s="3239">
        <v>263</v>
      </c>
      <c r="B265" s="3356"/>
      <c r="C265" s="3359"/>
      <c r="D265" s="3240" t="s">
        <v>3428</v>
      </c>
      <c r="E265" s="3241">
        <v>45.98</v>
      </c>
      <c r="F265" s="3239" t="s">
        <v>3178</v>
      </c>
      <c r="G265" s="3242"/>
    </row>
    <row r="266" spans="1:7" customFormat="1">
      <c r="A266" s="3239">
        <v>264</v>
      </c>
      <c r="B266" s="3356"/>
      <c r="C266" s="3359"/>
      <c r="D266" s="3240" t="s">
        <v>3429</v>
      </c>
      <c r="E266" s="3241">
        <v>45.98</v>
      </c>
      <c r="F266" s="3239" t="s">
        <v>3178</v>
      </c>
      <c r="G266" s="3242"/>
    </row>
    <row r="267" spans="1:7" customFormat="1">
      <c r="A267" s="3239">
        <v>265</v>
      </c>
      <c r="B267" s="3356"/>
      <c r="C267" s="3359"/>
      <c r="D267" s="3240" t="s">
        <v>3430</v>
      </c>
      <c r="E267" s="3241">
        <v>45.98</v>
      </c>
      <c r="F267" s="3239" t="s">
        <v>3178</v>
      </c>
      <c r="G267" s="3242"/>
    </row>
    <row r="268" spans="1:7" customFormat="1">
      <c r="A268" s="3239">
        <v>266</v>
      </c>
      <c r="B268" s="3356"/>
      <c r="C268" s="3359"/>
      <c r="D268" s="3240">
        <v>-105</v>
      </c>
      <c r="E268" s="3241">
        <v>85.67</v>
      </c>
      <c r="F268" s="3239" t="s">
        <v>3178</v>
      </c>
      <c r="G268" s="3242"/>
    </row>
    <row r="269" spans="1:7" customFormat="1">
      <c r="A269" s="3239">
        <v>267</v>
      </c>
      <c r="B269" s="3356"/>
      <c r="C269" s="3359"/>
      <c r="D269" s="3240" t="s">
        <v>3431</v>
      </c>
      <c r="E269" s="3241">
        <v>45.98</v>
      </c>
      <c r="F269" s="3239" t="s">
        <v>3178</v>
      </c>
      <c r="G269" s="3242"/>
    </row>
    <row r="270" spans="1:7" customFormat="1">
      <c r="A270" s="3239">
        <v>268</v>
      </c>
      <c r="B270" s="3356"/>
      <c r="C270" s="3359"/>
      <c r="D270" s="3240" t="s">
        <v>3432</v>
      </c>
      <c r="E270" s="3241">
        <v>45.98</v>
      </c>
      <c r="F270" s="3239" t="s">
        <v>3178</v>
      </c>
      <c r="G270" s="3242"/>
    </row>
    <row r="271" spans="1:7" customFormat="1">
      <c r="A271" s="3239">
        <v>269</v>
      </c>
      <c r="B271" s="3356"/>
      <c r="C271" s="3359"/>
      <c r="D271" s="3240" t="s">
        <v>3433</v>
      </c>
      <c r="E271" s="3241">
        <v>45.98</v>
      </c>
      <c r="F271" s="3239" t="s">
        <v>3178</v>
      </c>
      <c r="G271" s="3242"/>
    </row>
    <row r="272" spans="1:7" customFormat="1">
      <c r="A272" s="3239">
        <v>270</v>
      </c>
      <c r="B272" s="3356"/>
      <c r="C272" s="3359"/>
      <c r="D272" s="3240" t="s">
        <v>3434</v>
      </c>
      <c r="E272" s="3241">
        <v>45.98</v>
      </c>
      <c r="F272" s="3239" t="s">
        <v>3178</v>
      </c>
      <c r="G272" s="3242"/>
    </row>
    <row r="273" spans="1:16363" ht="18" customHeight="1">
      <c r="A273" s="3239">
        <v>271</v>
      </c>
      <c r="B273" s="3356"/>
      <c r="C273" s="3359"/>
      <c r="D273" s="3240" t="s">
        <v>3435</v>
      </c>
      <c r="E273" s="3241">
        <v>45.98</v>
      </c>
      <c r="F273" s="3239" t="s">
        <v>3178</v>
      </c>
      <c r="G273" s="3242"/>
    </row>
    <row r="274" spans="1:16363" ht="18" customHeight="1">
      <c r="A274" s="3239">
        <v>272</v>
      </c>
      <c r="B274" s="3356"/>
      <c r="C274" s="3359"/>
      <c r="D274" s="3240" t="s">
        <v>3436</v>
      </c>
      <c r="E274" s="3241">
        <v>45.98</v>
      </c>
      <c r="F274" s="3239" t="s">
        <v>3178</v>
      </c>
      <c r="G274" s="3242"/>
    </row>
    <row r="275" spans="1:16363" ht="18" customHeight="1">
      <c r="A275" s="3239">
        <v>273</v>
      </c>
      <c r="B275" s="3356"/>
      <c r="C275" s="3359"/>
      <c r="D275" s="3240" t="s">
        <v>3437</v>
      </c>
      <c r="E275" s="3241">
        <v>45.98</v>
      </c>
      <c r="F275" s="3239" t="s">
        <v>3178</v>
      </c>
      <c r="G275" s="3242"/>
    </row>
    <row r="276" spans="1:16363" ht="18" customHeight="1">
      <c r="A276" s="3239">
        <v>274</v>
      </c>
      <c r="B276" s="3356"/>
      <c r="C276" s="3359"/>
      <c r="D276" s="3240" t="s">
        <v>3438</v>
      </c>
      <c r="E276" s="3241">
        <v>45.98</v>
      </c>
      <c r="F276" s="3239" t="s">
        <v>3178</v>
      </c>
      <c r="G276" s="3242"/>
    </row>
    <row r="277" spans="1:16363" ht="18" customHeight="1">
      <c r="A277" s="3239">
        <v>275</v>
      </c>
      <c r="B277" s="3356"/>
      <c r="C277" s="3359"/>
      <c r="D277" s="3240" t="s">
        <v>3439</v>
      </c>
      <c r="E277" s="3241">
        <v>45.98</v>
      </c>
      <c r="F277" s="3239" t="s">
        <v>3178</v>
      </c>
      <c r="G277" s="3242"/>
    </row>
    <row r="278" spans="1:16363" ht="18" customHeight="1">
      <c r="A278" s="3239">
        <v>276</v>
      </c>
      <c r="B278" s="3356"/>
      <c r="C278" s="3360"/>
      <c r="D278" s="3243" t="s">
        <v>3440</v>
      </c>
      <c r="E278" s="3244">
        <v>45.98</v>
      </c>
      <c r="F278" s="3245" t="s">
        <v>3178</v>
      </c>
      <c r="G278" s="3242"/>
    </row>
    <row r="279" spans="1:16363" s="3238" customFormat="1" ht="18" customHeight="1">
      <c r="A279" s="3361" t="s">
        <v>37</v>
      </c>
      <c r="B279" s="3361"/>
      <c r="C279" s="3361"/>
      <c r="D279" s="3361"/>
      <c r="E279" s="3246">
        <f>SUM(E3:E278)</f>
        <v>37140.490000000165</v>
      </c>
      <c r="F279" s="3247"/>
    </row>
    <row r="280" spans="1:16363" s="3238" customFormat="1" ht="18" customHeight="1">
      <c r="A280" s="3362" t="s">
        <v>3441</v>
      </c>
      <c r="B280" s="3362"/>
      <c r="C280" s="3362"/>
      <c r="D280" s="3362"/>
      <c r="E280" s="3362"/>
      <c r="F280" s="3362"/>
    </row>
    <row r="281" spans="1:16363" s="3249" customFormat="1" ht="34.5" customHeight="1">
      <c r="A281" s="3363" t="s">
        <v>3442</v>
      </c>
      <c r="B281" s="3363"/>
      <c r="C281" s="3363"/>
      <c r="D281" s="3363"/>
      <c r="E281" s="3363"/>
      <c r="F281" s="3363"/>
      <c r="G281" s="3248"/>
      <c r="H281" s="3248"/>
      <c r="I281" s="3248"/>
      <c r="J281" s="3248"/>
      <c r="K281" s="3248"/>
      <c r="L281" s="3248"/>
      <c r="M281" s="3248"/>
      <c r="N281" s="3248"/>
      <c r="O281" s="3248"/>
      <c r="P281" s="3248"/>
      <c r="Q281" s="3248"/>
      <c r="R281" s="3248"/>
      <c r="S281" s="3248"/>
      <c r="T281" s="3248"/>
      <c r="U281" s="3248"/>
      <c r="V281" s="3248"/>
      <c r="W281" s="3248"/>
      <c r="X281" s="3248"/>
      <c r="Y281" s="3248"/>
      <c r="Z281" s="3248"/>
      <c r="AA281" s="3248"/>
      <c r="AB281" s="3248"/>
      <c r="AC281" s="3248"/>
      <c r="AD281" s="3248"/>
      <c r="AE281" s="3248"/>
      <c r="AF281" s="3248"/>
      <c r="AG281" s="3248"/>
      <c r="AH281" s="3248"/>
      <c r="AI281" s="3248"/>
      <c r="AJ281" s="3248"/>
      <c r="AK281" s="3248"/>
      <c r="AL281" s="3248"/>
      <c r="AM281" s="3248"/>
      <c r="AN281" s="3248"/>
      <c r="AO281" s="3248"/>
      <c r="AP281" s="3248"/>
      <c r="AQ281" s="3248"/>
      <c r="AR281" s="3248"/>
      <c r="AS281" s="3248"/>
      <c r="AT281" s="3248"/>
      <c r="AU281" s="3248"/>
      <c r="AV281" s="3248"/>
      <c r="AW281" s="3248"/>
      <c r="AX281" s="3248"/>
      <c r="AY281" s="3248"/>
      <c r="AZ281" s="3248"/>
      <c r="BA281" s="3248"/>
      <c r="BB281" s="3248"/>
      <c r="BC281" s="3248"/>
      <c r="BD281" s="3248"/>
      <c r="BE281" s="3248"/>
      <c r="BF281" s="3248"/>
      <c r="BG281" s="3248"/>
      <c r="BH281" s="3248"/>
      <c r="BI281" s="3248"/>
      <c r="BJ281" s="3248"/>
      <c r="BK281" s="3248"/>
      <c r="BL281" s="3248"/>
      <c r="BM281" s="3248"/>
      <c r="BN281" s="3248"/>
      <c r="BO281" s="3248"/>
      <c r="BP281" s="3248"/>
      <c r="BQ281" s="3248"/>
      <c r="BR281" s="3248"/>
      <c r="BS281" s="3248"/>
      <c r="BT281" s="3248"/>
      <c r="BU281" s="3248"/>
      <c r="BV281" s="3248"/>
      <c r="BW281" s="3248"/>
      <c r="BX281" s="3248"/>
      <c r="BY281" s="3248"/>
      <c r="BZ281" s="3248"/>
      <c r="CA281" s="3248"/>
      <c r="CB281" s="3248"/>
      <c r="CC281" s="3248"/>
      <c r="CD281" s="3248"/>
      <c r="CE281" s="3248"/>
      <c r="CF281" s="3248"/>
      <c r="CG281" s="3248"/>
      <c r="CH281" s="3248"/>
      <c r="CI281" s="3248"/>
      <c r="CJ281" s="3248"/>
      <c r="CK281" s="3248"/>
      <c r="CL281" s="3248"/>
      <c r="CM281" s="3248"/>
      <c r="CN281" s="3248"/>
      <c r="CO281" s="3248"/>
      <c r="CP281" s="3248"/>
      <c r="CQ281" s="3248"/>
      <c r="CR281" s="3248"/>
      <c r="CS281" s="3248"/>
      <c r="CT281" s="3248"/>
      <c r="CU281" s="3248"/>
      <c r="CV281" s="3248"/>
      <c r="CW281" s="3248"/>
      <c r="CX281" s="3248"/>
      <c r="CY281" s="3248"/>
      <c r="CZ281" s="3248"/>
      <c r="DA281" s="3248"/>
      <c r="DB281" s="3248"/>
      <c r="DC281" s="3248"/>
      <c r="DD281" s="3248"/>
      <c r="DE281" s="3248"/>
      <c r="DF281" s="3248"/>
      <c r="DG281" s="3248"/>
      <c r="DH281" s="3248"/>
      <c r="DI281" s="3248"/>
      <c r="DJ281" s="3248"/>
      <c r="DK281" s="3248"/>
      <c r="DL281" s="3248"/>
      <c r="DM281" s="3248"/>
      <c r="DN281" s="3248"/>
      <c r="DO281" s="3248"/>
      <c r="DP281" s="3248"/>
      <c r="DQ281" s="3248"/>
      <c r="DR281" s="3248"/>
      <c r="DS281" s="3248"/>
      <c r="DT281" s="3248"/>
      <c r="DU281" s="3248"/>
      <c r="DV281" s="3248"/>
      <c r="DW281" s="3248"/>
      <c r="DX281" s="3248"/>
      <c r="DY281" s="3248"/>
      <c r="DZ281" s="3248"/>
      <c r="EA281" s="3248"/>
      <c r="EB281" s="3248"/>
      <c r="EC281" s="3248"/>
      <c r="ED281" s="3248"/>
      <c r="EE281" s="3248"/>
      <c r="EF281" s="3248"/>
      <c r="EG281" s="3248"/>
      <c r="EH281" s="3248"/>
      <c r="EI281" s="3248"/>
      <c r="EJ281" s="3248"/>
      <c r="EK281" s="3248"/>
      <c r="EL281" s="3248"/>
      <c r="EM281" s="3248"/>
      <c r="EN281" s="3248"/>
      <c r="EO281" s="3248"/>
      <c r="EP281" s="3248"/>
      <c r="EQ281" s="3248"/>
      <c r="ER281" s="3248"/>
      <c r="ES281" s="3248"/>
      <c r="ET281" s="3248"/>
      <c r="EU281" s="3248"/>
      <c r="EV281" s="3248"/>
      <c r="EW281" s="3248"/>
      <c r="EX281" s="3248"/>
      <c r="EY281" s="3248"/>
      <c r="EZ281" s="3248"/>
      <c r="FA281" s="3248"/>
      <c r="FB281" s="3248"/>
      <c r="FC281" s="3248"/>
      <c r="FD281" s="3248"/>
      <c r="FE281" s="3248"/>
      <c r="FF281" s="3248"/>
      <c r="FG281" s="3248"/>
      <c r="FH281" s="3248"/>
      <c r="FI281" s="3248"/>
      <c r="FJ281" s="3248"/>
      <c r="FK281" s="3248"/>
      <c r="FL281" s="3248"/>
      <c r="FM281" s="3248"/>
      <c r="FN281" s="3248"/>
      <c r="FO281" s="3248"/>
      <c r="FP281" s="3248"/>
      <c r="FQ281" s="3248"/>
      <c r="FR281" s="3248"/>
      <c r="FS281" s="3248"/>
      <c r="FT281" s="3248"/>
      <c r="FU281" s="3248"/>
      <c r="FV281" s="3248"/>
      <c r="FW281" s="3248"/>
      <c r="FX281" s="3248"/>
      <c r="FY281" s="3248"/>
      <c r="FZ281" s="3248"/>
      <c r="GA281" s="3248"/>
      <c r="GB281" s="3248"/>
      <c r="GC281" s="3248"/>
      <c r="GD281" s="3248"/>
      <c r="GE281" s="3248"/>
      <c r="GF281" s="3248"/>
      <c r="GG281" s="3248"/>
      <c r="GH281" s="3248"/>
      <c r="GI281" s="3248"/>
      <c r="GJ281" s="3248"/>
      <c r="GK281" s="3248"/>
      <c r="GL281" s="3248"/>
      <c r="GM281" s="3248"/>
      <c r="GN281" s="3248"/>
      <c r="GO281" s="3248"/>
      <c r="GP281" s="3248"/>
      <c r="GQ281" s="3248"/>
      <c r="GR281" s="3248"/>
      <c r="GS281" s="3248"/>
      <c r="GT281" s="3248"/>
      <c r="GU281" s="3248"/>
      <c r="GV281" s="3248"/>
      <c r="GW281" s="3248"/>
      <c r="GX281" s="3248"/>
      <c r="GY281" s="3248"/>
      <c r="GZ281" s="3248"/>
      <c r="HA281" s="3248"/>
      <c r="HB281" s="3248"/>
      <c r="HC281" s="3248"/>
      <c r="HD281" s="3248"/>
      <c r="HE281" s="3248"/>
      <c r="HF281" s="3248"/>
      <c r="HG281" s="3248"/>
      <c r="HH281" s="3248"/>
      <c r="HI281" s="3248"/>
      <c r="HJ281" s="3248"/>
      <c r="HK281" s="3248"/>
      <c r="HL281" s="3248"/>
      <c r="HM281" s="3248"/>
      <c r="HN281" s="3248"/>
      <c r="HO281" s="3248"/>
      <c r="HP281" s="3248"/>
      <c r="HQ281" s="3248"/>
      <c r="HR281" s="3248"/>
      <c r="HS281" s="3248"/>
      <c r="HT281" s="3248"/>
      <c r="HU281" s="3248"/>
      <c r="HV281" s="3248"/>
      <c r="HW281" s="3248"/>
      <c r="HX281" s="3248"/>
      <c r="HY281" s="3248"/>
      <c r="HZ281" s="3248"/>
      <c r="IA281" s="3248"/>
      <c r="IB281" s="3248"/>
      <c r="IC281" s="3248"/>
      <c r="ID281" s="3248"/>
      <c r="IE281" s="3248"/>
      <c r="IF281" s="3248"/>
      <c r="IG281" s="3248"/>
      <c r="IH281" s="3248"/>
      <c r="II281" s="3248"/>
      <c r="IJ281" s="3248"/>
      <c r="IK281" s="3248"/>
      <c r="IL281" s="3248"/>
      <c r="IM281" s="3248"/>
      <c r="IN281" s="3248"/>
      <c r="IO281" s="3248"/>
      <c r="IP281" s="3248"/>
      <c r="IQ281" s="3248"/>
      <c r="IR281" s="3248"/>
      <c r="IS281" s="3248"/>
      <c r="IT281" s="3248"/>
      <c r="IU281" s="3248"/>
      <c r="IV281" s="3248"/>
      <c r="IW281" s="3248"/>
      <c r="IX281" s="3248"/>
      <c r="IY281" s="3248"/>
      <c r="IZ281" s="3248"/>
      <c r="JA281" s="3248"/>
      <c r="JB281" s="3248"/>
      <c r="JC281" s="3248"/>
      <c r="JD281" s="3248"/>
      <c r="JE281" s="3248"/>
      <c r="JF281" s="3248"/>
      <c r="JG281" s="3248"/>
      <c r="JH281" s="3248"/>
      <c r="JI281" s="3248"/>
      <c r="JJ281" s="3248"/>
      <c r="JK281" s="3248"/>
      <c r="JL281" s="3248"/>
      <c r="JM281" s="3248"/>
      <c r="JN281" s="3248"/>
      <c r="JO281" s="3248"/>
      <c r="JP281" s="3248"/>
      <c r="JQ281" s="3248"/>
      <c r="JR281" s="3248"/>
      <c r="JS281" s="3248"/>
      <c r="JT281" s="3248"/>
      <c r="JU281" s="3248"/>
      <c r="JV281" s="3248"/>
      <c r="JW281" s="3248"/>
      <c r="JX281" s="3248"/>
      <c r="JY281" s="3248"/>
      <c r="JZ281" s="3248"/>
      <c r="KA281" s="3248"/>
      <c r="KB281" s="3248"/>
      <c r="KC281" s="3248"/>
      <c r="KD281" s="3248"/>
      <c r="KE281" s="3248"/>
      <c r="KF281" s="3248"/>
      <c r="KG281" s="3248"/>
      <c r="KH281" s="3248"/>
      <c r="KI281" s="3248"/>
      <c r="KJ281" s="3248"/>
      <c r="KK281" s="3248"/>
      <c r="KL281" s="3248"/>
      <c r="KM281" s="3248"/>
      <c r="KN281" s="3248"/>
      <c r="KO281" s="3248"/>
      <c r="KP281" s="3248"/>
      <c r="KQ281" s="3248"/>
      <c r="KR281" s="3248"/>
      <c r="KS281" s="3248"/>
      <c r="KT281" s="3248"/>
      <c r="KU281" s="3248"/>
      <c r="KV281" s="3248"/>
      <c r="KW281" s="3248"/>
      <c r="KX281" s="3248"/>
      <c r="KY281" s="3248"/>
      <c r="KZ281" s="3248"/>
      <c r="LA281" s="3248"/>
      <c r="LB281" s="3248"/>
      <c r="LC281" s="3248"/>
      <c r="LD281" s="3248"/>
      <c r="LE281" s="3248"/>
      <c r="LF281" s="3248"/>
      <c r="LG281" s="3248"/>
      <c r="LH281" s="3248"/>
      <c r="LI281" s="3248"/>
      <c r="LJ281" s="3248"/>
      <c r="LK281" s="3248"/>
      <c r="LL281" s="3248"/>
      <c r="LM281" s="3248"/>
      <c r="LN281" s="3248"/>
      <c r="LO281" s="3248"/>
      <c r="LP281" s="3248"/>
      <c r="LQ281" s="3248"/>
      <c r="LR281" s="3248"/>
      <c r="LS281" s="3248"/>
      <c r="LT281" s="3248"/>
      <c r="LU281" s="3248"/>
      <c r="LV281" s="3248"/>
      <c r="LW281" s="3248"/>
      <c r="LX281" s="3248"/>
      <c r="LY281" s="3248"/>
      <c r="LZ281" s="3248"/>
      <c r="MA281" s="3248"/>
      <c r="MB281" s="3248"/>
      <c r="MC281" s="3248"/>
      <c r="MD281" s="3248"/>
      <c r="ME281" s="3248"/>
      <c r="MF281" s="3248"/>
      <c r="MG281" s="3248"/>
      <c r="MH281" s="3248"/>
      <c r="MI281" s="3248"/>
      <c r="MJ281" s="3248"/>
      <c r="MK281" s="3248"/>
      <c r="ML281" s="3248"/>
      <c r="MM281" s="3248"/>
      <c r="MN281" s="3248"/>
      <c r="MO281" s="3248"/>
      <c r="MP281" s="3248"/>
      <c r="MQ281" s="3248"/>
      <c r="MR281" s="3248"/>
      <c r="MS281" s="3248"/>
      <c r="MT281" s="3248"/>
      <c r="MU281" s="3248"/>
      <c r="MV281" s="3248"/>
      <c r="MW281" s="3248"/>
      <c r="MX281" s="3248"/>
      <c r="MY281" s="3248"/>
      <c r="MZ281" s="3248"/>
      <c r="NA281" s="3248"/>
      <c r="NB281" s="3248"/>
      <c r="NC281" s="3248"/>
      <c r="ND281" s="3248"/>
      <c r="NE281" s="3248"/>
      <c r="NF281" s="3248"/>
      <c r="NG281" s="3248"/>
      <c r="NH281" s="3248"/>
      <c r="NI281" s="3248"/>
      <c r="NJ281" s="3248"/>
      <c r="NK281" s="3248"/>
      <c r="NL281" s="3248"/>
      <c r="NM281" s="3248"/>
      <c r="NN281" s="3248"/>
      <c r="NO281" s="3248"/>
      <c r="NP281" s="3248"/>
      <c r="NQ281" s="3248"/>
      <c r="NR281" s="3248"/>
      <c r="NS281" s="3248"/>
      <c r="NT281" s="3248"/>
      <c r="NU281" s="3248"/>
      <c r="NV281" s="3248"/>
      <c r="NW281" s="3248"/>
      <c r="NX281" s="3248"/>
      <c r="NY281" s="3248"/>
      <c r="NZ281" s="3248"/>
      <c r="OA281" s="3248"/>
      <c r="OB281" s="3248"/>
      <c r="OC281" s="3248"/>
      <c r="OD281" s="3248"/>
      <c r="OE281" s="3248"/>
      <c r="OF281" s="3248"/>
      <c r="OG281" s="3248"/>
      <c r="OH281" s="3248"/>
      <c r="OI281" s="3248"/>
      <c r="OJ281" s="3248"/>
      <c r="OK281" s="3248"/>
      <c r="OL281" s="3248"/>
      <c r="OM281" s="3248"/>
      <c r="ON281" s="3248"/>
      <c r="OO281" s="3248"/>
      <c r="OP281" s="3248"/>
      <c r="OQ281" s="3248"/>
      <c r="OR281" s="3248"/>
      <c r="OS281" s="3248"/>
      <c r="OT281" s="3248"/>
      <c r="OU281" s="3248"/>
      <c r="OV281" s="3248"/>
      <c r="OW281" s="3248"/>
      <c r="OX281" s="3248"/>
      <c r="OY281" s="3248"/>
      <c r="OZ281" s="3248"/>
      <c r="PA281" s="3248"/>
      <c r="PB281" s="3248"/>
      <c r="PC281" s="3248"/>
      <c r="PD281" s="3248"/>
      <c r="PE281" s="3248"/>
      <c r="PF281" s="3248"/>
      <c r="PG281" s="3248"/>
      <c r="PH281" s="3248"/>
      <c r="PI281" s="3248"/>
      <c r="PJ281" s="3248"/>
      <c r="PK281" s="3248"/>
      <c r="PL281" s="3248"/>
      <c r="PM281" s="3248"/>
      <c r="PN281" s="3248"/>
      <c r="PO281" s="3248"/>
      <c r="PP281" s="3248"/>
      <c r="PQ281" s="3248"/>
      <c r="PR281" s="3248"/>
      <c r="PS281" s="3248"/>
      <c r="PT281" s="3248"/>
      <c r="PU281" s="3248"/>
      <c r="PV281" s="3248"/>
      <c r="PW281" s="3248"/>
      <c r="PX281" s="3248"/>
      <c r="PY281" s="3248"/>
      <c r="PZ281" s="3248"/>
      <c r="QA281" s="3248"/>
      <c r="QB281" s="3248"/>
      <c r="QC281" s="3248"/>
      <c r="QD281" s="3248"/>
      <c r="QE281" s="3248"/>
      <c r="QF281" s="3248"/>
      <c r="QG281" s="3248"/>
      <c r="QH281" s="3248"/>
      <c r="QI281" s="3248"/>
      <c r="QJ281" s="3248"/>
      <c r="QK281" s="3248"/>
      <c r="QL281" s="3248"/>
      <c r="QM281" s="3248"/>
      <c r="QN281" s="3248"/>
      <c r="QO281" s="3248"/>
      <c r="QP281" s="3248"/>
      <c r="QQ281" s="3248"/>
      <c r="QR281" s="3248"/>
      <c r="QS281" s="3248"/>
      <c r="QT281" s="3248"/>
      <c r="QU281" s="3248"/>
      <c r="QV281" s="3248"/>
      <c r="QW281" s="3248"/>
      <c r="QX281" s="3248"/>
      <c r="QY281" s="3248"/>
      <c r="QZ281" s="3248"/>
      <c r="RA281" s="3248"/>
      <c r="RB281" s="3248"/>
      <c r="RC281" s="3248"/>
      <c r="RD281" s="3248"/>
      <c r="RE281" s="3248"/>
      <c r="RF281" s="3248"/>
      <c r="RG281" s="3248"/>
      <c r="RH281" s="3248"/>
      <c r="RI281" s="3248"/>
      <c r="RJ281" s="3248"/>
      <c r="RK281" s="3248"/>
      <c r="RL281" s="3248"/>
      <c r="RM281" s="3248"/>
      <c r="RN281" s="3248"/>
      <c r="RO281" s="3248"/>
      <c r="RP281" s="3248"/>
      <c r="RQ281" s="3248"/>
      <c r="RR281" s="3248"/>
      <c r="RS281" s="3248"/>
      <c r="RT281" s="3248"/>
      <c r="RU281" s="3248"/>
      <c r="RV281" s="3248"/>
      <c r="RW281" s="3248"/>
      <c r="RX281" s="3248"/>
      <c r="RY281" s="3248"/>
      <c r="RZ281" s="3248"/>
      <c r="SA281" s="3248"/>
      <c r="SB281" s="3248"/>
      <c r="SC281" s="3248"/>
      <c r="SD281" s="3248"/>
      <c r="SE281" s="3248"/>
      <c r="SF281" s="3248"/>
      <c r="SG281" s="3248"/>
      <c r="SH281" s="3248"/>
      <c r="SI281" s="3248"/>
      <c r="SJ281" s="3248"/>
      <c r="SK281" s="3248"/>
      <c r="SL281" s="3248"/>
      <c r="SM281" s="3248"/>
      <c r="SN281" s="3248"/>
      <c r="SO281" s="3248"/>
      <c r="SP281" s="3248"/>
      <c r="SQ281" s="3248"/>
      <c r="SR281" s="3248"/>
      <c r="SS281" s="3248"/>
      <c r="ST281" s="3248"/>
      <c r="SU281" s="3248"/>
      <c r="SV281" s="3248"/>
      <c r="SW281" s="3248"/>
      <c r="SX281" s="3248"/>
      <c r="SY281" s="3248"/>
      <c r="SZ281" s="3248"/>
      <c r="TA281" s="3248"/>
      <c r="TB281" s="3248"/>
      <c r="TC281" s="3248"/>
      <c r="TD281" s="3248"/>
      <c r="TE281" s="3248"/>
      <c r="TF281" s="3248"/>
      <c r="TG281" s="3248"/>
      <c r="TH281" s="3248"/>
      <c r="TI281" s="3248"/>
      <c r="TJ281" s="3248"/>
      <c r="TK281" s="3248"/>
      <c r="TL281" s="3248"/>
      <c r="TM281" s="3248"/>
      <c r="TN281" s="3248"/>
      <c r="TO281" s="3248"/>
      <c r="TP281" s="3248"/>
      <c r="TQ281" s="3248"/>
      <c r="TR281" s="3248"/>
      <c r="TS281" s="3248"/>
      <c r="TT281" s="3248"/>
      <c r="TU281" s="3248"/>
      <c r="TV281" s="3248"/>
      <c r="TW281" s="3248"/>
      <c r="TX281" s="3248"/>
      <c r="TY281" s="3248"/>
      <c r="TZ281" s="3248"/>
      <c r="UA281" s="3248"/>
      <c r="UB281" s="3248"/>
      <c r="UC281" s="3248"/>
      <c r="UD281" s="3248"/>
      <c r="UE281" s="3248"/>
      <c r="UF281" s="3248"/>
      <c r="UG281" s="3248"/>
      <c r="UH281" s="3248"/>
      <c r="UI281" s="3248"/>
      <c r="UJ281" s="3248"/>
      <c r="UK281" s="3248"/>
      <c r="UL281" s="3248"/>
      <c r="UM281" s="3248"/>
      <c r="UN281" s="3248"/>
      <c r="UO281" s="3248"/>
      <c r="UP281" s="3248"/>
      <c r="UQ281" s="3248"/>
      <c r="UR281" s="3248"/>
      <c r="US281" s="3248"/>
      <c r="UT281" s="3248"/>
      <c r="UU281" s="3248"/>
      <c r="UV281" s="3248"/>
      <c r="UW281" s="3248"/>
      <c r="UX281" s="3248"/>
      <c r="UY281" s="3248"/>
      <c r="UZ281" s="3248"/>
      <c r="VA281" s="3248"/>
      <c r="VB281" s="3248"/>
      <c r="VC281" s="3248"/>
      <c r="VD281" s="3248"/>
      <c r="VE281" s="3248"/>
      <c r="VF281" s="3248"/>
      <c r="VG281" s="3248"/>
      <c r="VH281" s="3248"/>
      <c r="VI281" s="3248"/>
      <c r="VJ281" s="3248"/>
      <c r="VK281" s="3248"/>
      <c r="VL281" s="3248"/>
      <c r="VM281" s="3248"/>
      <c r="VN281" s="3248"/>
      <c r="VO281" s="3248"/>
      <c r="VP281" s="3248"/>
      <c r="VQ281" s="3248"/>
      <c r="VR281" s="3248"/>
      <c r="VS281" s="3248"/>
      <c r="VT281" s="3248"/>
      <c r="VU281" s="3248"/>
      <c r="VV281" s="3248"/>
      <c r="VW281" s="3248"/>
      <c r="VX281" s="3248"/>
      <c r="VY281" s="3248"/>
      <c r="VZ281" s="3248"/>
      <c r="WA281" s="3248"/>
      <c r="WB281" s="3248"/>
      <c r="WC281" s="3248"/>
      <c r="WD281" s="3248"/>
      <c r="WE281" s="3248"/>
      <c r="WF281" s="3248"/>
      <c r="WG281" s="3248"/>
      <c r="WH281" s="3248"/>
      <c r="WI281" s="3248"/>
      <c r="WJ281" s="3248"/>
      <c r="WK281" s="3248"/>
      <c r="WL281" s="3248"/>
      <c r="WM281" s="3248"/>
      <c r="WN281" s="3248"/>
      <c r="WO281" s="3248"/>
      <c r="WP281" s="3248"/>
      <c r="WQ281" s="3248"/>
      <c r="WR281" s="3248"/>
      <c r="WS281" s="3248"/>
      <c r="WT281" s="3248"/>
      <c r="WU281" s="3248"/>
      <c r="WV281" s="3248"/>
      <c r="WW281" s="3248"/>
      <c r="WX281" s="3248"/>
      <c r="WY281" s="3248"/>
      <c r="WZ281" s="3248"/>
      <c r="XA281" s="3248"/>
      <c r="XB281" s="3248"/>
      <c r="XC281" s="3248"/>
      <c r="XD281" s="3248"/>
      <c r="XE281" s="3248"/>
      <c r="XF281" s="3248"/>
      <c r="XG281" s="3248"/>
      <c r="XH281" s="3248"/>
      <c r="XI281" s="3248"/>
      <c r="XJ281" s="3248"/>
      <c r="XK281" s="3248"/>
      <c r="XL281" s="3248"/>
      <c r="XM281" s="3248"/>
      <c r="XN281" s="3248"/>
      <c r="XO281" s="3248"/>
      <c r="XP281" s="3248"/>
      <c r="XQ281" s="3248"/>
      <c r="XR281" s="3248"/>
      <c r="XS281" s="3248"/>
      <c r="XT281" s="3248"/>
      <c r="XU281" s="3248"/>
      <c r="XV281" s="3248"/>
      <c r="XW281" s="3248"/>
      <c r="XX281" s="3248"/>
      <c r="XY281" s="3248"/>
      <c r="XZ281" s="3248"/>
      <c r="YA281" s="3248"/>
      <c r="YB281" s="3248"/>
      <c r="YC281" s="3248"/>
      <c r="YD281" s="3248"/>
      <c r="YE281" s="3248"/>
      <c r="YF281" s="3248"/>
      <c r="YG281" s="3248"/>
      <c r="YH281" s="3248"/>
      <c r="YI281" s="3248"/>
      <c r="YJ281" s="3248"/>
      <c r="YK281" s="3248"/>
      <c r="YL281" s="3248"/>
      <c r="YM281" s="3248"/>
      <c r="YN281" s="3248"/>
      <c r="YO281" s="3248"/>
      <c r="YP281" s="3248"/>
      <c r="YQ281" s="3248"/>
      <c r="YR281" s="3248"/>
      <c r="YS281" s="3248"/>
      <c r="YT281" s="3248"/>
      <c r="YU281" s="3248"/>
      <c r="YV281" s="3248"/>
      <c r="YW281" s="3248"/>
      <c r="YX281" s="3248"/>
      <c r="YY281" s="3248"/>
      <c r="YZ281" s="3248"/>
      <c r="ZA281" s="3248"/>
      <c r="ZB281" s="3248"/>
      <c r="ZC281" s="3248"/>
      <c r="ZD281" s="3248"/>
      <c r="ZE281" s="3248"/>
      <c r="ZF281" s="3248"/>
      <c r="ZG281" s="3248"/>
      <c r="ZH281" s="3248"/>
      <c r="ZI281" s="3248"/>
      <c r="ZJ281" s="3248"/>
      <c r="ZK281" s="3248"/>
      <c r="ZL281" s="3248"/>
      <c r="ZM281" s="3248"/>
      <c r="ZN281" s="3248"/>
      <c r="ZO281" s="3248"/>
      <c r="ZP281" s="3248"/>
      <c r="ZQ281" s="3248"/>
      <c r="ZR281" s="3248"/>
      <c r="ZS281" s="3248"/>
      <c r="ZT281" s="3248"/>
      <c r="ZU281" s="3248"/>
      <c r="ZV281" s="3248"/>
      <c r="ZW281" s="3248"/>
      <c r="ZX281" s="3248"/>
      <c r="ZY281" s="3248"/>
      <c r="ZZ281" s="3248"/>
      <c r="AAA281" s="3248"/>
      <c r="AAB281" s="3248"/>
      <c r="AAC281" s="3248"/>
      <c r="AAD281" s="3248"/>
      <c r="AAE281" s="3248"/>
      <c r="AAF281" s="3248"/>
      <c r="AAG281" s="3248"/>
      <c r="AAH281" s="3248"/>
      <c r="AAI281" s="3248"/>
      <c r="AAJ281" s="3248"/>
      <c r="AAK281" s="3248"/>
      <c r="AAL281" s="3248"/>
      <c r="AAM281" s="3248"/>
      <c r="AAN281" s="3248"/>
      <c r="AAO281" s="3248"/>
      <c r="AAP281" s="3248"/>
      <c r="AAQ281" s="3248"/>
      <c r="AAR281" s="3248"/>
      <c r="AAS281" s="3248"/>
      <c r="AAT281" s="3248"/>
      <c r="AAU281" s="3248"/>
      <c r="AAV281" s="3248"/>
      <c r="AAW281" s="3248"/>
      <c r="AAX281" s="3248"/>
      <c r="AAY281" s="3248"/>
      <c r="AAZ281" s="3248"/>
      <c r="ABA281" s="3248"/>
      <c r="ABB281" s="3248"/>
      <c r="ABC281" s="3248"/>
      <c r="ABD281" s="3248"/>
      <c r="ABE281" s="3248"/>
      <c r="ABF281" s="3248"/>
      <c r="ABG281" s="3248"/>
      <c r="ABH281" s="3248"/>
      <c r="ABI281" s="3248"/>
      <c r="ABJ281" s="3248"/>
      <c r="ABK281" s="3248"/>
      <c r="ABL281" s="3248"/>
      <c r="ABM281" s="3248"/>
      <c r="ABN281" s="3248"/>
      <c r="ABO281" s="3248"/>
      <c r="ABP281" s="3248"/>
      <c r="ABQ281" s="3248"/>
      <c r="ABR281" s="3248"/>
      <c r="ABS281" s="3248"/>
      <c r="ABT281" s="3248"/>
      <c r="ABU281" s="3248"/>
      <c r="ABV281" s="3248"/>
      <c r="ABW281" s="3248"/>
      <c r="ABX281" s="3248"/>
      <c r="ABY281" s="3248"/>
      <c r="ABZ281" s="3248"/>
      <c r="ACA281" s="3248"/>
      <c r="ACB281" s="3248"/>
      <c r="ACC281" s="3248"/>
      <c r="ACD281" s="3248"/>
      <c r="ACE281" s="3248"/>
      <c r="ACF281" s="3248"/>
      <c r="ACG281" s="3248"/>
      <c r="ACH281" s="3248"/>
      <c r="ACI281" s="3248"/>
      <c r="ACJ281" s="3248"/>
      <c r="ACK281" s="3248"/>
      <c r="ACL281" s="3248"/>
      <c r="ACM281" s="3248"/>
      <c r="ACN281" s="3248"/>
      <c r="ACO281" s="3248"/>
      <c r="ACP281" s="3248"/>
      <c r="ACQ281" s="3248"/>
      <c r="ACR281" s="3248"/>
      <c r="ACS281" s="3248"/>
      <c r="ACT281" s="3248"/>
      <c r="ACU281" s="3248"/>
      <c r="ACV281" s="3248"/>
      <c r="ACW281" s="3248"/>
      <c r="ACX281" s="3248"/>
      <c r="ACY281" s="3248"/>
      <c r="ACZ281" s="3248"/>
      <c r="ADA281" s="3248"/>
      <c r="ADB281" s="3248"/>
      <c r="ADC281" s="3248"/>
      <c r="ADD281" s="3248"/>
      <c r="ADE281" s="3248"/>
      <c r="ADF281" s="3248"/>
      <c r="ADG281" s="3248"/>
      <c r="ADH281" s="3248"/>
      <c r="ADI281" s="3248"/>
      <c r="ADJ281" s="3248"/>
      <c r="ADK281" s="3248"/>
      <c r="ADL281" s="3248"/>
      <c r="ADM281" s="3248"/>
      <c r="ADN281" s="3248"/>
      <c r="ADO281" s="3248"/>
      <c r="ADP281" s="3248"/>
      <c r="ADQ281" s="3248"/>
      <c r="ADR281" s="3248"/>
      <c r="ADS281" s="3248"/>
      <c r="ADT281" s="3248"/>
      <c r="ADU281" s="3248"/>
      <c r="ADV281" s="3248"/>
      <c r="ADW281" s="3248"/>
      <c r="ADX281" s="3248"/>
      <c r="ADY281" s="3248"/>
      <c r="ADZ281" s="3248"/>
      <c r="AEA281" s="3248"/>
      <c r="AEB281" s="3248"/>
      <c r="AEC281" s="3248"/>
      <c r="AED281" s="3248"/>
      <c r="AEE281" s="3248"/>
      <c r="AEF281" s="3248"/>
      <c r="AEG281" s="3248"/>
      <c r="AEH281" s="3248"/>
      <c r="AEI281" s="3248"/>
      <c r="AEJ281" s="3248"/>
      <c r="AEK281" s="3248"/>
      <c r="AEL281" s="3248"/>
      <c r="AEM281" s="3248"/>
      <c r="AEN281" s="3248"/>
      <c r="AEO281" s="3248"/>
      <c r="AEP281" s="3248"/>
      <c r="AEQ281" s="3248"/>
      <c r="AER281" s="3248"/>
      <c r="AES281" s="3248"/>
      <c r="AET281" s="3248"/>
      <c r="AEU281" s="3248"/>
      <c r="AEV281" s="3248"/>
      <c r="AEW281" s="3248"/>
      <c r="AEX281" s="3248"/>
      <c r="AEY281" s="3248"/>
      <c r="AEZ281" s="3248"/>
      <c r="AFA281" s="3248"/>
      <c r="AFB281" s="3248"/>
      <c r="AFC281" s="3248"/>
      <c r="AFD281" s="3248"/>
      <c r="AFE281" s="3248"/>
      <c r="AFF281" s="3248"/>
      <c r="AFG281" s="3248"/>
      <c r="AFH281" s="3248"/>
      <c r="AFI281" s="3248"/>
      <c r="AFJ281" s="3248"/>
      <c r="AFK281" s="3248"/>
      <c r="AFL281" s="3248"/>
      <c r="AFM281" s="3248"/>
      <c r="AFN281" s="3248"/>
      <c r="AFO281" s="3248"/>
      <c r="AFP281" s="3248"/>
      <c r="AFQ281" s="3248"/>
      <c r="AFR281" s="3248"/>
      <c r="AFS281" s="3248"/>
      <c r="AFT281" s="3248"/>
      <c r="AFU281" s="3248"/>
      <c r="AFV281" s="3248"/>
      <c r="AFW281" s="3248"/>
      <c r="AFX281" s="3248"/>
      <c r="AFY281" s="3248"/>
      <c r="AFZ281" s="3248"/>
      <c r="AGA281" s="3248"/>
      <c r="AGB281" s="3248"/>
      <c r="AGC281" s="3248"/>
      <c r="AGD281" s="3248"/>
      <c r="AGE281" s="3248"/>
      <c r="AGF281" s="3248"/>
      <c r="AGG281" s="3248"/>
      <c r="AGH281" s="3248"/>
      <c r="AGI281" s="3248"/>
      <c r="AGJ281" s="3248"/>
      <c r="AGK281" s="3248"/>
      <c r="AGL281" s="3248"/>
      <c r="AGM281" s="3248"/>
      <c r="AGN281" s="3248"/>
      <c r="AGO281" s="3248"/>
      <c r="AGP281" s="3248"/>
      <c r="AGQ281" s="3248"/>
      <c r="AGR281" s="3248"/>
      <c r="AGS281" s="3248"/>
      <c r="AGT281" s="3248"/>
      <c r="AGU281" s="3248"/>
      <c r="AGV281" s="3248"/>
      <c r="AGW281" s="3248"/>
      <c r="AGX281" s="3248"/>
      <c r="AGY281" s="3248"/>
      <c r="AGZ281" s="3248"/>
      <c r="AHA281" s="3248"/>
      <c r="AHB281" s="3248"/>
      <c r="AHC281" s="3248"/>
      <c r="AHD281" s="3248"/>
      <c r="AHE281" s="3248"/>
      <c r="AHF281" s="3248"/>
      <c r="AHG281" s="3248"/>
      <c r="AHH281" s="3248"/>
      <c r="AHI281" s="3248"/>
      <c r="AHJ281" s="3248"/>
      <c r="AHK281" s="3248"/>
      <c r="AHL281" s="3248"/>
      <c r="AHM281" s="3248"/>
      <c r="AHN281" s="3248"/>
      <c r="AHO281" s="3248"/>
      <c r="AHP281" s="3248"/>
      <c r="AHQ281" s="3248"/>
      <c r="AHR281" s="3248"/>
      <c r="AHS281" s="3248"/>
      <c r="AHT281" s="3248"/>
      <c r="AHU281" s="3248"/>
      <c r="AHV281" s="3248"/>
      <c r="AHW281" s="3248"/>
      <c r="AHX281" s="3248"/>
      <c r="AHY281" s="3248"/>
      <c r="AHZ281" s="3248"/>
      <c r="AIA281" s="3248"/>
      <c r="AIB281" s="3248"/>
      <c r="AIC281" s="3248"/>
      <c r="AID281" s="3248"/>
      <c r="AIE281" s="3248"/>
      <c r="AIF281" s="3248"/>
      <c r="AIG281" s="3248"/>
      <c r="AIH281" s="3248"/>
      <c r="AII281" s="3248"/>
      <c r="AIJ281" s="3248"/>
      <c r="AIK281" s="3248"/>
      <c r="AIL281" s="3248"/>
      <c r="AIM281" s="3248"/>
      <c r="AIN281" s="3248"/>
      <c r="AIO281" s="3248"/>
      <c r="AIP281" s="3248"/>
      <c r="AIQ281" s="3248"/>
      <c r="AIR281" s="3248"/>
      <c r="AIS281" s="3248"/>
      <c r="AIT281" s="3248"/>
      <c r="AIU281" s="3248"/>
      <c r="AIV281" s="3248"/>
      <c r="AIW281" s="3248"/>
      <c r="AIX281" s="3248"/>
      <c r="AIY281" s="3248"/>
      <c r="AIZ281" s="3248"/>
      <c r="AJA281" s="3248"/>
      <c r="AJB281" s="3248"/>
      <c r="AJC281" s="3248"/>
      <c r="AJD281" s="3248"/>
      <c r="AJE281" s="3248"/>
      <c r="AJF281" s="3248"/>
      <c r="AJG281" s="3248"/>
      <c r="AJH281" s="3248"/>
      <c r="AJI281" s="3248"/>
      <c r="AJJ281" s="3248"/>
      <c r="AJK281" s="3248"/>
      <c r="AJL281" s="3248"/>
      <c r="AJM281" s="3248"/>
      <c r="AJN281" s="3248"/>
      <c r="AJO281" s="3248"/>
      <c r="AJP281" s="3248"/>
      <c r="AJQ281" s="3248"/>
      <c r="AJR281" s="3248"/>
      <c r="AJS281" s="3248"/>
      <c r="AJT281" s="3248"/>
      <c r="AJU281" s="3248"/>
      <c r="AJV281" s="3248"/>
      <c r="AJW281" s="3248"/>
      <c r="AJX281" s="3248"/>
      <c r="AJY281" s="3248"/>
      <c r="AJZ281" s="3248"/>
      <c r="AKA281" s="3248"/>
      <c r="AKB281" s="3248"/>
      <c r="AKC281" s="3248"/>
      <c r="AKD281" s="3248"/>
      <c r="AKE281" s="3248"/>
      <c r="AKF281" s="3248"/>
      <c r="AKG281" s="3248"/>
      <c r="AKH281" s="3248"/>
      <c r="AKI281" s="3248"/>
      <c r="AKJ281" s="3248"/>
      <c r="AKK281" s="3248"/>
      <c r="AKL281" s="3248"/>
      <c r="AKM281" s="3248"/>
      <c r="AKN281" s="3248"/>
      <c r="AKO281" s="3248"/>
      <c r="AKP281" s="3248"/>
      <c r="AKQ281" s="3248"/>
      <c r="AKR281" s="3248"/>
      <c r="AKS281" s="3248"/>
      <c r="AKT281" s="3248"/>
      <c r="AKU281" s="3248"/>
      <c r="AKV281" s="3248"/>
      <c r="AKW281" s="3248"/>
      <c r="AKX281" s="3248"/>
      <c r="AKY281" s="3248"/>
      <c r="AKZ281" s="3248"/>
      <c r="ALA281" s="3248"/>
      <c r="ALB281" s="3248"/>
      <c r="ALC281" s="3248"/>
      <c r="ALD281" s="3248"/>
      <c r="ALE281" s="3248"/>
      <c r="ALF281" s="3248"/>
      <c r="ALG281" s="3248"/>
      <c r="ALH281" s="3248"/>
      <c r="ALI281" s="3248"/>
      <c r="ALJ281" s="3248"/>
      <c r="ALK281" s="3248"/>
      <c r="ALL281" s="3248"/>
      <c r="ALM281" s="3248"/>
      <c r="ALN281" s="3248"/>
      <c r="ALO281" s="3248"/>
      <c r="ALP281" s="3248"/>
      <c r="ALQ281" s="3248"/>
      <c r="ALR281" s="3248"/>
      <c r="ALS281" s="3248"/>
      <c r="ALT281" s="3248"/>
      <c r="ALU281" s="3248"/>
      <c r="ALV281" s="3248"/>
      <c r="ALW281" s="3248"/>
      <c r="ALX281" s="3248"/>
      <c r="ALY281" s="3248"/>
      <c r="ALZ281" s="3248"/>
      <c r="AMA281" s="3248"/>
      <c r="AMB281" s="3248"/>
      <c r="AMC281" s="3248"/>
      <c r="AMD281" s="3248"/>
      <c r="AME281" s="3248"/>
      <c r="AMF281" s="3248"/>
      <c r="AMG281" s="3248"/>
      <c r="AMH281" s="3248"/>
      <c r="AMI281" s="3248"/>
      <c r="AMJ281" s="3248"/>
      <c r="AMK281" s="3248"/>
      <c r="AML281" s="3248"/>
      <c r="AMM281" s="3248"/>
      <c r="AMN281" s="3248"/>
      <c r="AMO281" s="3248"/>
      <c r="AMP281" s="3248"/>
      <c r="AMQ281" s="3248"/>
      <c r="AMR281" s="3248"/>
      <c r="AMS281" s="3248"/>
      <c r="AMT281" s="3248"/>
      <c r="AMU281" s="3248"/>
      <c r="AMV281" s="3248"/>
      <c r="AMW281" s="3248"/>
      <c r="AMX281" s="3248"/>
      <c r="AMY281" s="3248"/>
      <c r="AMZ281" s="3248"/>
      <c r="ANA281" s="3248"/>
      <c r="ANB281" s="3248"/>
      <c r="ANC281" s="3248"/>
      <c r="AND281" s="3248"/>
      <c r="ANE281" s="3248"/>
      <c r="ANF281" s="3248"/>
      <c r="ANG281" s="3248"/>
      <c r="ANH281" s="3248"/>
      <c r="ANI281" s="3248"/>
      <c r="ANJ281" s="3248"/>
      <c r="ANK281" s="3248"/>
      <c r="ANL281" s="3248"/>
      <c r="ANM281" s="3248"/>
      <c r="ANN281" s="3248"/>
      <c r="ANO281" s="3248"/>
      <c r="ANP281" s="3248"/>
      <c r="ANQ281" s="3248"/>
      <c r="ANR281" s="3248"/>
      <c r="ANS281" s="3248"/>
      <c r="ANT281" s="3248"/>
      <c r="ANU281" s="3248"/>
      <c r="ANV281" s="3248"/>
      <c r="ANW281" s="3248"/>
      <c r="ANX281" s="3248"/>
      <c r="ANY281" s="3248"/>
      <c r="ANZ281" s="3248"/>
      <c r="AOA281" s="3248"/>
      <c r="AOB281" s="3248"/>
      <c r="AOC281" s="3248"/>
      <c r="AOD281" s="3248"/>
      <c r="AOE281" s="3248"/>
      <c r="AOF281" s="3248"/>
      <c r="AOG281" s="3248"/>
      <c r="AOH281" s="3248"/>
      <c r="AOI281" s="3248"/>
      <c r="AOJ281" s="3248"/>
      <c r="AOK281" s="3248"/>
      <c r="AOL281" s="3248"/>
      <c r="AOM281" s="3248"/>
      <c r="AON281" s="3248"/>
      <c r="AOO281" s="3248"/>
      <c r="AOP281" s="3248"/>
      <c r="AOQ281" s="3248"/>
      <c r="AOR281" s="3248"/>
      <c r="AOS281" s="3248"/>
      <c r="AOT281" s="3248"/>
      <c r="AOU281" s="3248"/>
      <c r="AOV281" s="3248"/>
      <c r="AOW281" s="3248"/>
      <c r="AOX281" s="3248"/>
      <c r="AOY281" s="3248"/>
      <c r="AOZ281" s="3248"/>
      <c r="APA281" s="3248"/>
      <c r="APB281" s="3248"/>
      <c r="APC281" s="3248"/>
      <c r="APD281" s="3248"/>
      <c r="APE281" s="3248"/>
      <c r="APF281" s="3248"/>
      <c r="APG281" s="3248"/>
      <c r="APH281" s="3248"/>
      <c r="API281" s="3248"/>
      <c r="APJ281" s="3248"/>
      <c r="APK281" s="3248"/>
      <c r="APL281" s="3248"/>
      <c r="APM281" s="3248"/>
      <c r="APN281" s="3248"/>
      <c r="APO281" s="3248"/>
      <c r="APP281" s="3248"/>
      <c r="APQ281" s="3248"/>
      <c r="APR281" s="3248"/>
      <c r="APS281" s="3248"/>
      <c r="APT281" s="3248"/>
      <c r="APU281" s="3248"/>
      <c r="APV281" s="3248"/>
      <c r="APW281" s="3248"/>
      <c r="APX281" s="3248"/>
      <c r="APY281" s="3248"/>
      <c r="APZ281" s="3248"/>
      <c r="AQA281" s="3248"/>
      <c r="AQB281" s="3248"/>
      <c r="AQC281" s="3248"/>
      <c r="AQD281" s="3248"/>
      <c r="AQE281" s="3248"/>
      <c r="AQF281" s="3248"/>
      <c r="AQG281" s="3248"/>
      <c r="AQH281" s="3248"/>
      <c r="AQI281" s="3248"/>
      <c r="AQJ281" s="3248"/>
      <c r="AQK281" s="3248"/>
      <c r="AQL281" s="3248"/>
      <c r="AQM281" s="3248"/>
      <c r="AQN281" s="3248"/>
      <c r="AQO281" s="3248"/>
      <c r="AQP281" s="3248"/>
      <c r="AQQ281" s="3248"/>
      <c r="AQR281" s="3248"/>
      <c r="AQS281" s="3248"/>
      <c r="AQT281" s="3248"/>
      <c r="AQU281" s="3248"/>
      <c r="AQV281" s="3248"/>
      <c r="AQW281" s="3248"/>
      <c r="AQX281" s="3248"/>
      <c r="AQY281" s="3248"/>
      <c r="AQZ281" s="3248"/>
      <c r="ARA281" s="3248"/>
      <c r="ARB281" s="3248"/>
      <c r="ARC281" s="3248"/>
      <c r="ARD281" s="3248"/>
      <c r="ARE281" s="3248"/>
      <c r="ARF281" s="3248"/>
      <c r="ARG281" s="3248"/>
      <c r="ARH281" s="3248"/>
      <c r="ARI281" s="3248"/>
      <c r="ARJ281" s="3248"/>
      <c r="ARK281" s="3248"/>
      <c r="ARL281" s="3248"/>
      <c r="ARM281" s="3248"/>
      <c r="ARN281" s="3248"/>
      <c r="ARO281" s="3248"/>
      <c r="ARP281" s="3248"/>
      <c r="ARQ281" s="3248"/>
      <c r="ARR281" s="3248"/>
      <c r="ARS281" s="3248"/>
      <c r="ART281" s="3248"/>
      <c r="ARU281" s="3248"/>
      <c r="ARV281" s="3248"/>
      <c r="ARW281" s="3248"/>
      <c r="ARX281" s="3248"/>
      <c r="ARY281" s="3248"/>
      <c r="ARZ281" s="3248"/>
      <c r="ASA281" s="3248"/>
      <c r="ASB281" s="3248"/>
      <c r="ASC281" s="3248"/>
      <c r="ASD281" s="3248"/>
      <c r="ASE281" s="3248"/>
      <c r="ASF281" s="3248"/>
      <c r="ASG281" s="3248"/>
      <c r="ASH281" s="3248"/>
      <c r="ASI281" s="3248"/>
      <c r="ASJ281" s="3248"/>
      <c r="ASK281" s="3248"/>
      <c r="ASL281" s="3248"/>
      <c r="ASM281" s="3248"/>
      <c r="ASN281" s="3248"/>
      <c r="ASO281" s="3248"/>
      <c r="ASP281" s="3248"/>
      <c r="ASQ281" s="3248"/>
      <c r="ASR281" s="3248"/>
      <c r="ASS281" s="3248"/>
      <c r="AST281" s="3248"/>
      <c r="ASU281" s="3248"/>
      <c r="ASV281" s="3248"/>
      <c r="ASW281" s="3248"/>
      <c r="ASX281" s="3248"/>
      <c r="ASY281" s="3248"/>
      <c r="ASZ281" s="3248"/>
      <c r="ATA281" s="3248"/>
      <c r="ATB281" s="3248"/>
      <c r="ATC281" s="3248"/>
      <c r="ATD281" s="3248"/>
      <c r="ATE281" s="3248"/>
      <c r="ATF281" s="3248"/>
      <c r="ATG281" s="3248"/>
      <c r="ATH281" s="3248"/>
      <c r="ATI281" s="3248"/>
      <c r="ATJ281" s="3248"/>
      <c r="ATK281" s="3248"/>
      <c r="ATL281" s="3248"/>
      <c r="ATM281" s="3248"/>
      <c r="ATN281" s="3248"/>
      <c r="ATO281" s="3248"/>
      <c r="ATP281" s="3248"/>
      <c r="ATQ281" s="3248"/>
      <c r="ATR281" s="3248"/>
      <c r="ATS281" s="3248"/>
      <c r="ATT281" s="3248"/>
      <c r="ATU281" s="3248"/>
      <c r="ATV281" s="3248"/>
      <c r="ATW281" s="3248"/>
      <c r="ATX281" s="3248"/>
      <c r="ATY281" s="3248"/>
      <c r="ATZ281" s="3248"/>
      <c r="AUA281" s="3248"/>
      <c r="AUB281" s="3248"/>
      <c r="AUC281" s="3248"/>
      <c r="AUD281" s="3248"/>
      <c r="AUE281" s="3248"/>
      <c r="AUF281" s="3248"/>
      <c r="AUG281" s="3248"/>
      <c r="AUH281" s="3248"/>
      <c r="AUI281" s="3248"/>
      <c r="AUJ281" s="3248"/>
      <c r="AUK281" s="3248"/>
      <c r="AUL281" s="3248"/>
      <c r="AUM281" s="3248"/>
      <c r="AUN281" s="3248"/>
      <c r="AUO281" s="3248"/>
      <c r="AUP281" s="3248"/>
      <c r="AUQ281" s="3248"/>
      <c r="AUR281" s="3248"/>
      <c r="AUS281" s="3248"/>
      <c r="AUT281" s="3248"/>
      <c r="AUU281" s="3248"/>
      <c r="AUV281" s="3248"/>
      <c r="AUW281" s="3248"/>
      <c r="AUX281" s="3248"/>
      <c r="AUY281" s="3248"/>
      <c r="AUZ281" s="3248"/>
      <c r="AVA281" s="3248"/>
      <c r="AVB281" s="3248"/>
      <c r="AVC281" s="3248"/>
      <c r="AVD281" s="3248"/>
      <c r="AVE281" s="3248"/>
      <c r="AVF281" s="3248"/>
      <c r="AVG281" s="3248"/>
      <c r="AVH281" s="3248"/>
      <c r="AVI281" s="3248"/>
      <c r="AVJ281" s="3248"/>
      <c r="AVK281" s="3248"/>
      <c r="AVL281" s="3248"/>
      <c r="AVM281" s="3248"/>
      <c r="AVN281" s="3248"/>
      <c r="AVO281" s="3248"/>
      <c r="AVP281" s="3248"/>
      <c r="AVQ281" s="3248"/>
      <c r="AVR281" s="3248"/>
      <c r="AVS281" s="3248"/>
      <c r="AVT281" s="3248"/>
      <c r="AVU281" s="3248"/>
      <c r="AVV281" s="3248"/>
      <c r="AVW281" s="3248"/>
      <c r="AVX281" s="3248"/>
      <c r="AVY281" s="3248"/>
      <c r="AVZ281" s="3248"/>
      <c r="AWA281" s="3248"/>
      <c r="AWB281" s="3248"/>
      <c r="AWC281" s="3248"/>
      <c r="AWD281" s="3248"/>
      <c r="AWE281" s="3248"/>
      <c r="AWF281" s="3248"/>
      <c r="AWG281" s="3248"/>
      <c r="AWH281" s="3248"/>
      <c r="AWI281" s="3248"/>
      <c r="AWJ281" s="3248"/>
      <c r="AWK281" s="3248"/>
      <c r="AWL281" s="3248"/>
      <c r="AWM281" s="3248"/>
      <c r="AWN281" s="3248"/>
      <c r="AWO281" s="3248"/>
      <c r="AWP281" s="3248"/>
      <c r="AWQ281" s="3248"/>
      <c r="AWR281" s="3248"/>
      <c r="AWS281" s="3248"/>
      <c r="AWT281" s="3248"/>
      <c r="AWU281" s="3248"/>
      <c r="AWV281" s="3248"/>
      <c r="AWW281" s="3248"/>
      <c r="AWX281" s="3248"/>
      <c r="AWY281" s="3248"/>
      <c r="AWZ281" s="3248"/>
      <c r="AXA281" s="3248"/>
      <c r="AXB281" s="3248"/>
      <c r="AXC281" s="3248"/>
      <c r="AXD281" s="3248"/>
      <c r="AXE281" s="3248"/>
      <c r="AXF281" s="3248"/>
      <c r="AXG281" s="3248"/>
      <c r="AXH281" s="3248"/>
      <c r="AXI281" s="3248"/>
      <c r="AXJ281" s="3248"/>
      <c r="AXK281" s="3248"/>
      <c r="AXL281" s="3248"/>
      <c r="AXM281" s="3248"/>
      <c r="AXN281" s="3248"/>
      <c r="AXO281" s="3248"/>
      <c r="AXP281" s="3248"/>
      <c r="AXQ281" s="3248"/>
      <c r="AXR281" s="3248"/>
      <c r="AXS281" s="3248"/>
      <c r="AXT281" s="3248"/>
      <c r="AXU281" s="3248"/>
      <c r="AXV281" s="3248"/>
      <c r="AXW281" s="3248"/>
      <c r="AXX281" s="3248"/>
      <c r="AXY281" s="3248"/>
      <c r="AXZ281" s="3248"/>
      <c r="AYA281" s="3248"/>
      <c r="AYB281" s="3248"/>
      <c r="AYC281" s="3248"/>
      <c r="AYD281" s="3248"/>
      <c r="AYE281" s="3248"/>
      <c r="AYF281" s="3248"/>
      <c r="AYG281" s="3248"/>
      <c r="AYH281" s="3248"/>
      <c r="AYI281" s="3248"/>
      <c r="AYJ281" s="3248"/>
      <c r="AYK281" s="3248"/>
      <c r="AYL281" s="3248"/>
      <c r="AYM281" s="3248"/>
      <c r="AYN281" s="3248"/>
      <c r="AYO281" s="3248"/>
      <c r="AYP281" s="3248"/>
      <c r="AYQ281" s="3248"/>
      <c r="AYR281" s="3248"/>
      <c r="AYS281" s="3248"/>
      <c r="AYT281" s="3248"/>
      <c r="AYU281" s="3248"/>
      <c r="AYV281" s="3248"/>
      <c r="AYW281" s="3248"/>
      <c r="AYX281" s="3248"/>
      <c r="AYY281" s="3248"/>
      <c r="AYZ281" s="3248"/>
      <c r="AZA281" s="3248"/>
      <c r="AZB281" s="3248"/>
      <c r="AZC281" s="3248"/>
      <c r="AZD281" s="3248"/>
      <c r="AZE281" s="3248"/>
      <c r="AZF281" s="3248"/>
      <c r="AZG281" s="3248"/>
      <c r="AZH281" s="3248"/>
      <c r="AZI281" s="3248"/>
      <c r="AZJ281" s="3248"/>
      <c r="AZK281" s="3248"/>
      <c r="AZL281" s="3248"/>
      <c r="AZM281" s="3248"/>
      <c r="AZN281" s="3248"/>
      <c r="AZO281" s="3248"/>
      <c r="AZP281" s="3248"/>
      <c r="AZQ281" s="3248"/>
      <c r="AZR281" s="3248"/>
      <c r="AZS281" s="3248"/>
      <c r="AZT281" s="3248"/>
      <c r="AZU281" s="3248"/>
      <c r="AZV281" s="3248"/>
      <c r="AZW281" s="3248"/>
      <c r="AZX281" s="3248"/>
      <c r="AZY281" s="3248"/>
      <c r="AZZ281" s="3248"/>
      <c r="BAA281" s="3248"/>
      <c r="BAB281" s="3248"/>
      <c r="BAC281" s="3248"/>
      <c r="BAD281" s="3248"/>
      <c r="BAE281" s="3248"/>
      <c r="BAF281" s="3248"/>
      <c r="BAG281" s="3248"/>
      <c r="BAH281" s="3248"/>
      <c r="BAI281" s="3248"/>
      <c r="BAJ281" s="3248"/>
      <c r="BAK281" s="3248"/>
      <c r="BAL281" s="3248"/>
      <c r="BAM281" s="3248"/>
      <c r="BAN281" s="3248"/>
      <c r="BAO281" s="3248"/>
      <c r="BAP281" s="3248"/>
      <c r="BAQ281" s="3248"/>
      <c r="BAR281" s="3248"/>
      <c r="BAS281" s="3248"/>
      <c r="BAT281" s="3248"/>
      <c r="BAU281" s="3248"/>
      <c r="BAV281" s="3248"/>
      <c r="BAW281" s="3248"/>
      <c r="BAX281" s="3248"/>
      <c r="BAY281" s="3248"/>
      <c r="BAZ281" s="3248"/>
      <c r="BBA281" s="3248"/>
      <c r="BBB281" s="3248"/>
      <c r="BBC281" s="3248"/>
      <c r="BBD281" s="3248"/>
      <c r="BBE281" s="3248"/>
      <c r="BBF281" s="3248"/>
      <c r="BBG281" s="3248"/>
      <c r="BBH281" s="3248"/>
      <c r="BBI281" s="3248"/>
      <c r="BBJ281" s="3248"/>
      <c r="BBK281" s="3248"/>
      <c r="BBL281" s="3248"/>
      <c r="BBM281" s="3248"/>
      <c r="BBN281" s="3248"/>
      <c r="BBO281" s="3248"/>
      <c r="BBP281" s="3248"/>
      <c r="BBQ281" s="3248"/>
      <c r="BBR281" s="3248"/>
      <c r="BBS281" s="3248"/>
      <c r="BBT281" s="3248"/>
      <c r="BBU281" s="3248"/>
      <c r="BBV281" s="3248"/>
      <c r="BBW281" s="3248"/>
      <c r="BBX281" s="3248"/>
      <c r="BBY281" s="3248"/>
      <c r="BBZ281" s="3248"/>
      <c r="BCA281" s="3248"/>
      <c r="BCB281" s="3248"/>
      <c r="BCC281" s="3248"/>
      <c r="BCD281" s="3248"/>
      <c r="BCE281" s="3248"/>
      <c r="BCF281" s="3248"/>
      <c r="BCG281" s="3248"/>
      <c r="BCH281" s="3248"/>
      <c r="BCI281" s="3248"/>
      <c r="BCJ281" s="3248"/>
      <c r="BCK281" s="3248"/>
      <c r="BCL281" s="3248"/>
      <c r="BCM281" s="3248"/>
      <c r="BCN281" s="3248"/>
      <c r="BCO281" s="3248"/>
      <c r="BCP281" s="3248"/>
      <c r="BCQ281" s="3248"/>
      <c r="BCR281" s="3248"/>
      <c r="BCS281" s="3248"/>
      <c r="BCT281" s="3248"/>
      <c r="BCU281" s="3248"/>
      <c r="BCV281" s="3248"/>
      <c r="BCW281" s="3248"/>
      <c r="BCX281" s="3248"/>
      <c r="BCY281" s="3248"/>
      <c r="BCZ281" s="3248"/>
      <c r="BDA281" s="3248"/>
      <c r="BDB281" s="3248"/>
      <c r="BDC281" s="3248"/>
      <c r="BDD281" s="3248"/>
      <c r="BDE281" s="3248"/>
      <c r="BDF281" s="3248"/>
      <c r="BDG281" s="3248"/>
      <c r="BDH281" s="3248"/>
      <c r="BDI281" s="3248"/>
      <c r="BDJ281" s="3248"/>
      <c r="BDK281" s="3248"/>
      <c r="BDL281" s="3248"/>
      <c r="BDM281" s="3248"/>
      <c r="BDN281" s="3248"/>
      <c r="BDO281" s="3248"/>
      <c r="BDP281" s="3248"/>
      <c r="BDQ281" s="3248"/>
      <c r="BDR281" s="3248"/>
      <c r="BDS281" s="3248"/>
      <c r="BDT281" s="3248"/>
      <c r="BDU281" s="3248"/>
      <c r="BDV281" s="3248"/>
      <c r="BDW281" s="3248"/>
      <c r="BDX281" s="3248"/>
      <c r="BDY281" s="3248"/>
      <c r="BDZ281" s="3248"/>
      <c r="BEA281" s="3248"/>
      <c r="BEB281" s="3248"/>
      <c r="BEC281" s="3248"/>
      <c r="BED281" s="3248"/>
      <c r="BEE281" s="3248"/>
      <c r="BEF281" s="3248"/>
      <c r="BEG281" s="3248"/>
      <c r="BEH281" s="3248"/>
      <c r="BEI281" s="3248"/>
      <c r="BEJ281" s="3248"/>
      <c r="BEK281" s="3248"/>
      <c r="BEL281" s="3248"/>
      <c r="BEM281" s="3248"/>
      <c r="BEN281" s="3248"/>
      <c r="BEO281" s="3248"/>
      <c r="BEP281" s="3248"/>
      <c r="BEQ281" s="3248"/>
      <c r="BER281" s="3248"/>
      <c r="BES281" s="3248"/>
      <c r="BET281" s="3248"/>
      <c r="BEU281" s="3248"/>
      <c r="BEV281" s="3248"/>
      <c r="BEW281" s="3248"/>
      <c r="BEX281" s="3248"/>
      <c r="BEY281" s="3248"/>
      <c r="BEZ281" s="3248"/>
      <c r="BFA281" s="3248"/>
      <c r="BFB281" s="3248"/>
      <c r="BFC281" s="3248"/>
      <c r="BFD281" s="3248"/>
      <c r="BFE281" s="3248"/>
      <c r="BFF281" s="3248"/>
      <c r="BFG281" s="3248"/>
      <c r="BFH281" s="3248"/>
      <c r="BFI281" s="3248"/>
      <c r="BFJ281" s="3248"/>
      <c r="BFK281" s="3248"/>
      <c r="BFL281" s="3248"/>
      <c r="BFM281" s="3248"/>
      <c r="BFN281" s="3248"/>
      <c r="BFO281" s="3248"/>
      <c r="BFP281" s="3248"/>
      <c r="BFQ281" s="3248"/>
      <c r="BFR281" s="3248"/>
      <c r="BFS281" s="3248"/>
      <c r="BFT281" s="3248"/>
      <c r="BFU281" s="3248"/>
      <c r="BFV281" s="3248"/>
      <c r="BFW281" s="3248"/>
      <c r="BFX281" s="3248"/>
      <c r="BFY281" s="3248"/>
      <c r="BFZ281" s="3248"/>
      <c r="BGA281" s="3248"/>
      <c r="BGB281" s="3248"/>
      <c r="BGC281" s="3248"/>
      <c r="BGD281" s="3248"/>
      <c r="BGE281" s="3248"/>
      <c r="BGF281" s="3248"/>
      <c r="BGG281" s="3248"/>
      <c r="BGH281" s="3248"/>
      <c r="BGI281" s="3248"/>
      <c r="BGJ281" s="3248"/>
      <c r="BGK281" s="3248"/>
      <c r="BGL281" s="3248"/>
      <c r="BGM281" s="3248"/>
      <c r="BGN281" s="3248"/>
      <c r="BGO281" s="3248"/>
      <c r="BGP281" s="3248"/>
      <c r="BGQ281" s="3248"/>
      <c r="BGR281" s="3248"/>
      <c r="BGS281" s="3248"/>
      <c r="BGT281" s="3248"/>
      <c r="BGU281" s="3248"/>
      <c r="BGV281" s="3248"/>
      <c r="BGW281" s="3248"/>
      <c r="BGX281" s="3248"/>
      <c r="BGY281" s="3248"/>
      <c r="BGZ281" s="3248"/>
      <c r="BHA281" s="3248"/>
      <c r="BHB281" s="3248"/>
      <c r="BHC281" s="3248"/>
      <c r="BHD281" s="3248"/>
      <c r="BHE281" s="3248"/>
      <c r="BHF281" s="3248"/>
      <c r="BHG281" s="3248"/>
      <c r="BHH281" s="3248"/>
      <c r="BHI281" s="3248"/>
      <c r="BHJ281" s="3248"/>
      <c r="BHK281" s="3248"/>
      <c r="BHL281" s="3248"/>
      <c r="BHM281" s="3248"/>
      <c r="BHN281" s="3248"/>
      <c r="BHO281" s="3248"/>
      <c r="BHP281" s="3248"/>
      <c r="BHQ281" s="3248"/>
      <c r="BHR281" s="3248"/>
      <c r="BHS281" s="3248"/>
      <c r="BHT281" s="3248"/>
      <c r="BHU281" s="3248"/>
      <c r="BHV281" s="3248"/>
      <c r="BHW281" s="3248"/>
      <c r="BHX281" s="3248"/>
      <c r="BHY281" s="3248"/>
      <c r="BHZ281" s="3248"/>
      <c r="BIA281" s="3248"/>
      <c r="BIB281" s="3248"/>
      <c r="BIC281" s="3248"/>
      <c r="BID281" s="3248"/>
      <c r="BIE281" s="3248"/>
      <c r="BIF281" s="3248"/>
      <c r="BIG281" s="3248"/>
      <c r="BIH281" s="3248"/>
      <c r="BII281" s="3248"/>
      <c r="BIJ281" s="3248"/>
      <c r="BIK281" s="3248"/>
      <c r="BIL281" s="3248"/>
      <c r="BIM281" s="3248"/>
      <c r="BIN281" s="3248"/>
      <c r="BIO281" s="3248"/>
      <c r="BIP281" s="3248"/>
      <c r="BIQ281" s="3248"/>
      <c r="BIR281" s="3248"/>
      <c r="BIS281" s="3248"/>
      <c r="BIT281" s="3248"/>
      <c r="BIU281" s="3248"/>
      <c r="BIV281" s="3248"/>
      <c r="BIW281" s="3248"/>
      <c r="BIX281" s="3248"/>
      <c r="BIY281" s="3248"/>
      <c r="BIZ281" s="3248"/>
      <c r="BJA281" s="3248"/>
      <c r="BJB281" s="3248"/>
      <c r="BJC281" s="3248"/>
      <c r="BJD281" s="3248"/>
      <c r="BJE281" s="3248"/>
      <c r="BJF281" s="3248"/>
      <c r="BJG281" s="3248"/>
      <c r="BJH281" s="3248"/>
      <c r="BJI281" s="3248"/>
      <c r="BJJ281" s="3248"/>
      <c r="BJK281" s="3248"/>
      <c r="BJL281" s="3248"/>
      <c r="BJM281" s="3248"/>
      <c r="BJN281" s="3248"/>
      <c r="BJO281" s="3248"/>
      <c r="BJP281" s="3248"/>
      <c r="BJQ281" s="3248"/>
      <c r="BJR281" s="3248"/>
      <c r="BJS281" s="3248"/>
      <c r="BJT281" s="3248"/>
      <c r="BJU281" s="3248"/>
      <c r="BJV281" s="3248"/>
      <c r="BJW281" s="3248"/>
      <c r="BJX281" s="3248"/>
      <c r="BJY281" s="3248"/>
      <c r="BJZ281" s="3248"/>
      <c r="BKA281" s="3248"/>
      <c r="BKB281" s="3248"/>
      <c r="BKC281" s="3248"/>
      <c r="BKD281" s="3248"/>
      <c r="BKE281" s="3248"/>
      <c r="BKF281" s="3248"/>
      <c r="BKG281" s="3248"/>
      <c r="BKH281" s="3248"/>
      <c r="BKI281" s="3248"/>
      <c r="BKJ281" s="3248"/>
      <c r="BKK281" s="3248"/>
      <c r="BKL281" s="3248"/>
      <c r="BKM281" s="3248"/>
      <c r="BKN281" s="3248"/>
      <c r="BKO281" s="3248"/>
      <c r="BKP281" s="3248"/>
      <c r="BKQ281" s="3248"/>
      <c r="BKR281" s="3248"/>
      <c r="BKS281" s="3248"/>
      <c r="BKT281" s="3248"/>
      <c r="BKU281" s="3248"/>
      <c r="BKV281" s="3248"/>
      <c r="BKW281" s="3248"/>
      <c r="BKX281" s="3248"/>
      <c r="BKY281" s="3248"/>
      <c r="BKZ281" s="3248"/>
      <c r="BLA281" s="3248"/>
      <c r="BLB281" s="3248"/>
      <c r="BLC281" s="3248"/>
      <c r="BLD281" s="3248"/>
      <c r="BLE281" s="3248"/>
      <c r="BLF281" s="3248"/>
      <c r="BLG281" s="3248"/>
      <c r="BLH281" s="3248"/>
      <c r="BLI281" s="3248"/>
      <c r="BLJ281" s="3248"/>
      <c r="BLK281" s="3248"/>
      <c r="BLL281" s="3248"/>
      <c r="BLM281" s="3248"/>
      <c r="BLN281" s="3248"/>
      <c r="BLO281" s="3248"/>
      <c r="BLP281" s="3248"/>
      <c r="BLQ281" s="3248"/>
      <c r="BLR281" s="3248"/>
      <c r="BLS281" s="3248"/>
      <c r="BLT281" s="3248"/>
      <c r="BLU281" s="3248"/>
      <c r="BLV281" s="3248"/>
      <c r="BLW281" s="3248"/>
      <c r="BLX281" s="3248"/>
      <c r="BLY281" s="3248"/>
      <c r="BLZ281" s="3248"/>
      <c r="BMA281" s="3248"/>
      <c r="BMB281" s="3248"/>
      <c r="BMC281" s="3248"/>
      <c r="BMD281" s="3248"/>
      <c r="BME281" s="3248"/>
      <c r="BMF281" s="3248"/>
      <c r="BMG281" s="3248"/>
      <c r="BMH281" s="3248"/>
      <c r="BMI281" s="3248"/>
      <c r="BMJ281" s="3248"/>
      <c r="BMK281" s="3248"/>
      <c r="BML281" s="3248"/>
      <c r="BMM281" s="3248"/>
      <c r="BMN281" s="3248"/>
      <c r="BMO281" s="3248"/>
      <c r="BMP281" s="3248"/>
      <c r="BMQ281" s="3248"/>
      <c r="BMR281" s="3248"/>
      <c r="BMS281" s="3248"/>
      <c r="BMT281" s="3248"/>
      <c r="BMU281" s="3248"/>
      <c r="BMV281" s="3248"/>
      <c r="BMW281" s="3248"/>
      <c r="BMX281" s="3248"/>
      <c r="BMY281" s="3248"/>
      <c r="BMZ281" s="3248"/>
      <c r="BNA281" s="3248"/>
      <c r="BNB281" s="3248"/>
      <c r="BNC281" s="3248"/>
      <c r="BND281" s="3248"/>
      <c r="BNE281" s="3248"/>
      <c r="BNF281" s="3248"/>
      <c r="BNG281" s="3248"/>
      <c r="BNH281" s="3248"/>
      <c r="BNI281" s="3248"/>
      <c r="BNJ281" s="3248"/>
      <c r="BNK281" s="3248"/>
      <c r="BNL281" s="3248"/>
      <c r="BNM281" s="3248"/>
      <c r="BNN281" s="3248"/>
      <c r="BNO281" s="3248"/>
      <c r="BNP281" s="3248"/>
      <c r="BNQ281" s="3248"/>
      <c r="BNR281" s="3248"/>
      <c r="BNS281" s="3248"/>
      <c r="BNT281" s="3248"/>
      <c r="BNU281" s="3248"/>
      <c r="BNV281" s="3248"/>
      <c r="BNW281" s="3248"/>
      <c r="BNX281" s="3248"/>
      <c r="BNY281" s="3248"/>
      <c r="BNZ281" s="3248"/>
      <c r="BOA281" s="3248"/>
      <c r="BOB281" s="3248"/>
      <c r="BOC281" s="3248"/>
      <c r="BOD281" s="3248"/>
      <c r="BOE281" s="3248"/>
      <c r="BOF281" s="3248"/>
      <c r="BOG281" s="3248"/>
      <c r="BOH281" s="3248"/>
      <c r="BOI281" s="3248"/>
      <c r="BOJ281" s="3248"/>
      <c r="BOK281" s="3248"/>
      <c r="BOL281" s="3248"/>
      <c r="BOM281" s="3248"/>
      <c r="BON281" s="3248"/>
      <c r="BOO281" s="3248"/>
      <c r="BOP281" s="3248"/>
      <c r="BOQ281" s="3248"/>
      <c r="BOR281" s="3248"/>
      <c r="BOS281" s="3248"/>
      <c r="BOT281" s="3248"/>
      <c r="BOU281" s="3248"/>
      <c r="BOV281" s="3248"/>
      <c r="BOW281" s="3248"/>
      <c r="BOX281" s="3248"/>
      <c r="BOY281" s="3248"/>
      <c r="BOZ281" s="3248"/>
      <c r="BPA281" s="3248"/>
      <c r="BPB281" s="3248"/>
      <c r="BPC281" s="3248"/>
      <c r="BPD281" s="3248"/>
      <c r="BPE281" s="3248"/>
      <c r="BPF281" s="3248"/>
      <c r="BPG281" s="3248"/>
      <c r="BPH281" s="3248"/>
      <c r="BPI281" s="3248"/>
      <c r="BPJ281" s="3248"/>
      <c r="BPK281" s="3248"/>
      <c r="BPL281" s="3248"/>
      <c r="BPM281" s="3248"/>
      <c r="BPN281" s="3248"/>
      <c r="BPO281" s="3248"/>
      <c r="BPP281" s="3248"/>
      <c r="BPQ281" s="3248"/>
      <c r="BPR281" s="3248"/>
      <c r="BPS281" s="3248"/>
      <c r="BPT281" s="3248"/>
      <c r="BPU281" s="3248"/>
      <c r="BPV281" s="3248"/>
      <c r="BPW281" s="3248"/>
      <c r="BPX281" s="3248"/>
      <c r="BPY281" s="3248"/>
      <c r="BPZ281" s="3248"/>
      <c r="BQA281" s="3248"/>
      <c r="BQB281" s="3248"/>
      <c r="BQC281" s="3248"/>
      <c r="BQD281" s="3248"/>
      <c r="BQE281" s="3248"/>
      <c r="BQF281" s="3248"/>
      <c r="BQG281" s="3248"/>
      <c r="BQH281" s="3248"/>
      <c r="BQI281" s="3248"/>
      <c r="BQJ281" s="3248"/>
      <c r="BQK281" s="3248"/>
      <c r="BQL281" s="3248"/>
      <c r="BQM281" s="3248"/>
      <c r="BQN281" s="3248"/>
      <c r="BQO281" s="3248"/>
      <c r="BQP281" s="3248"/>
      <c r="BQQ281" s="3248"/>
      <c r="BQR281" s="3248"/>
      <c r="BQS281" s="3248"/>
      <c r="BQT281" s="3248"/>
      <c r="BQU281" s="3248"/>
      <c r="BQV281" s="3248"/>
      <c r="BQW281" s="3248"/>
      <c r="BQX281" s="3248"/>
      <c r="BQY281" s="3248"/>
      <c r="BQZ281" s="3248"/>
      <c r="BRA281" s="3248"/>
      <c r="BRB281" s="3248"/>
      <c r="BRC281" s="3248"/>
      <c r="BRD281" s="3248"/>
      <c r="BRE281" s="3248"/>
      <c r="BRF281" s="3248"/>
      <c r="BRG281" s="3248"/>
      <c r="BRH281" s="3248"/>
      <c r="BRI281" s="3248"/>
      <c r="BRJ281" s="3248"/>
      <c r="BRK281" s="3248"/>
      <c r="BRL281" s="3248"/>
      <c r="BRM281" s="3248"/>
      <c r="BRN281" s="3248"/>
      <c r="BRO281" s="3248"/>
      <c r="BRP281" s="3248"/>
      <c r="BRQ281" s="3248"/>
      <c r="BRR281" s="3248"/>
      <c r="BRS281" s="3248"/>
      <c r="BRT281" s="3248"/>
      <c r="BRU281" s="3248"/>
      <c r="BRV281" s="3248"/>
      <c r="BRW281" s="3248"/>
      <c r="BRX281" s="3248"/>
      <c r="BRY281" s="3248"/>
      <c r="BRZ281" s="3248"/>
      <c r="BSA281" s="3248"/>
      <c r="BSB281" s="3248"/>
      <c r="BSC281" s="3248"/>
      <c r="BSD281" s="3248"/>
      <c r="BSE281" s="3248"/>
      <c r="BSF281" s="3248"/>
      <c r="BSG281" s="3248"/>
      <c r="BSH281" s="3248"/>
      <c r="BSI281" s="3248"/>
      <c r="BSJ281" s="3248"/>
      <c r="BSK281" s="3248"/>
      <c r="BSL281" s="3248"/>
      <c r="BSM281" s="3248"/>
      <c r="BSN281" s="3248"/>
      <c r="BSO281" s="3248"/>
      <c r="BSP281" s="3248"/>
      <c r="BSQ281" s="3248"/>
      <c r="BSR281" s="3248"/>
      <c r="BSS281" s="3248"/>
      <c r="BST281" s="3248"/>
      <c r="BSU281" s="3248"/>
      <c r="BSV281" s="3248"/>
      <c r="BSW281" s="3248"/>
      <c r="BSX281" s="3248"/>
      <c r="BSY281" s="3248"/>
      <c r="BSZ281" s="3248"/>
      <c r="BTA281" s="3248"/>
      <c r="BTB281" s="3248"/>
      <c r="BTC281" s="3248"/>
      <c r="BTD281" s="3248"/>
      <c r="BTE281" s="3248"/>
      <c r="BTF281" s="3248"/>
      <c r="BTG281" s="3248"/>
      <c r="BTH281" s="3248"/>
      <c r="BTI281" s="3248"/>
      <c r="BTJ281" s="3248"/>
      <c r="BTK281" s="3248"/>
      <c r="BTL281" s="3248"/>
      <c r="BTM281" s="3248"/>
      <c r="BTN281" s="3248"/>
      <c r="BTO281" s="3248"/>
      <c r="BTP281" s="3248"/>
      <c r="BTQ281" s="3248"/>
      <c r="BTR281" s="3248"/>
      <c r="BTS281" s="3248"/>
      <c r="BTT281" s="3248"/>
      <c r="BTU281" s="3248"/>
      <c r="BTV281" s="3248"/>
      <c r="BTW281" s="3248"/>
      <c r="BTX281" s="3248"/>
      <c r="BTY281" s="3248"/>
      <c r="BTZ281" s="3248"/>
      <c r="BUA281" s="3248"/>
      <c r="BUB281" s="3248"/>
      <c r="BUC281" s="3248"/>
      <c r="BUD281" s="3248"/>
      <c r="BUE281" s="3248"/>
      <c r="BUF281" s="3248"/>
      <c r="BUG281" s="3248"/>
      <c r="BUH281" s="3248"/>
      <c r="BUI281" s="3248"/>
      <c r="BUJ281" s="3248"/>
      <c r="BUK281" s="3248"/>
      <c r="BUL281" s="3248"/>
      <c r="BUM281" s="3248"/>
      <c r="BUN281" s="3248"/>
      <c r="BUO281" s="3248"/>
      <c r="BUP281" s="3248"/>
      <c r="BUQ281" s="3248"/>
      <c r="BUR281" s="3248"/>
      <c r="BUS281" s="3248"/>
      <c r="BUT281" s="3248"/>
      <c r="BUU281" s="3248"/>
      <c r="BUV281" s="3248"/>
      <c r="BUW281" s="3248"/>
      <c r="BUX281" s="3248"/>
      <c r="BUY281" s="3248"/>
      <c r="BUZ281" s="3248"/>
      <c r="BVA281" s="3248"/>
      <c r="BVB281" s="3248"/>
      <c r="BVC281" s="3248"/>
      <c r="BVD281" s="3248"/>
      <c r="BVE281" s="3248"/>
      <c r="BVF281" s="3248"/>
      <c r="BVG281" s="3248"/>
      <c r="BVH281" s="3248"/>
      <c r="BVI281" s="3248"/>
      <c r="BVJ281" s="3248"/>
      <c r="BVK281" s="3248"/>
      <c r="BVL281" s="3248"/>
      <c r="BVM281" s="3248"/>
      <c r="BVN281" s="3248"/>
      <c r="BVO281" s="3248"/>
      <c r="BVP281" s="3248"/>
      <c r="BVQ281" s="3248"/>
      <c r="BVR281" s="3248"/>
      <c r="BVS281" s="3248"/>
      <c r="BVT281" s="3248"/>
      <c r="BVU281" s="3248"/>
      <c r="BVV281" s="3248"/>
      <c r="BVW281" s="3248"/>
      <c r="BVX281" s="3248"/>
      <c r="BVY281" s="3248"/>
      <c r="BVZ281" s="3248"/>
      <c r="BWA281" s="3248"/>
      <c r="BWB281" s="3248"/>
      <c r="BWC281" s="3248"/>
      <c r="BWD281" s="3248"/>
      <c r="BWE281" s="3248"/>
      <c r="BWF281" s="3248"/>
      <c r="BWG281" s="3248"/>
      <c r="BWH281" s="3248"/>
      <c r="BWI281" s="3248"/>
      <c r="BWJ281" s="3248"/>
      <c r="BWK281" s="3248"/>
      <c r="BWL281" s="3248"/>
      <c r="BWM281" s="3248"/>
      <c r="BWN281" s="3248"/>
      <c r="BWO281" s="3248"/>
      <c r="BWP281" s="3248"/>
      <c r="BWQ281" s="3248"/>
      <c r="BWR281" s="3248"/>
      <c r="BWS281" s="3248"/>
      <c r="BWT281" s="3248"/>
      <c r="BWU281" s="3248"/>
      <c r="BWV281" s="3248"/>
      <c r="BWW281" s="3248"/>
      <c r="BWX281" s="3248"/>
      <c r="BWY281" s="3248"/>
      <c r="BWZ281" s="3248"/>
      <c r="BXA281" s="3248"/>
      <c r="BXB281" s="3248"/>
      <c r="BXC281" s="3248"/>
      <c r="BXD281" s="3248"/>
      <c r="BXE281" s="3248"/>
      <c r="BXF281" s="3248"/>
      <c r="BXG281" s="3248"/>
      <c r="BXH281" s="3248"/>
      <c r="BXI281" s="3248"/>
      <c r="BXJ281" s="3248"/>
      <c r="BXK281" s="3248"/>
      <c r="BXL281" s="3248"/>
      <c r="BXM281" s="3248"/>
      <c r="BXN281" s="3248"/>
      <c r="BXO281" s="3248"/>
      <c r="BXP281" s="3248"/>
      <c r="BXQ281" s="3248"/>
      <c r="BXR281" s="3248"/>
      <c r="BXS281" s="3248"/>
      <c r="BXT281" s="3248"/>
      <c r="BXU281" s="3248"/>
      <c r="BXV281" s="3248"/>
      <c r="BXW281" s="3248"/>
      <c r="BXX281" s="3248"/>
      <c r="BXY281" s="3248"/>
      <c r="BXZ281" s="3248"/>
      <c r="BYA281" s="3248"/>
      <c r="BYB281" s="3248"/>
      <c r="BYC281" s="3248"/>
      <c r="BYD281" s="3248"/>
      <c r="BYE281" s="3248"/>
      <c r="BYF281" s="3248"/>
      <c r="BYG281" s="3248"/>
      <c r="BYH281" s="3248"/>
      <c r="BYI281" s="3248"/>
      <c r="BYJ281" s="3248"/>
      <c r="BYK281" s="3248"/>
      <c r="BYL281" s="3248"/>
      <c r="BYM281" s="3248"/>
      <c r="BYN281" s="3248"/>
      <c r="BYO281" s="3248"/>
      <c r="BYP281" s="3248"/>
      <c r="BYQ281" s="3248"/>
      <c r="BYR281" s="3248"/>
      <c r="BYS281" s="3248"/>
      <c r="BYT281" s="3248"/>
      <c r="BYU281" s="3248"/>
      <c r="BYV281" s="3248"/>
      <c r="BYW281" s="3248"/>
      <c r="BYX281" s="3248"/>
      <c r="BYY281" s="3248"/>
      <c r="BYZ281" s="3248"/>
      <c r="BZA281" s="3248"/>
      <c r="BZB281" s="3248"/>
      <c r="BZC281" s="3248"/>
      <c r="BZD281" s="3248"/>
      <c r="BZE281" s="3248"/>
      <c r="BZF281" s="3248"/>
      <c r="BZG281" s="3248"/>
      <c r="BZH281" s="3248"/>
      <c r="BZI281" s="3248"/>
      <c r="BZJ281" s="3248"/>
      <c r="BZK281" s="3248"/>
      <c r="BZL281" s="3248"/>
      <c r="BZM281" s="3248"/>
      <c r="BZN281" s="3248"/>
      <c r="BZO281" s="3248"/>
      <c r="BZP281" s="3248"/>
      <c r="BZQ281" s="3248"/>
      <c r="BZR281" s="3248"/>
      <c r="BZS281" s="3248"/>
      <c r="BZT281" s="3248"/>
      <c r="BZU281" s="3248"/>
      <c r="BZV281" s="3248"/>
      <c r="BZW281" s="3248"/>
      <c r="BZX281" s="3248"/>
      <c r="BZY281" s="3248"/>
      <c r="BZZ281" s="3248"/>
      <c r="CAA281" s="3248"/>
      <c r="CAB281" s="3248"/>
      <c r="CAC281" s="3248"/>
      <c r="CAD281" s="3248"/>
      <c r="CAE281" s="3248"/>
      <c r="CAF281" s="3248"/>
      <c r="CAG281" s="3248"/>
      <c r="CAH281" s="3248"/>
      <c r="CAI281" s="3248"/>
      <c r="CAJ281" s="3248"/>
      <c r="CAK281" s="3248"/>
      <c r="CAL281" s="3248"/>
      <c r="CAM281" s="3248"/>
      <c r="CAN281" s="3248"/>
      <c r="CAO281" s="3248"/>
      <c r="CAP281" s="3248"/>
      <c r="CAQ281" s="3248"/>
      <c r="CAR281" s="3248"/>
      <c r="CAS281" s="3248"/>
      <c r="CAT281" s="3248"/>
      <c r="CAU281" s="3248"/>
      <c r="CAV281" s="3248"/>
      <c r="CAW281" s="3248"/>
      <c r="CAX281" s="3248"/>
      <c r="CAY281" s="3248"/>
      <c r="CAZ281" s="3248"/>
      <c r="CBA281" s="3248"/>
      <c r="CBB281" s="3248"/>
      <c r="CBC281" s="3248"/>
      <c r="CBD281" s="3248"/>
      <c r="CBE281" s="3248"/>
      <c r="CBF281" s="3248"/>
      <c r="CBG281" s="3248"/>
      <c r="CBH281" s="3248"/>
      <c r="CBI281" s="3248"/>
      <c r="CBJ281" s="3248"/>
      <c r="CBK281" s="3248"/>
      <c r="CBL281" s="3248"/>
      <c r="CBM281" s="3248"/>
      <c r="CBN281" s="3248"/>
      <c r="CBO281" s="3248"/>
      <c r="CBP281" s="3248"/>
      <c r="CBQ281" s="3248"/>
      <c r="CBR281" s="3248"/>
      <c r="CBS281" s="3248"/>
      <c r="CBT281" s="3248"/>
      <c r="CBU281" s="3248"/>
      <c r="CBV281" s="3248"/>
      <c r="CBW281" s="3248"/>
      <c r="CBX281" s="3248"/>
      <c r="CBY281" s="3248"/>
      <c r="CBZ281" s="3248"/>
      <c r="CCA281" s="3248"/>
      <c r="CCB281" s="3248"/>
      <c r="CCC281" s="3248"/>
      <c r="CCD281" s="3248"/>
      <c r="CCE281" s="3248"/>
      <c r="CCF281" s="3248"/>
      <c r="CCG281" s="3248"/>
      <c r="CCH281" s="3248"/>
      <c r="CCI281" s="3248"/>
      <c r="CCJ281" s="3248"/>
      <c r="CCK281" s="3248"/>
      <c r="CCL281" s="3248"/>
      <c r="CCM281" s="3248"/>
      <c r="CCN281" s="3248"/>
      <c r="CCO281" s="3248"/>
      <c r="CCP281" s="3248"/>
      <c r="CCQ281" s="3248"/>
      <c r="CCR281" s="3248"/>
      <c r="CCS281" s="3248"/>
      <c r="CCT281" s="3248"/>
      <c r="CCU281" s="3248"/>
      <c r="CCV281" s="3248"/>
      <c r="CCW281" s="3248"/>
      <c r="CCX281" s="3248"/>
      <c r="CCY281" s="3248"/>
      <c r="CCZ281" s="3248"/>
      <c r="CDA281" s="3248"/>
      <c r="CDB281" s="3248"/>
      <c r="CDC281" s="3248"/>
      <c r="CDD281" s="3248"/>
      <c r="CDE281" s="3248"/>
      <c r="CDF281" s="3248"/>
      <c r="CDG281" s="3248"/>
      <c r="CDH281" s="3248"/>
      <c r="CDI281" s="3248"/>
      <c r="CDJ281" s="3248"/>
      <c r="CDK281" s="3248"/>
      <c r="CDL281" s="3248"/>
      <c r="CDM281" s="3248"/>
      <c r="CDN281" s="3248"/>
      <c r="CDO281" s="3248"/>
      <c r="CDP281" s="3248"/>
      <c r="CDQ281" s="3248"/>
      <c r="CDR281" s="3248"/>
      <c r="CDS281" s="3248"/>
      <c r="CDT281" s="3248"/>
      <c r="CDU281" s="3248"/>
      <c r="CDV281" s="3248"/>
      <c r="CDW281" s="3248"/>
      <c r="CDX281" s="3248"/>
      <c r="CDY281" s="3248"/>
      <c r="CDZ281" s="3248"/>
      <c r="CEA281" s="3248"/>
      <c r="CEB281" s="3248"/>
      <c r="CEC281" s="3248"/>
      <c r="CED281" s="3248"/>
      <c r="CEE281" s="3248"/>
      <c r="CEF281" s="3248"/>
      <c r="CEG281" s="3248"/>
      <c r="CEH281" s="3248"/>
      <c r="CEI281" s="3248"/>
      <c r="CEJ281" s="3248"/>
      <c r="CEK281" s="3248"/>
      <c r="CEL281" s="3248"/>
      <c r="CEM281" s="3248"/>
      <c r="CEN281" s="3248"/>
      <c r="CEO281" s="3248"/>
      <c r="CEP281" s="3248"/>
      <c r="CEQ281" s="3248"/>
      <c r="CER281" s="3248"/>
      <c r="CES281" s="3248"/>
      <c r="CET281" s="3248"/>
      <c r="CEU281" s="3248"/>
      <c r="CEV281" s="3248"/>
      <c r="CEW281" s="3248"/>
      <c r="CEX281" s="3248"/>
      <c r="CEY281" s="3248"/>
      <c r="CEZ281" s="3248"/>
      <c r="CFA281" s="3248"/>
      <c r="CFB281" s="3248"/>
      <c r="CFC281" s="3248"/>
      <c r="CFD281" s="3248"/>
      <c r="CFE281" s="3248"/>
      <c r="CFF281" s="3248"/>
      <c r="CFG281" s="3248"/>
      <c r="CFH281" s="3248"/>
      <c r="CFI281" s="3248"/>
      <c r="CFJ281" s="3248"/>
      <c r="CFK281" s="3248"/>
      <c r="CFL281" s="3248"/>
      <c r="CFM281" s="3248"/>
      <c r="CFN281" s="3248"/>
      <c r="CFO281" s="3248"/>
      <c r="CFP281" s="3248"/>
      <c r="CFQ281" s="3248"/>
      <c r="CFR281" s="3248"/>
      <c r="CFS281" s="3248"/>
      <c r="CFT281" s="3248"/>
      <c r="CFU281" s="3248"/>
      <c r="CFV281" s="3248"/>
      <c r="CFW281" s="3248"/>
      <c r="CFX281" s="3248"/>
      <c r="CFY281" s="3248"/>
      <c r="CFZ281" s="3248"/>
      <c r="CGA281" s="3248"/>
      <c r="CGB281" s="3248"/>
      <c r="CGC281" s="3248"/>
      <c r="CGD281" s="3248"/>
      <c r="CGE281" s="3248"/>
      <c r="CGF281" s="3248"/>
      <c r="CGG281" s="3248"/>
      <c r="CGH281" s="3248"/>
      <c r="CGI281" s="3248"/>
      <c r="CGJ281" s="3248"/>
      <c r="CGK281" s="3248"/>
      <c r="CGL281" s="3248"/>
      <c r="CGM281" s="3248"/>
      <c r="CGN281" s="3248"/>
      <c r="CGO281" s="3248"/>
      <c r="CGP281" s="3248"/>
      <c r="CGQ281" s="3248"/>
      <c r="CGR281" s="3248"/>
      <c r="CGS281" s="3248"/>
      <c r="CGT281" s="3248"/>
      <c r="CGU281" s="3248"/>
      <c r="CGV281" s="3248"/>
      <c r="CGW281" s="3248"/>
      <c r="CGX281" s="3248"/>
      <c r="CGY281" s="3248"/>
      <c r="CGZ281" s="3248"/>
      <c r="CHA281" s="3248"/>
      <c r="CHB281" s="3248"/>
      <c r="CHC281" s="3248"/>
      <c r="CHD281" s="3248"/>
      <c r="CHE281" s="3248"/>
      <c r="CHF281" s="3248"/>
      <c r="CHG281" s="3248"/>
      <c r="CHH281" s="3248"/>
      <c r="CHI281" s="3248"/>
      <c r="CHJ281" s="3248"/>
      <c r="CHK281" s="3248"/>
      <c r="CHL281" s="3248"/>
      <c r="CHM281" s="3248"/>
      <c r="CHN281" s="3248"/>
      <c r="CHO281" s="3248"/>
      <c r="CHP281" s="3248"/>
      <c r="CHQ281" s="3248"/>
      <c r="CHR281" s="3248"/>
      <c r="CHS281" s="3248"/>
      <c r="CHT281" s="3248"/>
      <c r="CHU281" s="3248"/>
      <c r="CHV281" s="3248"/>
      <c r="CHW281" s="3248"/>
      <c r="CHX281" s="3248"/>
      <c r="CHY281" s="3248"/>
      <c r="CHZ281" s="3248"/>
      <c r="CIA281" s="3248"/>
      <c r="CIB281" s="3248"/>
      <c r="CIC281" s="3248"/>
      <c r="CID281" s="3248"/>
      <c r="CIE281" s="3248"/>
      <c r="CIF281" s="3248"/>
      <c r="CIG281" s="3248"/>
      <c r="CIH281" s="3248"/>
      <c r="CII281" s="3248"/>
      <c r="CIJ281" s="3248"/>
      <c r="CIK281" s="3248"/>
      <c r="CIL281" s="3248"/>
      <c r="CIM281" s="3248"/>
      <c r="CIN281" s="3248"/>
      <c r="CIO281" s="3248"/>
      <c r="CIP281" s="3248"/>
      <c r="CIQ281" s="3248"/>
      <c r="CIR281" s="3248"/>
      <c r="CIS281" s="3248"/>
      <c r="CIT281" s="3248"/>
      <c r="CIU281" s="3248"/>
      <c r="CIV281" s="3248"/>
      <c r="CIW281" s="3248"/>
      <c r="CIX281" s="3248"/>
      <c r="CIY281" s="3248"/>
      <c r="CIZ281" s="3248"/>
      <c r="CJA281" s="3248"/>
      <c r="CJB281" s="3248"/>
      <c r="CJC281" s="3248"/>
      <c r="CJD281" s="3248"/>
      <c r="CJE281" s="3248"/>
      <c r="CJF281" s="3248"/>
      <c r="CJG281" s="3248"/>
      <c r="CJH281" s="3248"/>
      <c r="CJI281" s="3248"/>
      <c r="CJJ281" s="3248"/>
      <c r="CJK281" s="3248"/>
      <c r="CJL281" s="3248"/>
      <c r="CJM281" s="3248"/>
      <c r="CJN281" s="3248"/>
      <c r="CJO281" s="3248"/>
      <c r="CJP281" s="3248"/>
      <c r="CJQ281" s="3248"/>
      <c r="CJR281" s="3248"/>
      <c r="CJS281" s="3248"/>
      <c r="CJT281" s="3248"/>
      <c r="CJU281" s="3248"/>
      <c r="CJV281" s="3248"/>
      <c r="CJW281" s="3248"/>
      <c r="CJX281" s="3248"/>
      <c r="CJY281" s="3248"/>
      <c r="CJZ281" s="3248"/>
      <c r="CKA281" s="3248"/>
      <c r="CKB281" s="3248"/>
      <c r="CKC281" s="3248"/>
      <c r="CKD281" s="3248"/>
      <c r="CKE281" s="3248"/>
      <c r="CKF281" s="3248"/>
      <c r="CKG281" s="3248"/>
      <c r="CKH281" s="3248"/>
      <c r="CKI281" s="3248"/>
      <c r="CKJ281" s="3248"/>
      <c r="CKK281" s="3248"/>
      <c r="CKL281" s="3248"/>
      <c r="CKM281" s="3248"/>
      <c r="CKN281" s="3248"/>
      <c r="CKO281" s="3248"/>
      <c r="CKP281" s="3248"/>
      <c r="CKQ281" s="3248"/>
      <c r="CKR281" s="3248"/>
      <c r="CKS281" s="3248"/>
      <c r="CKT281" s="3248"/>
      <c r="CKU281" s="3248"/>
      <c r="CKV281" s="3248"/>
      <c r="CKW281" s="3248"/>
      <c r="CKX281" s="3248"/>
      <c r="CKY281" s="3248"/>
      <c r="CKZ281" s="3248"/>
      <c r="CLA281" s="3248"/>
      <c r="CLB281" s="3248"/>
      <c r="CLC281" s="3248"/>
      <c r="CLD281" s="3248"/>
      <c r="CLE281" s="3248"/>
      <c r="CLF281" s="3248"/>
      <c r="CLG281" s="3248"/>
      <c r="CLH281" s="3248"/>
      <c r="CLI281" s="3248"/>
      <c r="CLJ281" s="3248"/>
      <c r="CLK281" s="3248"/>
      <c r="CLL281" s="3248"/>
      <c r="CLM281" s="3248"/>
      <c r="CLN281" s="3248"/>
      <c r="CLO281" s="3248"/>
      <c r="CLP281" s="3248"/>
      <c r="CLQ281" s="3248"/>
      <c r="CLR281" s="3248"/>
      <c r="CLS281" s="3248"/>
      <c r="CLT281" s="3248"/>
      <c r="CLU281" s="3248"/>
      <c r="CLV281" s="3248"/>
      <c r="CLW281" s="3248"/>
      <c r="CLX281" s="3248"/>
      <c r="CLY281" s="3248"/>
      <c r="CLZ281" s="3248"/>
      <c r="CMA281" s="3248"/>
      <c r="CMB281" s="3248"/>
      <c r="CMC281" s="3248"/>
      <c r="CMD281" s="3248"/>
      <c r="CME281" s="3248"/>
      <c r="CMF281" s="3248"/>
      <c r="CMG281" s="3248"/>
      <c r="CMH281" s="3248"/>
      <c r="CMI281" s="3248"/>
      <c r="CMJ281" s="3248"/>
      <c r="CMK281" s="3248"/>
      <c r="CML281" s="3248"/>
      <c r="CMM281" s="3248"/>
      <c r="CMN281" s="3248"/>
      <c r="CMO281" s="3248"/>
      <c r="CMP281" s="3248"/>
      <c r="CMQ281" s="3248"/>
      <c r="CMR281" s="3248"/>
      <c r="CMS281" s="3248"/>
      <c r="CMT281" s="3248"/>
      <c r="CMU281" s="3248"/>
      <c r="CMV281" s="3248"/>
      <c r="CMW281" s="3248"/>
      <c r="CMX281" s="3248"/>
      <c r="CMY281" s="3248"/>
      <c r="CMZ281" s="3248"/>
      <c r="CNA281" s="3248"/>
      <c r="CNB281" s="3248"/>
      <c r="CNC281" s="3248"/>
      <c r="CND281" s="3248"/>
      <c r="CNE281" s="3248"/>
      <c r="CNF281" s="3248"/>
      <c r="CNG281" s="3248"/>
      <c r="CNH281" s="3248"/>
      <c r="CNI281" s="3248"/>
      <c r="CNJ281" s="3248"/>
      <c r="CNK281" s="3248"/>
      <c r="CNL281" s="3248"/>
      <c r="CNM281" s="3248"/>
      <c r="CNN281" s="3248"/>
      <c r="CNO281" s="3248"/>
      <c r="CNP281" s="3248"/>
      <c r="CNQ281" s="3248"/>
      <c r="CNR281" s="3248"/>
      <c r="CNS281" s="3248"/>
      <c r="CNT281" s="3248"/>
      <c r="CNU281" s="3248"/>
      <c r="CNV281" s="3248"/>
      <c r="CNW281" s="3248"/>
      <c r="CNX281" s="3248"/>
      <c r="CNY281" s="3248"/>
      <c r="CNZ281" s="3248"/>
      <c r="COA281" s="3248"/>
      <c r="COB281" s="3248"/>
      <c r="COC281" s="3248"/>
      <c r="COD281" s="3248"/>
      <c r="COE281" s="3248"/>
      <c r="COF281" s="3248"/>
      <c r="COG281" s="3248"/>
      <c r="COH281" s="3248"/>
      <c r="COI281" s="3248"/>
      <c r="COJ281" s="3248"/>
      <c r="COK281" s="3248"/>
      <c r="COL281" s="3248"/>
      <c r="COM281" s="3248"/>
      <c r="CON281" s="3248"/>
      <c r="COO281" s="3248"/>
      <c r="COP281" s="3248"/>
      <c r="COQ281" s="3248"/>
      <c r="COR281" s="3248"/>
      <c r="COS281" s="3248"/>
      <c r="COT281" s="3248"/>
      <c r="COU281" s="3248"/>
      <c r="COV281" s="3248"/>
      <c r="COW281" s="3248"/>
      <c r="COX281" s="3248"/>
      <c r="COY281" s="3248"/>
      <c r="COZ281" s="3248"/>
      <c r="CPA281" s="3248"/>
      <c r="CPB281" s="3248"/>
      <c r="CPC281" s="3248"/>
      <c r="CPD281" s="3248"/>
      <c r="CPE281" s="3248"/>
      <c r="CPF281" s="3248"/>
      <c r="CPG281" s="3248"/>
      <c r="CPH281" s="3248"/>
      <c r="CPI281" s="3248"/>
      <c r="CPJ281" s="3248"/>
      <c r="CPK281" s="3248"/>
      <c r="CPL281" s="3248"/>
      <c r="CPM281" s="3248"/>
      <c r="CPN281" s="3248"/>
      <c r="CPO281" s="3248"/>
      <c r="CPP281" s="3248"/>
      <c r="CPQ281" s="3248"/>
      <c r="CPR281" s="3248"/>
      <c r="CPS281" s="3248"/>
      <c r="CPT281" s="3248"/>
      <c r="CPU281" s="3248"/>
      <c r="CPV281" s="3248"/>
      <c r="CPW281" s="3248"/>
      <c r="CPX281" s="3248"/>
      <c r="CPY281" s="3248"/>
      <c r="CPZ281" s="3248"/>
      <c r="CQA281" s="3248"/>
      <c r="CQB281" s="3248"/>
      <c r="CQC281" s="3248"/>
      <c r="CQD281" s="3248"/>
      <c r="CQE281" s="3248"/>
      <c r="CQF281" s="3248"/>
      <c r="CQG281" s="3248"/>
      <c r="CQH281" s="3248"/>
      <c r="CQI281" s="3248"/>
      <c r="CQJ281" s="3248"/>
      <c r="CQK281" s="3248"/>
      <c r="CQL281" s="3248"/>
      <c r="CQM281" s="3248"/>
      <c r="CQN281" s="3248"/>
      <c r="CQO281" s="3248"/>
      <c r="CQP281" s="3248"/>
      <c r="CQQ281" s="3248"/>
      <c r="CQR281" s="3248"/>
      <c r="CQS281" s="3248"/>
      <c r="CQT281" s="3248"/>
      <c r="CQU281" s="3248"/>
      <c r="CQV281" s="3248"/>
      <c r="CQW281" s="3248"/>
      <c r="CQX281" s="3248"/>
      <c r="CQY281" s="3248"/>
      <c r="CQZ281" s="3248"/>
      <c r="CRA281" s="3248"/>
      <c r="CRB281" s="3248"/>
      <c r="CRC281" s="3248"/>
      <c r="CRD281" s="3248"/>
      <c r="CRE281" s="3248"/>
      <c r="CRF281" s="3248"/>
      <c r="CRG281" s="3248"/>
      <c r="CRH281" s="3248"/>
      <c r="CRI281" s="3248"/>
      <c r="CRJ281" s="3248"/>
      <c r="CRK281" s="3248"/>
      <c r="CRL281" s="3248"/>
      <c r="CRM281" s="3248"/>
      <c r="CRN281" s="3248"/>
      <c r="CRO281" s="3248"/>
      <c r="CRP281" s="3248"/>
      <c r="CRQ281" s="3248"/>
      <c r="CRR281" s="3248"/>
      <c r="CRS281" s="3248"/>
      <c r="CRT281" s="3248"/>
      <c r="CRU281" s="3248"/>
      <c r="CRV281" s="3248"/>
      <c r="CRW281" s="3248"/>
      <c r="CRX281" s="3248"/>
      <c r="CRY281" s="3248"/>
      <c r="CRZ281" s="3248"/>
      <c r="CSA281" s="3248"/>
      <c r="CSB281" s="3248"/>
      <c r="CSC281" s="3248"/>
      <c r="CSD281" s="3248"/>
      <c r="CSE281" s="3248"/>
      <c r="CSF281" s="3248"/>
      <c r="CSG281" s="3248"/>
      <c r="CSH281" s="3248"/>
      <c r="CSI281" s="3248"/>
      <c r="CSJ281" s="3248"/>
      <c r="CSK281" s="3248"/>
      <c r="CSL281" s="3248"/>
      <c r="CSM281" s="3248"/>
      <c r="CSN281" s="3248"/>
      <c r="CSO281" s="3248"/>
      <c r="CSP281" s="3248"/>
      <c r="CSQ281" s="3248"/>
      <c r="CSR281" s="3248"/>
      <c r="CSS281" s="3248"/>
      <c r="CST281" s="3248"/>
      <c r="CSU281" s="3248"/>
      <c r="CSV281" s="3248"/>
      <c r="CSW281" s="3248"/>
      <c r="CSX281" s="3248"/>
      <c r="CSY281" s="3248"/>
      <c r="CSZ281" s="3248"/>
      <c r="CTA281" s="3248"/>
      <c r="CTB281" s="3248"/>
      <c r="CTC281" s="3248"/>
      <c r="CTD281" s="3248"/>
      <c r="CTE281" s="3248"/>
      <c r="CTF281" s="3248"/>
      <c r="CTG281" s="3248"/>
      <c r="CTH281" s="3248"/>
      <c r="CTI281" s="3248"/>
      <c r="CTJ281" s="3248"/>
      <c r="CTK281" s="3248"/>
      <c r="CTL281" s="3248"/>
      <c r="CTM281" s="3248"/>
      <c r="CTN281" s="3248"/>
      <c r="CTO281" s="3248"/>
      <c r="CTP281" s="3248"/>
      <c r="CTQ281" s="3248"/>
      <c r="CTR281" s="3248"/>
      <c r="CTS281" s="3248"/>
      <c r="CTT281" s="3248"/>
      <c r="CTU281" s="3248"/>
      <c r="CTV281" s="3248"/>
      <c r="CTW281" s="3248"/>
      <c r="CTX281" s="3248"/>
      <c r="CTY281" s="3248"/>
      <c r="CTZ281" s="3248"/>
      <c r="CUA281" s="3248"/>
      <c r="CUB281" s="3248"/>
      <c r="CUC281" s="3248"/>
      <c r="CUD281" s="3248"/>
      <c r="CUE281" s="3248"/>
      <c r="CUF281" s="3248"/>
      <c r="CUG281" s="3248"/>
      <c r="CUH281" s="3248"/>
      <c r="CUI281" s="3248"/>
      <c r="CUJ281" s="3248"/>
      <c r="CUK281" s="3248"/>
      <c r="CUL281" s="3248"/>
      <c r="CUM281" s="3248"/>
      <c r="CUN281" s="3248"/>
      <c r="CUO281" s="3248"/>
      <c r="CUP281" s="3248"/>
      <c r="CUQ281" s="3248"/>
      <c r="CUR281" s="3248"/>
      <c r="CUS281" s="3248"/>
      <c r="CUT281" s="3248"/>
      <c r="CUU281" s="3248"/>
      <c r="CUV281" s="3248"/>
      <c r="CUW281" s="3248"/>
      <c r="CUX281" s="3248"/>
      <c r="CUY281" s="3248"/>
      <c r="CUZ281" s="3248"/>
      <c r="CVA281" s="3248"/>
      <c r="CVB281" s="3248"/>
      <c r="CVC281" s="3248"/>
      <c r="CVD281" s="3248"/>
      <c r="CVE281" s="3248"/>
      <c r="CVF281" s="3248"/>
      <c r="CVG281" s="3248"/>
      <c r="CVH281" s="3248"/>
      <c r="CVI281" s="3248"/>
      <c r="CVJ281" s="3248"/>
      <c r="CVK281" s="3248"/>
      <c r="CVL281" s="3248"/>
      <c r="CVM281" s="3248"/>
      <c r="CVN281" s="3248"/>
      <c r="CVO281" s="3248"/>
      <c r="CVP281" s="3248"/>
      <c r="CVQ281" s="3248"/>
      <c r="CVR281" s="3248"/>
      <c r="CVS281" s="3248"/>
      <c r="CVT281" s="3248"/>
      <c r="CVU281" s="3248"/>
      <c r="CVV281" s="3248"/>
      <c r="CVW281" s="3248"/>
      <c r="CVX281" s="3248"/>
      <c r="CVY281" s="3248"/>
      <c r="CVZ281" s="3248"/>
      <c r="CWA281" s="3248"/>
      <c r="CWB281" s="3248"/>
      <c r="CWC281" s="3248"/>
      <c r="CWD281" s="3248"/>
      <c r="CWE281" s="3248"/>
      <c r="CWF281" s="3248"/>
      <c r="CWG281" s="3248"/>
      <c r="CWH281" s="3248"/>
      <c r="CWI281" s="3248"/>
      <c r="CWJ281" s="3248"/>
      <c r="CWK281" s="3248"/>
      <c r="CWL281" s="3248"/>
      <c r="CWM281" s="3248"/>
      <c r="CWN281" s="3248"/>
      <c r="CWO281" s="3248"/>
      <c r="CWP281" s="3248"/>
      <c r="CWQ281" s="3248"/>
      <c r="CWR281" s="3248"/>
      <c r="CWS281" s="3248"/>
      <c r="CWT281" s="3248"/>
      <c r="CWU281" s="3248"/>
      <c r="CWV281" s="3248"/>
      <c r="CWW281" s="3248"/>
      <c r="CWX281" s="3248"/>
      <c r="CWY281" s="3248"/>
      <c r="CWZ281" s="3248"/>
      <c r="CXA281" s="3248"/>
      <c r="CXB281" s="3248"/>
      <c r="CXC281" s="3248"/>
      <c r="CXD281" s="3248"/>
      <c r="CXE281" s="3248"/>
      <c r="CXF281" s="3248"/>
      <c r="CXG281" s="3248"/>
      <c r="CXH281" s="3248"/>
      <c r="CXI281" s="3248"/>
      <c r="CXJ281" s="3248"/>
      <c r="CXK281" s="3248"/>
      <c r="CXL281" s="3248"/>
      <c r="CXM281" s="3248"/>
      <c r="CXN281" s="3248"/>
      <c r="CXO281" s="3248"/>
      <c r="CXP281" s="3248"/>
      <c r="CXQ281" s="3248"/>
      <c r="CXR281" s="3248"/>
      <c r="CXS281" s="3248"/>
      <c r="CXT281" s="3248"/>
      <c r="CXU281" s="3248"/>
      <c r="CXV281" s="3248"/>
      <c r="CXW281" s="3248"/>
      <c r="CXX281" s="3248"/>
      <c r="CXY281" s="3248"/>
      <c r="CXZ281" s="3248"/>
      <c r="CYA281" s="3248"/>
      <c r="CYB281" s="3248"/>
      <c r="CYC281" s="3248"/>
      <c r="CYD281" s="3248"/>
      <c r="CYE281" s="3248"/>
      <c r="CYF281" s="3248"/>
      <c r="CYG281" s="3248"/>
      <c r="CYH281" s="3248"/>
      <c r="CYI281" s="3248"/>
      <c r="CYJ281" s="3248"/>
      <c r="CYK281" s="3248"/>
      <c r="CYL281" s="3248"/>
      <c r="CYM281" s="3248"/>
      <c r="CYN281" s="3248"/>
      <c r="CYO281" s="3248"/>
      <c r="CYP281" s="3248"/>
      <c r="CYQ281" s="3248"/>
      <c r="CYR281" s="3248"/>
      <c r="CYS281" s="3248"/>
      <c r="CYT281" s="3248"/>
      <c r="CYU281" s="3248"/>
      <c r="CYV281" s="3248"/>
      <c r="CYW281" s="3248"/>
      <c r="CYX281" s="3248"/>
      <c r="CYY281" s="3248"/>
      <c r="CYZ281" s="3248"/>
      <c r="CZA281" s="3248"/>
      <c r="CZB281" s="3248"/>
      <c r="CZC281" s="3248"/>
      <c r="CZD281" s="3248"/>
      <c r="CZE281" s="3248"/>
      <c r="CZF281" s="3248"/>
      <c r="CZG281" s="3248"/>
      <c r="CZH281" s="3248"/>
      <c r="CZI281" s="3248"/>
      <c r="CZJ281" s="3248"/>
      <c r="CZK281" s="3248"/>
      <c r="CZL281" s="3248"/>
      <c r="CZM281" s="3248"/>
      <c r="CZN281" s="3248"/>
      <c r="CZO281" s="3248"/>
      <c r="CZP281" s="3248"/>
      <c r="CZQ281" s="3248"/>
      <c r="CZR281" s="3248"/>
      <c r="CZS281" s="3248"/>
      <c r="CZT281" s="3248"/>
      <c r="CZU281" s="3248"/>
      <c r="CZV281" s="3248"/>
      <c r="CZW281" s="3248"/>
      <c r="CZX281" s="3248"/>
      <c r="CZY281" s="3248"/>
      <c r="CZZ281" s="3248"/>
      <c r="DAA281" s="3248"/>
      <c r="DAB281" s="3248"/>
      <c r="DAC281" s="3248"/>
      <c r="DAD281" s="3248"/>
      <c r="DAE281" s="3248"/>
      <c r="DAF281" s="3248"/>
      <c r="DAG281" s="3248"/>
      <c r="DAH281" s="3248"/>
      <c r="DAI281" s="3248"/>
      <c r="DAJ281" s="3248"/>
      <c r="DAK281" s="3248"/>
      <c r="DAL281" s="3248"/>
      <c r="DAM281" s="3248"/>
      <c r="DAN281" s="3248"/>
      <c r="DAO281" s="3248"/>
      <c r="DAP281" s="3248"/>
      <c r="DAQ281" s="3248"/>
      <c r="DAR281" s="3248"/>
      <c r="DAS281" s="3248"/>
      <c r="DAT281" s="3248"/>
      <c r="DAU281" s="3248"/>
      <c r="DAV281" s="3248"/>
      <c r="DAW281" s="3248"/>
      <c r="DAX281" s="3248"/>
      <c r="DAY281" s="3248"/>
      <c r="DAZ281" s="3248"/>
      <c r="DBA281" s="3248"/>
      <c r="DBB281" s="3248"/>
      <c r="DBC281" s="3248"/>
      <c r="DBD281" s="3248"/>
      <c r="DBE281" s="3248"/>
      <c r="DBF281" s="3248"/>
      <c r="DBG281" s="3248"/>
      <c r="DBH281" s="3248"/>
      <c r="DBI281" s="3248"/>
      <c r="DBJ281" s="3248"/>
      <c r="DBK281" s="3248"/>
      <c r="DBL281" s="3248"/>
      <c r="DBM281" s="3248"/>
      <c r="DBN281" s="3248"/>
      <c r="DBO281" s="3248"/>
      <c r="DBP281" s="3248"/>
      <c r="DBQ281" s="3248"/>
      <c r="DBR281" s="3248"/>
      <c r="DBS281" s="3248"/>
      <c r="DBT281" s="3248"/>
      <c r="DBU281" s="3248"/>
      <c r="DBV281" s="3248"/>
      <c r="DBW281" s="3248"/>
      <c r="DBX281" s="3248"/>
      <c r="DBY281" s="3248"/>
      <c r="DBZ281" s="3248"/>
      <c r="DCA281" s="3248"/>
      <c r="DCB281" s="3248"/>
      <c r="DCC281" s="3248"/>
      <c r="DCD281" s="3248"/>
      <c r="DCE281" s="3248"/>
      <c r="DCF281" s="3248"/>
      <c r="DCG281" s="3248"/>
      <c r="DCH281" s="3248"/>
      <c r="DCI281" s="3248"/>
      <c r="DCJ281" s="3248"/>
      <c r="DCK281" s="3248"/>
      <c r="DCL281" s="3248"/>
      <c r="DCM281" s="3248"/>
      <c r="DCN281" s="3248"/>
      <c r="DCO281" s="3248"/>
      <c r="DCP281" s="3248"/>
      <c r="DCQ281" s="3248"/>
      <c r="DCR281" s="3248"/>
      <c r="DCS281" s="3248"/>
      <c r="DCT281" s="3248"/>
      <c r="DCU281" s="3248"/>
      <c r="DCV281" s="3248"/>
      <c r="DCW281" s="3248"/>
      <c r="DCX281" s="3248"/>
      <c r="DCY281" s="3248"/>
      <c r="DCZ281" s="3248"/>
      <c r="DDA281" s="3248"/>
      <c r="DDB281" s="3248"/>
      <c r="DDC281" s="3248"/>
      <c r="DDD281" s="3248"/>
      <c r="DDE281" s="3248"/>
      <c r="DDF281" s="3248"/>
      <c r="DDG281" s="3248"/>
      <c r="DDH281" s="3248"/>
      <c r="DDI281" s="3248"/>
      <c r="DDJ281" s="3248"/>
      <c r="DDK281" s="3248"/>
      <c r="DDL281" s="3248"/>
      <c r="DDM281" s="3248"/>
      <c r="DDN281" s="3248"/>
      <c r="DDO281" s="3248"/>
      <c r="DDP281" s="3248"/>
      <c r="DDQ281" s="3248"/>
      <c r="DDR281" s="3248"/>
      <c r="DDS281" s="3248"/>
      <c r="DDT281" s="3248"/>
      <c r="DDU281" s="3248"/>
      <c r="DDV281" s="3248"/>
      <c r="DDW281" s="3248"/>
      <c r="DDX281" s="3248"/>
      <c r="DDY281" s="3248"/>
      <c r="DDZ281" s="3248"/>
      <c r="DEA281" s="3248"/>
      <c r="DEB281" s="3248"/>
      <c r="DEC281" s="3248"/>
      <c r="DED281" s="3248"/>
      <c r="DEE281" s="3248"/>
      <c r="DEF281" s="3248"/>
      <c r="DEG281" s="3248"/>
      <c r="DEH281" s="3248"/>
      <c r="DEI281" s="3248"/>
      <c r="DEJ281" s="3248"/>
      <c r="DEK281" s="3248"/>
      <c r="DEL281" s="3248"/>
      <c r="DEM281" s="3248"/>
      <c r="DEN281" s="3248"/>
      <c r="DEO281" s="3248"/>
      <c r="DEP281" s="3248"/>
      <c r="DEQ281" s="3248"/>
      <c r="DER281" s="3248"/>
      <c r="DES281" s="3248"/>
      <c r="DET281" s="3248"/>
      <c r="DEU281" s="3248"/>
      <c r="DEV281" s="3248"/>
      <c r="DEW281" s="3248"/>
      <c r="DEX281" s="3248"/>
      <c r="DEY281" s="3248"/>
      <c r="DEZ281" s="3248"/>
      <c r="DFA281" s="3248"/>
      <c r="DFB281" s="3248"/>
      <c r="DFC281" s="3248"/>
      <c r="DFD281" s="3248"/>
      <c r="DFE281" s="3248"/>
      <c r="DFF281" s="3248"/>
      <c r="DFG281" s="3248"/>
      <c r="DFH281" s="3248"/>
      <c r="DFI281" s="3248"/>
      <c r="DFJ281" s="3248"/>
      <c r="DFK281" s="3248"/>
      <c r="DFL281" s="3248"/>
      <c r="DFM281" s="3248"/>
      <c r="DFN281" s="3248"/>
      <c r="DFO281" s="3248"/>
      <c r="DFP281" s="3248"/>
      <c r="DFQ281" s="3248"/>
      <c r="DFR281" s="3248"/>
      <c r="DFS281" s="3248"/>
      <c r="DFT281" s="3248"/>
      <c r="DFU281" s="3248"/>
      <c r="DFV281" s="3248"/>
      <c r="DFW281" s="3248"/>
      <c r="DFX281" s="3248"/>
      <c r="DFY281" s="3248"/>
      <c r="DFZ281" s="3248"/>
      <c r="DGA281" s="3248"/>
      <c r="DGB281" s="3248"/>
      <c r="DGC281" s="3248"/>
      <c r="DGD281" s="3248"/>
      <c r="DGE281" s="3248"/>
      <c r="DGF281" s="3248"/>
      <c r="DGG281" s="3248"/>
      <c r="DGH281" s="3248"/>
      <c r="DGI281" s="3248"/>
      <c r="DGJ281" s="3248"/>
      <c r="DGK281" s="3248"/>
      <c r="DGL281" s="3248"/>
      <c r="DGM281" s="3248"/>
      <c r="DGN281" s="3248"/>
      <c r="DGO281" s="3248"/>
      <c r="DGP281" s="3248"/>
      <c r="DGQ281" s="3248"/>
      <c r="DGR281" s="3248"/>
      <c r="DGS281" s="3248"/>
      <c r="DGT281" s="3248"/>
      <c r="DGU281" s="3248"/>
      <c r="DGV281" s="3248"/>
      <c r="DGW281" s="3248"/>
      <c r="DGX281" s="3248"/>
      <c r="DGY281" s="3248"/>
      <c r="DGZ281" s="3248"/>
      <c r="DHA281" s="3248"/>
      <c r="DHB281" s="3248"/>
      <c r="DHC281" s="3248"/>
      <c r="DHD281" s="3248"/>
      <c r="DHE281" s="3248"/>
      <c r="DHF281" s="3248"/>
      <c r="DHG281" s="3248"/>
      <c r="DHH281" s="3248"/>
      <c r="DHI281" s="3248"/>
      <c r="DHJ281" s="3248"/>
      <c r="DHK281" s="3248"/>
      <c r="DHL281" s="3248"/>
      <c r="DHM281" s="3248"/>
      <c r="DHN281" s="3248"/>
      <c r="DHO281" s="3248"/>
      <c r="DHP281" s="3248"/>
      <c r="DHQ281" s="3248"/>
      <c r="DHR281" s="3248"/>
      <c r="DHS281" s="3248"/>
      <c r="DHT281" s="3248"/>
      <c r="DHU281" s="3248"/>
      <c r="DHV281" s="3248"/>
      <c r="DHW281" s="3248"/>
      <c r="DHX281" s="3248"/>
      <c r="DHY281" s="3248"/>
      <c r="DHZ281" s="3248"/>
      <c r="DIA281" s="3248"/>
      <c r="DIB281" s="3248"/>
      <c r="DIC281" s="3248"/>
      <c r="DID281" s="3248"/>
      <c r="DIE281" s="3248"/>
      <c r="DIF281" s="3248"/>
      <c r="DIG281" s="3248"/>
      <c r="DIH281" s="3248"/>
      <c r="DII281" s="3248"/>
      <c r="DIJ281" s="3248"/>
      <c r="DIK281" s="3248"/>
      <c r="DIL281" s="3248"/>
      <c r="DIM281" s="3248"/>
      <c r="DIN281" s="3248"/>
      <c r="DIO281" s="3248"/>
      <c r="DIP281" s="3248"/>
      <c r="DIQ281" s="3248"/>
      <c r="DIR281" s="3248"/>
      <c r="DIS281" s="3248"/>
      <c r="DIT281" s="3248"/>
      <c r="DIU281" s="3248"/>
      <c r="DIV281" s="3248"/>
      <c r="DIW281" s="3248"/>
      <c r="DIX281" s="3248"/>
      <c r="DIY281" s="3248"/>
      <c r="DIZ281" s="3248"/>
      <c r="DJA281" s="3248"/>
      <c r="DJB281" s="3248"/>
      <c r="DJC281" s="3248"/>
      <c r="DJD281" s="3248"/>
      <c r="DJE281" s="3248"/>
      <c r="DJF281" s="3248"/>
      <c r="DJG281" s="3248"/>
      <c r="DJH281" s="3248"/>
      <c r="DJI281" s="3248"/>
      <c r="DJJ281" s="3248"/>
      <c r="DJK281" s="3248"/>
      <c r="DJL281" s="3248"/>
      <c r="DJM281" s="3248"/>
      <c r="DJN281" s="3248"/>
      <c r="DJO281" s="3248"/>
      <c r="DJP281" s="3248"/>
      <c r="DJQ281" s="3248"/>
      <c r="DJR281" s="3248"/>
      <c r="DJS281" s="3248"/>
      <c r="DJT281" s="3248"/>
      <c r="DJU281" s="3248"/>
      <c r="DJV281" s="3248"/>
      <c r="DJW281" s="3248"/>
      <c r="DJX281" s="3248"/>
      <c r="DJY281" s="3248"/>
      <c r="DJZ281" s="3248"/>
      <c r="DKA281" s="3248"/>
      <c r="DKB281" s="3248"/>
      <c r="DKC281" s="3248"/>
      <c r="DKD281" s="3248"/>
      <c r="DKE281" s="3248"/>
      <c r="DKF281" s="3248"/>
      <c r="DKG281" s="3248"/>
      <c r="DKH281" s="3248"/>
      <c r="DKI281" s="3248"/>
      <c r="DKJ281" s="3248"/>
      <c r="DKK281" s="3248"/>
      <c r="DKL281" s="3248"/>
      <c r="DKM281" s="3248"/>
      <c r="DKN281" s="3248"/>
      <c r="DKO281" s="3248"/>
      <c r="DKP281" s="3248"/>
      <c r="DKQ281" s="3248"/>
      <c r="DKR281" s="3248"/>
      <c r="DKS281" s="3248"/>
      <c r="DKT281" s="3248"/>
      <c r="DKU281" s="3248"/>
      <c r="DKV281" s="3248"/>
      <c r="DKW281" s="3248"/>
      <c r="DKX281" s="3248"/>
      <c r="DKY281" s="3248"/>
      <c r="DKZ281" s="3248"/>
      <c r="DLA281" s="3248"/>
      <c r="DLB281" s="3248"/>
      <c r="DLC281" s="3248"/>
      <c r="DLD281" s="3248"/>
      <c r="DLE281" s="3248"/>
      <c r="DLF281" s="3248"/>
      <c r="DLG281" s="3248"/>
      <c r="DLH281" s="3248"/>
      <c r="DLI281" s="3248"/>
      <c r="DLJ281" s="3248"/>
      <c r="DLK281" s="3248"/>
      <c r="DLL281" s="3248"/>
      <c r="DLM281" s="3248"/>
      <c r="DLN281" s="3248"/>
      <c r="DLO281" s="3248"/>
      <c r="DLP281" s="3248"/>
      <c r="DLQ281" s="3248"/>
      <c r="DLR281" s="3248"/>
      <c r="DLS281" s="3248"/>
      <c r="DLT281" s="3248"/>
      <c r="DLU281" s="3248"/>
      <c r="DLV281" s="3248"/>
      <c r="DLW281" s="3248"/>
      <c r="DLX281" s="3248"/>
      <c r="DLY281" s="3248"/>
      <c r="DLZ281" s="3248"/>
      <c r="DMA281" s="3248"/>
      <c r="DMB281" s="3248"/>
      <c r="DMC281" s="3248"/>
      <c r="DMD281" s="3248"/>
      <c r="DME281" s="3248"/>
      <c r="DMF281" s="3248"/>
      <c r="DMG281" s="3248"/>
      <c r="DMH281" s="3248"/>
      <c r="DMI281" s="3248"/>
      <c r="DMJ281" s="3248"/>
      <c r="DMK281" s="3248"/>
      <c r="DML281" s="3248"/>
      <c r="DMM281" s="3248"/>
      <c r="DMN281" s="3248"/>
      <c r="DMO281" s="3248"/>
      <c r="DMP281" s="3248"/>
      <c r="DMQ281" s="3248"/>
      <c r="DMR281" s="3248"/>
      <c r="DMS281" s="3248"/>
      <c r="DMT281" s="3248"/>
      <c r="DMU281" s="3248"/>
      <c r="DMV281" s="3248"/>
      <c r="DMW281" s="3248"/>
      <c r="DMX281" s="3248"/>
      <c r="DMY281" s="3248"/>
      <c r="DMZ281" s="3248"/>
      <c r="DNA281" s="3248"/>
      <c r="DNB281" s="3248"/>
      <c r="DNC281" s="3248"/>
      <c r="DND281" s="3248"/>
      <c r="DNE281" s="3248"/>
      <c r="DNF281" s="3248"/>
      <c r="DNG281" s="3248"/>
      <c r="DNH281" s="3248"/>
      <c r="DNI281" s="3248"/>
      <c r="DNJ281" s="3248"/>
      <c r="DNK281" s="3248"/>
      <c r="DNL281" s="3248"/>
      <c r="DNM281" s="3248"/>
      <c r="DNN281" s="3248"/>
      <c r="DNO281" s="3248"/>
      <c r="DNP281" s="3248"/>
      <c r="DNQ281" s="3248"/>
      <c r="DNR281" s="3248"/>
      <c r="DNS281" s="3248"/>
      <c r="DNT281" s="3248"/>
      <c r="DNU281" s="3248"/>
      <c r="DNV281" s="3248"/>
      <c r="DNW281" s="3248"/>
      <c r="DNX281" s="3248"/>
      <c r="DNY281" s="3248"/>
      <c r="DNZ281" s="3248"/>
      <c r="DOA281" s="3248"/>
      <c r="DOB281" s="3248"/>
      <c r="DOC281" s="3248"/>
      <c r="DOD281" s="3248"/>
      <c r="DOE281" s="3248"/>
      <c r="DOF281" s="3248"/>
      <c r="DOG281" s="3248"/>
      <c r="DOH281" s="3248"/>
      <c r="DOI281" s="3248"/>
      <c r="DOJ281" s="3248"/>
      <c r="DOK281" s="3248"/>
      <c r="DOL281" s="3248"/>
      <c r="DOM281" s="3248"/>
      <c r="DON281" s="3248"/>
      <c r="DOO281" s="3248"/>
      <c r="DOP281" s="3248"/>
      <c r="DOQ281" s="3248"/>
      <c r="DOR281" s="3248"/>
      <c r="DOS281" s="3248"/>
      <c r="DOT281" s="3248"/>
      <c r="DOU281" s="3248"/>
      <c r="DOV281" s="3248"/>
      <c r="DOW281" s="3248"/>
      <c r="DOX281" s="3248"/>
      <c r="DOY281" s="3248"/>
      <c r="DOZ281" s="3248"/>
      <c r="DPA281" s="3248"/>
      <c r="DPB281" s="3248"/>
      <c r="DPC281" s="3248"/>
      <c r="DPD281" s="3248"/>
      <c r="DPE281" s="3248"/>
      <c r="DPF281" s="3248"/>
      <c r="DPG281" s="3248"/>
      <c r="DPH281" s="3248"/>
      <c r="DPI281" s="3248"/>
      <c r="DPJ281" s="3248"/>
      <c r="DPK281" s="3248"/>
      <c r="DPL281" s="3248"/>
      <c r="DPM281" s="3248"/>
      <c r="DPN281" s="3248"/>
      <c r="DPO281" s="3248"/>
      <c r="DPP281" s="3248"/>
      <c r="DPQ281" s="3248"/>
      <c r="DPR281" s="3248"/>
      <c r="DPS281" s="3248"/>
      <c r="DPT281" s="3248"/>
      <c r="DPU281" s="3248"/>
      <c r="DPV281" s="3248"/>
      <c r="DPW281" s="3248"/>
      <c r="DPX281" s="3248"/>
      <c r="DPY281" s="3248"/>
      <c r="DPZ281" s="3248"/>
      <c r="DQA281" s="3248"/>
      <c r="DQB281" s="3248"/>
      <c r="DQC281" s="3248"/>
      <c r="DQD281" s="3248"/>
      <c r="DQE281" s="3248"/>
      <c r="DQF281" s="3248"/>
      <c r="DQG281" s="3248"/>
      <c r="DQH281" s="3248"/>
      <c r="DQI281" s="3248"/>
      <c r="DQJ281" s="3248"/>
      <c r="DQK281" s="3248"/>
      <c r="DQL281" s="3248"/>
      <c r="DQM281" s="3248"/>
      <c r="DQN281" s="3248"/>
      <c r="DQO281" s="3248"/>
      <c r="DQP281" s="3248"/>
      <c r="DQQ281" s="3248"/>
      <c r="DQR281" s="3248"/>
      <c r="DQS281" s="3248"/>
      <c r="DQT281" s="3248"/>
      <c r="DQU281" s="3248"/>
      <c r="DQV281" s="3248"/>
      <c r="DQW281" s="3248"/>
      <c r="DQX281" s="3248"/>
      <c r="DQY281" s="3248"/>
      <c r="DQZ281" s="3248"/>
      <c r="DRA281" s="3248"/>
      <c r="DRB281" s="3248"/>
      <c r="DRC281" s="3248"/>
      <c r="DRD281" s="3248"/>
      <c r="DRE281" s="3248"/>
      <c r="DRF281" s="3248"/>
      <c r="DRG281" s="3248"/>
      <c r="DRH281" s="3248"/>
      <c r="DRI281" s="3248"/>
      <c r="DRJ281" s="3248"/>
      <c r="DRK281" s="3248"/>
      <c r="DRL281" s="3248"/>
      <c r="DRM281" s="3248"/>
      <c r="DRN281" s="3248"/>
      <c r="DRO281" s="3248"/>
      <c r="DRP281" s="3248"/>
      <c r="DRQ281" s="3248"/>
      <c r="DRR281" s="3248"/>
      <c r="DRS281" s="3248"/>
      <c r="DRT281" s="3248"/>
      <c r="DRU281" s="3248"/>
      <c r="DRV281" s="3248"/>
      <c r="DRW281" s="3248"/>
      <c r="DRX281" s="3248"/>
      <c r="DRY281" s="3248"/>
      <c r="DRZ281" s="3248"/>
      <c r="DSA281" s="3248"/>
      <c r="DSB281" s="3248"/>
      <c r="DSC281" s="3248"/>
      <c r="DSD281" s="3248"/>
      <c r="DSE281" s="3248"/>
      <c r="DSF281" s="3248"/>
      <c r="DSG281" s="3248"/>
      <c r="DSH281" s="3248"/>
      <c r="DSI281" s="3248"/>
      <c r="DSJ281" s="3248"/>
      <c r="DSK281" s="3248"/>
      <c r="DSL281" s="3248"/>
      <c r="DSM281" s="3248"/>
      <c r="DSN281" s="3248"/>
      <c r="DSO281" s="3248"/>
      <c r="DSP281" s="3248"/>
      <c r="DSQ281" s="3248"/>
      <c r="DSR281" s="3248"/>
      <c r="DSS281" s="3248"/>
      <c r="DST281" s="3248"/>
      <c r="DSU281" s="3248"/>
      <c r="DSV281" s="3248"/>
      <c r="DSW281" s="3248"/>
      <c r="DSX281" s="3248"/>
      <c r="DSY281" s="3248"/>
      <c r="DSZ281" s="3248"/>
      <c r="DTA281" s="3248"/>
      <c r="DTB281" s="3248"/>
      <c r="DTC281" s="3248"/>
      <c r="DTD281" s="3248"/>
      <c r="DTE281" s="3248"/>
      <c r="DTF281" s="3248"/>
      <c r="DTG281" s="3248"/>
      <c r="DTH281" s="3248"/>
      <c r="DTI281" s="3248"/>
      <c r="DTJ281" s="3248"/>
      <c r="DTK281" s="3248"/>
      <c r="DTL281" s="3248"/>
      <c r="DTM281" s="3248"/>
      <c r="DTN281" s="3248"/>
      <c r="DTO281" s="3248"/>
      <c r="DTP281" s="3248"/>
      <c r="DTQ281" s="3248"/>
      <c r="DTR281" s="3248"/>
      <c r="DTS281" s="3248"/>
      <c r="DTT281" s="3248"/>
      <c r="DTU281" s="3248"/>
      <c r="DTV281" s="3248"/>
      <c r="DTW281" s="3248"/>
      <c r="DTX281" s="3248"/>
      <c r="DTY281" s="3248"/>
      <c r="DTZ281" s="3248"/>
      <c r="DUA281" s="3248"/>
      <c r="DUB281" s="3248"/>
      <c r="DUC281" s="3248"/>
      <c r="DUD281" s="3248"/>
      <c r="DUE281" s="3248"/>
      <c r="DUF281" s="3248"/>
      <c r="DUG281" s="3248"/>
      <c r="DUH281" s="3248"/>
      <c r="DUI281" s="3248"/>
      <c r="DUJ281" s="3248"/>
      <c r="DUK281" s="3248"/>
      <c r="DUL281" s="3248"/>
      <c r="DUM281" s="3248"/>
      <c r="DUN281" s="3248"/>
      <c r="DUO281" s="3248"/>
      <c r="DUP281" s="3248"/>
      <c r="DUQ281" s="3248"/>
      <c r="DUR281" s="3248"/>
      <c r="DUS281" s="3248"/>
      <c r="DUT281" s="3248"/>
      <c r="DUU281" s="3248"/>
      <c r="DUV281" s="3248"/>
      <c r="DUW281" s="3248"/>
      <c r="DUX281" s="3248"/>
      <c r="DUY281" s="3248"/>
      <c r="DUZ281" s="3248"/>
      <c r="DVA281" s="3248"/>
      <c r="DVB281" s="3248"/>
      <c r="DVC281" s="3248"/>
      <c r="DVD281" s="3248"/>
      <c r="DVE281" s="3248"/>
      <c r="DVF281" s="3248"/>
      <c r="DVG281" s="3248"/>
      <c r="DVH281" s="3248"/>
      <c r="DVI281" s="3248"/>
      <c r="DVJ281" s="3248"/>
      <c r="DVK281" s="3248"/>
      <c r="DVL281" s="3248"/>
      <c r="DVM281" s="3248"/>
      <c r="DVN281" s="3248"/>
      <c r="DVO281" s="3248"/>
      <c r="DVP281" s="3248"/>
      <c r="DVQ281" s="3248"/>
      <c r="DVR281" s="3248"/>
      <c r="DVS281" s="3248"/>
      <c r="DVT281" s="3248"/>
      <c r="DVU281" s="3248"/>
      <c r="DVV281" s="3248"/>
      <c r="DVW281" s="3248"/>
      <c r="DVX281" s="3248"/>
      <c r="DVY281" s="3248"/>
      <c r="DVZ281" s="3248"/>
      <c r="DWA281" s="3248"/>
      <c r="DWB281" s="3248"/>
      <c r="DWC281" s="3248"/>
      <c r="DWD281" s="3248"/>
      <c r="DWE281" s="3248"/>
      <c r="DWF281" s="3248"/>
      <c r="DWG281" s="3248"/>
      <c r="DWH281" s="3248"/>
      <c r="DWI281" s="3248"/>
      <c r="DWJ281" s="3248"/>
      <c r="DWK281" s="3248"/>
      <c r="DWL281" s="3248"/>
      <c r="DWM281" s="3248"/>
      <c r="DWN281" s="3248"/>
      <c r="DWO281" s="3248"/>
      <c r="DWP281" s="3248"/>
      <c r="DWQ281" s="3248"/>
      <c r="DWR281" s="3248"/>
      <c r="DWS281" s="3248"/>
      <c r="DWT281" s="3248"/>
      <c r="DWU281" s="3248"/>
      <c r="DWV281" s="3248"/>
      <c r="DWW281" s="3248"/>
      <c r="DWX281" s="3248"/>
      <c r="DWY281" s="3248"/>
      <c r="DWZ281" s="3248"/>
      <c r="DXA281" s="3248"/>
      <c r="DXB281" s="3248"/>
      <c r="DXC281" s="3248"/>
      <c r="DXD281" s="3248"/>
      <c r="DXE281" s="3248"/>
      <c r="DXF281" s="3248"/>
      <c r="DXG281" s="3248"/>
      <c r="DXH281" s="3248"/>
      <c r="DXI281" s="3248"/>
      <c r="DXJ281" s="3248"/>
      <c r="DXK281" s="3248"/>
      <c r="DXL281" s="3248"/>
      <c r="DXM281" s="3248"/>
      <c r="DXN281" s="3248"/>
      <c r="DXO281" s="3248"/>
      <c r="DXP281" s="3248"/>
      <c r="DXQ281" s="3248"/>
      <c r="DXR281" s="3248"/>
      <c r="DXS281" s="3248"/>
      <c r="DXT281" s="3248"/>
      <c r="DXU281" s="3248"/>
      <c r="DXV281" s="3248"/>
      <c r="DXW281" s="3248"/>
      <c r="DXX281" s="3248"/>
      <c r="DXY281" s="3248"/>
      <c r="DXZ281" s="3248"/>
      <c r="DYA281" s="3248"/>
      <c r="DYB281" s="3248"/>
      <c r="DYC281" s="3248"/>
      <c r="DYD281" s="3248"/>
      <c r="DYE281" s="3248"/>
      <c r="DYF281" s="3248"/>
      <c r="DYG281" s="3248"/>
      <c r="DYH281" s="3248"/>
      <c r="DYI281" s="3248"/>
      <c r="DYJ281" s="3248"/>
      <c r="DYK281" s="3248"/>
      <c r="DYL281" s="3248"/>
      <c r="DYM281" s="3248"/>
      <c r="DYN281" s="3248"/>
      <c r="DYO281" s="3248"/>
      <c r="DYP281" s="3248"/>
      <c r="DYQ281" s="3248"/>
      <c r="DYR281" s="3248"/>
      <c r="DYS281" s="3248"/>
      <c r="DYT281" s="3248"/>
      <c r="DYU281" s="3248"/>
      <c r="DYV281" s="3248"/>
      <c r="DYW281" s="3248"/>
      <c r="DYX281" s="3248"/>
      <c r="DYY281" s="3248"/>
      <c r="DYZ281" s="3248"/>
      <c r="DZA281" s="3248"/>
      <c r="DZB281" s="3248"/>
      <c r="DZC281" s="3248"/>
      <c r="DZD281" s="3248"/>
      <c r="DZE281" s="3248"/>
      <c r="DZF281" s="3248"/>
      <c r="DZG281" s="3248"/>
      <c r="DZH281" s="3248"/>
      <c r="DZI281" s="3248"/>
      <c r="DZJ281" s="3248"/>
      <c r="DZK281" s="3248"/>
      <c r="DZL281" s="3248"/>
      <c r="DZM281" s="3248"/>
      <c r="DZN281" s="3248"/>
      <c r="DZO281" s="3248"/>
      <c r="DZP281" s="3248"/>
      <c r="DZQ281" s="3248"/>
      <c r="DZR281" s="3248"/>
      <c r="DZS281" s="3248"/>
      <c r="DZT281" s="3248"/>
      <c r="DZU281" s="3248"/>
      <c r="DZV281" s="3248"/>
      <c r="DZW281" s="3248"/>
      <c r="DZX281" s="3248"/>
      <c r="DZY281" s="3248"/>
      <c r="DZZ281" s="3248"/>
      <c r="EAA281" s="3248"/>
      <c r="EAB281" s="3248"/>
      <c r="EAC281" s="3248"/>
      <c r="EAD281" s="3248"/>
      <c r="EAE281" s="3248"/>
      <c r="EAF281" s="3248"/>
      <c r="EAG281" s="3248"/>
      <c r="EAH281" s="3248"/>
      <c r="EAI281" s="3248"/>
      <c r="EAJ281" s="3248"/>
      <c r="EAK281" s="3248"/>
      <c r="EAL281" s="3248"/>
      <c r="EAM281" s="3248"/>
      <c r="EAN281" s="3248"/>
      <c r="EAO281" s="3248"/>
      <c r="EAP281" s="3248"/>
      <c r="EAQ281" s="3248"/>
      <c r="EAR281" s="3248"/>
      <c r="EAS281" s="3248"/>
      <c r="EAT281" s="3248"/>
      <c r="EAU281" s="3248"/>
      <c r="EAV281" s="3248"/>
      <c r="EAW281" s="3248"/>
      <c r="EAX281" s="3248"/>
      <c r="EAY281" s="3248"/>
      <c r="EAZ281" s="3248"/>
      <c r="EBA281" s="3248"/>
      <c r="EBB281" s="3248"/>
      <c r="EBC281" s="3248"/>
      <c r="EBD281" s="3248"/>
      <c r="EBE281" s="3248"/>
      <c r="EBF281" s="3248"/>
      <c r="EBG281" s="3248"/>
      <c r="EBH281" s="3248"/>
      <c r="EBI281" s="3248"/>
      <c r="EBJ281" s="3248"/>
      <c r="EBK281" s="3248"/>
      <c r="EBL281" s="3248"/>
      <c r="EBM281" s="3248"/>
      <c r="EBN281" s="3248"/>
      <c r="EBO281" s="3248"/>
      <c r="EBP281" s="3248"/>
      <c r="EBQ281" s="3248"/>
      <c r="EBR281" s="3248"/>
      <c r="EBS281" s="3248"/>
      <c r="EBT281" s="3248"/>
      <c r="EBU281" s="3248"/>
      <c r="EBV281" s="3248"/>
      <c r="EBW281" s="3248"/>
      <c r="EBX281" s="3248"/>
      <c r="EBY281" s="3248"/>
      <c r="EBZ281" s="3248"/>
      <c r="ECA281" s="3248"/>
      <c r="ECB281" s="3248"/>
      <c r="ECC281" s="3248"/>
      <c r="ECD281" s="3248"/>
      <c r="ECE281" s="3248"/>
      <c r="ECF281" s="3248"/>
      <c r="ECG281" s="3248"/>
      <c r="ECH281" s="3248"/>
      <c r="ECI281" s="3248"/>
      <c r="ECJ281" s="3248"/>
      <c r="ECK281" s="3248"/>
      <c r="ECL281" s="3248"/>
      <c r="ECM281" s="3248"/>
      <c r="ECN281" s="3248"/>
      <c r="ECO281" s="3248"/>
      <c r="ECP281" s="3248"/>
      <c r="ECQ281" s="3248"/>
      <c r="ECR281" s="3248"/>
      <c r="ECS281" s="3248"/>
      <c r="ECT281" s="3248"/>
      <c r="ECU281" s="3248"/>
      <c r="ECV281" s="3248"/>
      <c r="ECW281" s="3248"/>
      <c r="ECX281" s="3248"/>
      <c r="ECY281" s="3248"/>
      <c r="ECZ281" s="3248"/>
      <c r="EDA281" s="3248"/>
      <c r="EDB281" s="3248"/>
      <c r="EDC281" s="3248"/>
      <c r="EDD281" s="3248"/>
      <c r="EDE281" s="3248"/>
      <c r="EDF281" s="3248"/>
      <c r="EDG281" s="3248"/>
      <c r="EDH281" s="3248"/>
      <c r="EDI281" s="3248"/>
      <c r="EDJ281" s="3248"/>
      <c r="EDK281" s="3248"/>
      <c r="EDL281" s="3248"/>
      <c r="EDM281" s="3248"/>
      <c r="EDN281" s="3248"/>
      <c r="EDO281" s="3248"/>
      <c r="EDP281" s="3248"/>
      <c r="EDQ281" s="3248"/>
      <c r="EDR281" s="3248"/>
      <c r="EDS281" s="3248"/>
      <c r="EDT281" s="3248"/>
      <c r="EDU281" s="3248"/>
      <c r="EDV281" s="3248"/>
      <c r="EDW281" s="3248"/>
      <c r="EDX281" s="3248"/>
      <c r="EDY281" s="3248"/>
      <c r="EDZ281" s="3248"/>
      <c r="EEA281" s="3248"/>
      <c r="EEB281" s="3248"/>
      <c r="EEC281" s="3248"/>
      <c r="EED281" s="3248"/>
      <c r="EEE281" s="3248"/>
      <c r="EEF281" s="3248"/>
      <c r="EEG281" s="3248"/>
      <c r="EEH281" s="3248"/>
      <c r="EEI281" s="3248"/>
      <c r="EEJ281" s="3248"/>
      <c r="EEK281" s="3248"/>
      <c r="EEL281" s="3248"/>
      <c r="EEM281" s="3248"/>
      <c r="EEN281" s="3248"/>
      <c r="EEO281" s="3248"/>
      <c r="EEP281" s="3248"/>
      <c r="EEQ281" s="3248"/>
      <c r="EER281" s="3248"/>
      <c r="EES281" s="3248"/>
      <c r="EET281" s="3248"/>
      <c r="EEU281" s="3248"/>
      <c r="EEV281" s="3248"/>
      <c r="EEW281" s="3248"/>
      <c r="EEX281" s="3248"/>
      <c r="EEY281" s="3248"/>
      <c r="EEZ281" s="3248"/>
      <c r="EFA281" s="3248"/>
      <c r="EFB281" s="3248"/>
      <c r="EFC281" s="3248"/>
      <c r="EFD281" s="3248"/>
      <c r="EFE281" s="3248"/>
      <c r="EFF281" s="3248"/>
      <c r="EFG281" s="3248"/>
      <c r="EFH281" s="3248"/>
      <c r="EFI281" s="3248"/>
      <c r="EFJ281" s="3248"/>
      <c r="EFK281" s="3248"/>
      <c r="EFL281" s="3248"/>
      <c r="EFM281" s="3248"/>
      <c r="EFN281" s="3248"/>
      <c r="EFO281" s="3248"/>
      <c r="EFP281" s="3248"/>
      <c r="EFQ281" s="3248"/>
      <c r="EFR281" s="3248"/>
      <c r="EFS281" s="3248"/>
      <c r="EFT281" s="3248"/>
      <c r="EFU281" s="3248"/>
      <c r="EFV281" s="3248"/>
      <c r="EFW281" s="3248"/>
      <c r="EFX281" s="3248"/>
      <c r="EFY281" s="3248"/>
      <c r="EFZ281" s="3248"/>
      <c r="EGA281" s="3248"/>
      <c r="EGB281" s="3248"/>
      <c r="EGC281" s="3248"/>
      <c r="EGD281" s="3248"/>
      <c r="EGE281" s="3248"/>
      <c r="EGF281" s="3248"/>
      <c r="EGG281" s="3248"/>
      <c r="EGH281" s="3248"/>
      <c r="EGI281" s="3248"/>
      <c r="EGJ281" s="3248"/>
      <c r="EGK281" s="3248"/>
      <c r="EGL281" s="3248"/>
      <c r="EGM281" s="3248"/>
      <c r="EGN281" s="3248"/>
      <c r="EGO281" s="3248"/>
      <c r="EGP281" s="3248"/>
      <c r="EGQ281" s="3248"/>
      <c r="EGR281" s="3248"/>
      <c r="EGS281" s="3248"/>
      <c r="EGT281" s="3248"/>
      <c r="EGU281" s="3248"/>
      <c r="EGV281" s="3248"/>
      <c r="EGW281" s="3248"/>
      <c r="EGX281" s="3248"/>
      <c r="EGY281" s="3248"/>
      <c r="EGZ281" s="3248"/>
      <c r="EHA281" s="3248"/>
      <c r="EHB281" s="3248"/>
      <c r="EHC281" s="3248"/>
      <c r="EHD281" s="3248"/>
      <c r="EHE281" s="3248"/>
      <c r="EHF281" s="3248"/>
      <c r="EHG281" s="3248"/>
      <c r="EHH281" s="3248"/>
      <c r="EHI281" s="3248"/>
      <c r="EHJ281" s="3248"/>
      <c r="EHK281" s="3248"/>
      <c r="EHL281" s="3248"/>
      <c r="EHM281" s="3248"/>
      <c r="EHN281" s="3248"/>
      <c r="EHO281" s="3248"/>
      <c r="EHP281" s="3248"/>
      <c r="EHQ281" s="3248"/>
      <c r="EHR281" s="3248"/>
      <c r="EHS281" s="3248"/>
      <c r="EHT281" s="3248"/>
      <c r="EHU281" s="3248"/>
      <c r="EHV281" s="3248"/>
      <c r="EHW281" s="3248"/>
      <c r="EHX281" s="3248"/>
      <c r="EHY281" s="3248"/>
      <c r="EHZ281" s="3248"/>
      <c r="EIA281" s="3248"/>
      <c r="EIB281" s="3248"/>
      <c r="EIC281" s="3248"/>
      <c r="EID281" s="3248"/>
      <c r="EIE281" s="3248"/>
      <c r="EIF281" s="3248"/>
      <c r="EIG281" s="3248"/>
      <c r="EIH281" s="3248"/>
      <c r="EII281" s="3248"/>
      <c r="EIJ281" s="3248"/>
      <c r="EIK281" s="3248"/>
      <c r="EIL281" s="3248"/>
      <c r="EIM281" s="3248"/>
      <c r="EIN281" s="3248"/>
      <c r="EIO281" s="3248"/>
      <c r="EIP281" s="3248"/>
      <c r="EIQ281" s="3248"/>
      <c r="EIR281" s="3248"/>
      <c r="EIS281" s="3248"/>
      <c r="EIT281" s="3248"/>
      <c r="EIU281" s="3248"/>
      <c r="EIV281" s="3248"/>
      <c r="EIW281" s="3248"/>
      <c r="EIX281" s="3248"/>
      <c r="EIY281" s="3248"/>
      <c r="EIZ281" s="3248"/>
      <c r="EJA281" s="3248"/>
      <c r="EJB281" s="3248"/>
      <c r="EJC281" s="3248"/>
      <c r="EJD281" s="3248"/>
      <c r="EJE281" s="3248"/>
      <c r="EJF281" s="3248"/>
      <c r="EJG281" s="3248"/>
      <c r="EJH281" s="3248"/>
      <c r="EJI281" s="3248"/>
      <c r="EJJ281" s="3248"/>
      <c r="EJK281" s="3248"/>
      <c r="EJL281" s="3248"/>
      <c r="EJM281" s="3248"/>
      <c r="EJN281" s="3248"/>
      <c r="EJO281" s="3248"/>
      <c r="EJP281" s="3248"/>
      <c r="EJQ281" s="3248"/>
      <c r="EJR281" s="3248"/>
      <c r="EJS281" s="3248"/>
      <c r="EJT281" s="3248"/>
      <c r="EJU281" s="3248"/>
      <c r="EJV281" s="3248"/>
      <c r="EJW281" s="3248"/>
      <c r="EJX281" s="3248"/>
      <c r="EJY281" s="3248"/>
      <c r="EJZ281" s="3248"/>
      <c r="EKA281" s="3248"/>
      <c r="EKB281" s="3248"/>
      <c r="EKC281" s="3248"/>
      <c r="EKD281" s="3248"/>
      <c r="EKE281" s="3248"/>
      <c r="EKF281" s="3248"/>
      <c r="EKG281" s="3248"/>
      <c r="EKH281" s="3248"/>
      <c r="EKI281" s="3248"/>
      <c r="EKJ281" s="3248"/>
      <c r="EKK281" s="3248"/>
      <c r="EKL281" s="3248"/>
      <c r="EKM281" s="3248"/>
      <c r="EKN281" s="3248"/>
      <c r="EKO281" s="3248"/>
      <c r="EKP281" s="3248"/>
      <c r="EKQ281" s="3248"/>
      <c r="EKR281" s="3248"/>
      <c r="EKS281" s="3248"/>
      <c r="EKT281" s="3248"/>
      <c r="EKU281" s="3248"/>
      <c r="EKV281" s="3248"/>
      <c r="EKW281" s="3248"/>
      <c r="EKX281" s="3248"/>
      <c r="EKY281" s="3248"/>
      <c r="EKZ281" s="3248"/>
      <c r="ELA281" s="3248"/>
      <c r="ELB281" s="3248"/>
      <c r="ELC281" s="3248"/>
      <c r="ELD281" s="3248"/>
      <c r="ELE281" s="3248"/>
      <c r="ELF281" s="3248"/>
      <c r="ELG281" s="3248"/>
      <c r="ELH281" s="3248"/>
      <c r="ELI281" s="3248"/>
      <c r="ELJ281" s="3248"/>
      <c r="ELK281" s="3248"/>
      <c r="ELL281" s="3248"/>
      <c r="ELM281" s="3248"/>
      <c r="ELN281" s="3248"/>
      <c r="ELO281" s="3248"/>
      <c r="ELP281" s="3248"/>
      <c r="ELQ281" s="3248"/>
      <c r="ELR281" s="3248"/>
      <c r="ELS281" s="3248"/>
      <c r="ELT281" s="3248"/>
      <c r="ELU281" s="3248"/>
      <c r="ELV281" s="3248"/>
      <c r="ELW281" s="3248"/>
      <c r="ELX281" s="3248"/>
      <c r="ELY281" s="3248"/>
      <c r="ELZ281" s="3248"/>
      <c r="EMA281" s="3248"/>
      <c r="EMB281" s="3248"/>
      <c r="EMC281" s="3248"/>
      <c r="EMD281" s="3248"/>
      <c r="EME281" s="3248"/>
      <c r="EMF281" s="3248"/>
      <c r="EMG281" s="3248"/>
      <c r="EMH281" s="3248"/>
      <c r="EMI281" s="3248"/>
      <c r="EMJ281" s="3248"/>
      <c r="EMK281" s="3248"/>
      <c r="EML281" s="3248"/>
      <c r="EMM281" s="3248"/>
      <c r="EMN281" s="3248"/>
      <c r="EMO281" s="3248"/>
      <c r="EMP281" s="3248"/>
      <c r="EMQ281" s="3248"/>
      <c r="EMR281" s="3248"/>
      <c r="EMS281" s="3248"/>
      <c r="EMT281" s="3248"/>
      <c r="EMU281" s="3248"/>
      <c r="EMV281" s="3248"/>
      <c r="EMW281" s="3248"/>
      <c r="EMX281" s="3248"/>
      <c r="EMY281" s="3248"/>
      <c r="EMZ281" s="3248"/>
      <c r="ENA281" s="3248"/>
      <c r="ENB281" s="3248"/>
      <c r="ENC281" s="3248"/>
      <c r="END281" s="3248"/>
      <c r="ENE281" s="3248"/>
      <c r="ENF281" s="3248"/>
      <c r="ENG281" s="3248"/>
      <c r="ENH281" s="3248"/>
      <c r="ENI281" s="3248"/>
      <c r="ENJ281" s="3248"/>
      <c r="ENK281" s="3248"/>
      <c r="ENL281" s="3248"/>
      <c r="ENM281" s="3248"/>
      <c r="ENN281" s="3248"/>
      <c r="ENO281" s="3248"/>
      <c r="ENP281" s="3248"/>
      <c r="ENQ281" s="3248"/>
      <c r="ENR281" s="3248"/>
      <c r="ENS281" s="3248"/>
      <c r="ENT281" s="3248"/>
      <c r="ENU281" s="3248"/>
      <c r="ENV281" s="3248"/>
      <c r="ENW281" s="3248"/>
      <c r="ENX281" s="3248"/>
      <c r="ENY281" s="3248"/>
      <c r="ENZ281" s="3248"/>
      <c r="EOA281" s="3248"/>
      <c r="EOB281" s="3248"/>
      <c r="EOC281" s="3248"/>
      <c r="EOD281" s="3248"/>
      <c r="EOE281" s="3248"/>
      <c r="EOF281" s="3248"/>
      <c r="EOG281" s="3248"/>
      <c r="EOH281" s="3248"/>
      <c r="EOI281" s="3248"/>
      <c r="EOJ281" s="3248"/>
      <c r="EOK281" s="3248"/>
      <c r="EOL281" s="3248"/>
      <c r="EOM281" s="3248"/>
      <c r="EON281" s="3248"/>
      <c r="EOO281" s="3248"/>
      <c r="EOP281" s="3248"/>
      <c r="EOQ281" s="3248"/>
      <c r="EOR281" s="3248"/>
      <c r="EOS281" s="3248"/>
      <c r="EOT281" s="3248"/>
      <c r="EOU281" s="3248"/>
      <c r="EOV281" s="3248"/>
      <c r="EOW281" s="3248"/>
      <c r="EOX281" s="3248"/>
      <c r="EOY281" s="3248"/>
      <c r="EOZ281" s="3248"/>
      <c r="EPA281" s="3248"/>
      <c r="EPB281" s="3248"/>
      <c r="EPC281" s="3248"/>
      <c r="EPD281" s="3248"/>
      <c r="EPE281" s="3248"/>
      <c r="EPF281" s="3248"/>
      <c r="EPG281" s="3248"/>
      <c r="EPH281" s="3248"/>
      <c r="EPI281" s="3248"/>
      <c r="EPJ281" s="3248"/>
      <c r="EPK281" s="3248"/>
      <c r="EPL281" s="3248"/>
      <c r="EPM281" s="3248"/>
      <c r="EPN281" s="3248"/>
      <c r="EPO281" s="3248"/>
      <c r="EPP281" s="3248"/>
      <c r="EPQ281" s="3248"/>
      <c r="EPR281" s="3248"/>
      <c r="EPS281" s="3248"/>
      <c r="EPT281" s="3248"/>
      <c r="EPU281" s="3248"/>
      <c r="EPV281" s="3248"/>
      <c r="EPW281" s="3248"/>
      <c r="EPX281" s="3248"/>
      <c r="EPY281" s="3248"/>
      <c r="EPZ281" s="3248"/>
      <c r="EQA281" s="3248"/>
      <c r="EQB281" s="3248"/>
      <c r="EQC281" s="3248"/>
      <c r="EQD281" s="3248"/>
      <c r="EQE281" s="3248"/>
      <c r="EQF281" s="3248"/>
      <c r="EQG281" s="3248"/>
      <c r="EQH281" s="3248"/>
      <c r="EQI281" s="3248"/>
      <c r="EQJ281" s="3248"/>
      <c r="EQK281" s="3248"/>
      <c r="EQL281" s="3248"/>
      <c r="EQM281" s="3248"/>
      <c r="EQN281" s="3248"/>
      <c r="EQO281" s="3248"/>
      <c r="EQP281" s="3248"/>
      <c r="EQQ281" s="3248"/>
      <c r="EQR281" s="3248"/>
      <c r="EQS281" s="3248"/>
      <c r="EQT281" s="3248"/>
      <c r="EQU281" s="3248"/>
      <c r="EQV281" s="3248"/>
      <c r="EQW281" s="3248"/>
      <c r="EQX281" s="3248"/>
      <c r="EQY281" s="3248"/>
      <c r="EQZ281" s="3248"/>
      <c r="ERA281" s="3248"/>
      <c r="ERB281" s="3248"/>
      <c r="ERC281" s="3248"/>
      <c r="ERD281" s="3248"/>
      <c r="ERE281" s="3248"/>
      <c r="ERF281" s="3248"/>
      <c r="ERG281" s="3248"/>
      <c r="ERH281" s="3248"/>
      <c r="ERI281" s="3248"/>
      <c r="ERJ281" s="3248"/>
      <c r="ERK281" s="3248"/>
      <c r="ERL281" s="3248"/>
      <c r="ERM281" s="3248"/>
      <c r="ERN281" s="3248"/>
      <c r="ERO281" s="3248"/>
      <c r="ERP281" s="3248"/>
      <c r="ERQ281" s="3248"/>
      <c r="ERR281" s="3248"/>
      <c r="ERS281" s="3248"/>
      <c r="ERT281" s="3248"/>
      <c r="ERU281" s="3248"/>
      <c r="ERV281" s="3248"/>
      <c r="ERW281" s="3248"/>
      <c r="ERX281" s="3248"/>
      <c r="ERY281" s="3248"/>
      <c r="ERZ281" s="3248"/>
      <c r="ESA281" s="3248"/>
      <c r="ESB281" s="3248"/>
      <c r="ESC281" s="3248"/>
      <c r="ESD281" s="3248"/>
      <c r="ESE281" s="3248"/>
      <c r="ESF281" s="3248"/>
      <c r="ESG281" s="3248"/>
      <c r="ESH281" s="3248"/>
      <c r="ESI281" s="3248"/>
      <c r="ESJ281" s="3248"/>
      <c r="ESK281" s="3248"/>
      <c r="ESL281" s="3248"/>
      <c r="ESM281" s="3248"/>
      <c r="ESN281" s="3248"/>
      <c r="ESO281" s="3248"/>
      <c r="ESP281" s="3248"/>
      <c r="ESQ281" s="3248"/>
      <c r="ESR281" s="3248"/>
      <c r="ESS281" s="3248"/>
      <c r="EST281" s="3248"/>
      <c r="ESU281" s="3248"/>
      <c r="ESV281" s="3248"/>
      <c r="ESW281" s="3248"/>
      <c r="ESX281" s="3248"/>
      <c r="ESY281" s="3248"/>
      <c r="ESZ281" s="3248"/>
      <c r="ETA281" s="3248"/>
      <c r="ETB281" s="3248"/>
      <c r="ETC281" s="3248"/>
      <c r="ETD281" s="3248"/>
      <c r="ETE281" s="3248"/>
      <c r="ETF281" s="3248"/>
      <c r="ETG281" s="3248"/>
      <c r="ETH281" s="3248"/>
      <c r="ETI281" s="3248"/>
      <c r="ETJ281" s="3248"/>
      <c r="ETK281" s="3248"/>
      <c r="ETL281" s="3248"/>
      <c r="ETM281" s="3248"/>
      <c r="ETN281" s="3248"/>
      <c r="ETO281" s="3248"/>
      <c r="ETP281" s="3248"/>
      <c r="ETQ281" s="3248"/>
      <c r="ETR281" s="3248"/>
      <c r="ETS281" s="3248"/>
      <c r="ETT281" s="3248"/>
      <c r="ETU281" s="3248"/>
      <c r="ETV281" s="3248"/>
      <c r="ETW281" s="3248"/>
      <c r="ETX281" s="3248"/>
      <c r="ETY281" s="3248"/>
      <c r="ETZ281" s="3248"/>
      <c r="EUA281" s="3248"/>
      <c r="EUB281" s="3248"/>
      <c r="EUC281" s="3248"/>
      <c r="EUD281" s="3248"/>
      <c r="EUE281" s="3248"/>
      <c r="EUF281" s="3248"/>
      <c r="EUG281" s="3248"/>
      <c r="EUH281" s="3248"/>
      <c r="EUI281" s="3248"/>
      <c r="EUJ281" s="3248"/>
      <c r="EUK281" s="3248"/>
      <c r="EUL281" s="3248"/>
      <c r="EUM281" s="3248"/>
      <c r="EUN281" s="3248"/>
      <c r="EUO281" s="3248"/>
      <c r="EUP281" s="3248"/>
      <c r="EUQ281" s="3248"/>
      <c r="EUR281" s="3248"/>
      <c r="EUS281" s="3248"/>
      <c r="EUT281" s="3248"/>
      <c r="EUU281" s="3248"/>
      <c r="EUV281" s="3248"/>
      <c r="EUW281" s="3248"/>
      <c r="EUX281" s="3248"/>
      <c r="EUY281" s="3248"/>
      <c r="EUZ281" s="3248"/>
      <c r="EVA281" s="3248"/>
      <c r="EVB281" s="3248"/>
      <c r="EVC281" s="3248"/>
      <c r="EVD281" s="3248"/>
      <c r="EVE281" s="3248"/>
      <c r="EVF281" s="3248"/>
      <c r="EVG281" s="3248"/>
      <c r="EVH281" s="3248"/>
      <c r="EVI281" s="3248"/>
      <c r="EVJ281" s="3248"/>
      <c r="EVK281" s="3248"/>
      <c r="EVL281" s="3248"/>
      <c r="EVM281" s="3248"/>
      <c r="EVN281" s="3248"/>
      <c r="EVO281" s="3248"/>
      <c r="EVP281" s="3248"/>
      <c r="EVQ281" s="3248"/>
      <c r="EVR281" s="3248"/>
      <c r="EVS281" s="3248"/>
      <c r="EVT281" s="3248"/>
      <c r="EVU281" s="3248"/>
      <c r="EVV281" s="3248"/>
      <c r="EVW281" s="3248"/>
      <c r="EVX281" s="3248"/>
      <c r="EVY281" s="3248"/>
      <c r="EVZ281" s="3248"/>
      <c r="EWA281" s="3248"/>
      <c r="EWB281" s="3248"/>
      <c r="EWC281" s="3248"/>
      <c r="EWD281" s="3248"/>
      <c r="EWE281" s="3248"/>
      <c r="EWF281" s="3248"/>
      <c r="EWG281" s="3248"/>
      <c r="EWH281" s="3248"/>
      <c r="EWI281" s="3248"/>
      <c r="EWJ281" s="3248"/>
      <c r="EWK281" s="3248"/>
      <c r="EWL281" s="3248"/>
      <c r="EWM281" s="3248"/>
      <c r="EWN281" s="3248"/>
      <c r="EWO281" s="3248"/>
      <c r="EWP281" s="3248"/>
      <c r="EWQ281" s="3248"/>
      <c r="EWR281" s="3248"/>
      <c r="EWS281" s="3248"/>
      <c r="EWT281" s="3248"/>
      <c r="EWU281" s="3248"/>
      <c r="EWV281" s="3248"/>
      <c r="EWW281" s="3248"/>
      <c r="EWX281" s="3248"/>
      <c r="EWY281" s="3248"/>
      <c r="EWZ281" s="3248"/>
      <c r="EXA281" s="3248"/>
      <c r="EXB281" s="3248"/>
      <c r="EXC281" s="3248"/>
      <c r="EXD281" s="3248"/>
      <c r="EXE281" s="3248"/>
      <c r="EXF281" s="3248"/>
      <c r="EXG281" s="3248"/>
      <c r="EXH281" s="3248"/>
      <c r="EXI281" s="3248"/>
      <c r="EXJ281" s="3248"/>
      <c r="EXK281" s="3248"/>
      <c r="EXL281" s="3248"/>
      <c r="EXM281" s="3248"/>
      <c r="EXN281" s="3248"/>
      <c r="EXO281" s="3248"/>
      <c r="EXP281" s="3248"/>
      <c r="EXQ281" s="3248"/>
      <c r="EXR281" s="3248"/>
      <c r="EXS281" s="3248"/>
      <c r="EXT281" s="3248"/>
      <c r="EXU281" s="3248"/>
      <c r="EXV281" s="3248"/>
      <c r="EXW281" s="3248"/>
      <c r="EXX281" s="3248"/>
      <c r="EXY281" s="3248"/>
      <c r="EXZ281" s="3248"/>
      <c r="EYA281" s="3248"/>
      <c r="EYB281" s="3248"/>
      <c r="EYC281" s="3248"/>
      <c r="EYD281" s="3248"/>
      <c r="EYE281" s="3248"/>
      <c r="EYF281" s="3248"/>
      <c r="EYG281" s="3248"/>
      <c r="EYH281" s="3248"/>
      <c r="EYI281" s="3248"/>
      <c r="EYJ281" s="3248"/>
      <c r="EYK281" s="3248"/>
      <c r="EYL281" s="3248"/>
      <c r="EYM281" s="3248"/>
      <c r="EYN281" s="3248"/>
      <c r="EYO281" s="3248"/>
      <c r="EYP281" s="3248"/>
      <c r="EYQ281" s="3248"/>
      <c r="EYR281" s="3248"/>
      <c r="EYS281" s="3248"/>
      <c r="EYT281" s="3248"/>
      <c r="EYU281" s="3248"/>
      <c r="EYV281" s="3248"/>
      <c r="EYW281" s="3248"/>
      <c r="EYX281" s="3248"/>
      <c r="EYY281" s="3248"/>
      <c r="EYZ281" s="3248"/>
      <c r="EZA281" s="3248"/>
      <c r="EZB281" s="3248"/>
      <c r="EZC281" s="3248"/>
      <c r="EZD281" s="3248"/>
      <c r="EZE281" s="3248"/>
      <c r="EZF281" s="3248"/>
      <c r="EZG281" s="3248"/>
      <c r="EZH281" s="3248"/>
      <c r="EZI281" s="3248"/>
      <c r="EZJ281" s="3248"/>
      <c r="EZK281" s="3248"/>
      <c r="EZL281" s="3248"/>
      <c r="EZM281" s="3248"/>
      <c r="EZN281" s="3248"/>
      <c r="EZO281" s="3248"/>
      <c r="EZP281" s="3248"/>
      <c r="EZQ281" s="3248"/>
      <c r="EZR281" s="3248"/>
      <c r="EZS281" s="3248"/>
      <c r="EZT281" s="3248"/>
      <c r="EZU281" s="3248"/>
      <c r="EZV281" s="3248"/>
      <c r="EZW281" s="3248"/>
      <c r="EZX281" s="3248"/>
      <c r="EZY281" s="3248"/>
      <c r="EZZ281" s="3248"/>
      <c r="FAA281" s="3248"/>
      <c r="FAB281" s="3248"/>
      <c r="FAC281" s="3248"/>
      <c r="FAD281" s="3248"/>
      <c r="FAE281" s="3248"/>
      <c r="FAF281" s="3248"/>
      <c r="FAG281" s="3248"/>
      <c r="FAH281" s="3248"/>
      <c r="FAI281" s="3248"/>
      <c r="FAJ281" s="3248"/>
      <c r="FAK281" s="3248"/>
      <c r="FAL281" s="3248"/>
      <c r="FAM281" s="3248"/>
      <c r="FAN281" s="3248"/>
      <c r="FAO281" s="3248"/>
      <c r="FAP281" s="3248"/>
      <c r="FAQ281" s="3248"/>
      <c r="FAR281" s="3248"/>
      <c r="FAS281" s="3248"/>
      <c r="FAT281" s="3248"/>
      <c r="FAU281" s="3248"/>
      <c r="FAV281" s="3248"/>
      <c r="FAW281" s="3248"/>
      <c r="FAX281" s="3248"/>
      <c r="FAY281" s="3248"/>
      <c r="FAZ281" s="3248"/>
      <c r="FBA281" s="3248"/>
      <c r="FBB281" s="3248"/>
      <c r="FBC281" s="3248"/>
      <c r="FBD281" s="3248"/>
      <c r="FBE281" s="3248"/>
      <c r="FBF281" s="3248"/>
      <c r="FBG281" s="3248"/>
      <c r="FBH281" s="3248"/>
      <c r="FBI281" s="3248"/>
      <c r="FBJ281" s="3248"/>
      <c r="FBK281" s="3248"/>
      <c r="FBL281" s="3248"/>
      <c r="FBM281" s="3248"/>
      <c r="FBN281" s="3248"/>
      <c r="FBO281" s="3248"/>
      <c r="FBP281" s="3248"/>
      <c r="FBQ281" s="3248"/>
      <c r="FBR281" s="3248"/>
      <c r="FBS281" s="3248"/>
      <c r="FBT281" s="3248"/>
      <c r="FBU281" s="3248"/>
      <c r="FBV281" s="3248"/>
      <c r="FBW281" s="3248"/>
      <c r="FBX281" s="3248"/>
      <c r="FBY281" s="3248"/>
      <c r="FBZ281" s="3248"/>
      <c r="FCA281" s="3248"/>
      <c r="FCB281" s="3248"/>
      <c r="FCC281" s="3248"/>
      <c r="FCD281" s="3248"/>
      <c r="FCE281" s="3248"/>
      <c r="FCF281" s="3248"/>
      <c r="FCG281" s="3248"/>
      <c r="FCH281" s="3248"/>
      <c r="FCI281" s="3248"/>
      <c r="FCJ281" s="3248"/>
      <c r="FCK281" s="3248"/>
      <c r="FCL281" s="3248"/>
      <c r="FCM281" s="3248"/>
      <c r="FCN281" s="3248"/>
      <c r="FCO281" s="3248"/>
      <c r="FCP281" s="3248"/>
      <c r="FCQ281" s="3248"/>
      <c r="FCR281" s="3248"/>
      <c r="FCS281" s="3248"/>
      <c r="FCT281" s="3248"/>
      <c r="FCU281" s="3248"/>
      <c r="FCV281" s="3248"/>
      <c r="FCW281" s="3248"/>
      <c r="FCX281" s="3248"/>
      <c r="FCY281" s="3248"/>
      <c r="FCZ281" s="3248"/>
      <c r="FDA281" s="3248"/>
      <c r="FDB281" s="3248"/>
      <c r="FDC281" s="3248"/>
      <c r="FDD281" s="3248"/>
      <c r="FDE281" s="3248"/>
      <c r="FDF281" s="3248"/>
      <c r="FDG281" s="3248"/>
      <c r="FDH281" s="3248"/>
      <c r="FDI281" s="3248"/>
      <c r="FDJ281" s="3248"/>
      <c r="FDK281" s="3248"/>
      <c r="FDL281" s="3248"/>
      <c r="FDM281" s="3248"/>
      <c r="FDN281" s="3248"/>
      <c r="FDO281" s="3248"/>
      <c r="FDP281" s="3248"/>
      <c r="FDQ281" s="3248"/>
      <c r="FDR281" s="3248"/>
      <c r="FDS281" s="3248"/>
      <c r="FDT281" s="3248"/>
      <c r="FDU281" s="3248"/>
      <c r="FDV281" s="3248"/>
      <c r="FDW281" s="3248"/>
      <c r="FDX281" s="3248"/>
      <c r="FDY281" s="3248"/>
      <c r="FDZ281" s="3248"/>
      <c r="FEA281" s="3248"/>
      <c r="FEB281" s="3248"/>
      <c r="FEC281" s="3248"/>
      <c r="FED281" s="3248"/>
      <c r="FEE281" s="3248"/>
      <c r="FEF281" s="3248"/>
      <c r="FEG281" s="3248"/>
      <c r="FEH281" s="3248"/>
      <c r="FEI281" s="3248"/>
      <c r="FEJ281" s="3248"/>
      <c r="FEK281" s="3248"/>
      <c r="FEL281" s="3248"/>
      <c r="FEM281" s="3248"/>
      <c r="FEN281" s="3248"/>
      <c r="FEO281" s="3248"/>
      <c r="FEP281" s="3248"/>
      <c r="FEQ281" s="3248"/>
      <c r="FER281" s="3248"/>
      <c r="FES281" s="3248"/>
      <c r="FET281" s="3248"/>
      <c r="FEU281" s="3248"/>
      <c r="FEV281" s="3248"/>
      <c r="FEW281" s="3248"/>
      <c r="FEX281" s="3248"/>
      <c r="FEY281" s="3248"/>
      <c r="FEZ281" s="3248"/>
      <c r="FFA281" s="3248"/>
      <c r="FFB281" s="3248"/>
      <c r="FFC281" s="3248"/>
      <c r="FFD281" s="3248"/>
      <c r="FFE281" s="3248"/>
      <c r="FFF281" s="3248"/>
      <c r="FFG281" s="3248"/>
      <c r="FFH281" s="3248"/>
      <c r="FFI281" s="3248"/>
      <c r="FFJ281" s="3248"/>
      <c r="FFK281" s="3248"/>
      <c r="FFL281" s="3248"/>
      <c r="FFM281" s="3248"/>
      <c r="FFN281" s="3248"/>
      <c r="FFO281" s="3248"/>
      <c r="FFP281" s="3248"/>
      <c r="FFQ281" s="3248"/>
      <c r="FFR281" s="3248"/>
      <c r="FFS281" s="3248"/>
      <c r="FFT281" s="3248"/>
      <c r="FFU281" s="3248"/>
      <c r="FFV281" s="3248"/>
      <c r="FFW281" s="3248"/>
      <c r="FFX281" s="3248"/>
      <c r="FFY281" s="3248"/>
      <c r="FFZ281" s="3248"/>
      <c r="FGA281" s="3248"/>
      <c r="FGB281" s="3248"/>
      <c r="FGC281" s="3248"/>
      <c r="FGD281" s="3248"/>
      <c r="FGE281" s="3248"/>
      <c r="FGF281" s="3248"/>
      <c r="FGG281" s="3248"/>
      <c r="FGH281" s="3248"/>
      <c r="FGI281" s="3248"/>
      <c r="FGJ281" s="3248"/>
      <c r="FGK281" s="3248"/>
      <c r="FGL281" s="3248"/>
      <c r="FGM281" s="3248"/>
      <c r="FGN281" s="3248"/>
      <c r="FGO281" s="3248"/>
      <c r="FGP281" s="3248"/>
      <c r="FGQ281" s="3248"/>
      <c r="FGR281" s="3248"/>
      <c r="FGS281" s="3248"/>
      <c r="FGT281" s="3248"/>
      <c r="FGU281" s="3248"/>
      <c r="FGV281" s="3248"/>
      <c r="FGW281" s="3248"/>
      <c r="FGX281" s="3248"/>
      <c r="FGY281" s="3248"/>
      <c r="FGZ281" s="3248"/>
      <c r="FHA281" s="3248"/>
      <c r="FHB281" s="3248"/>
      <c r="FHC281" s="3248"/>
      <c r="FHD281" s="3248"/>
      <c r="FHE281" s="3248"/>
      <c r="FHF281" s="3248"/>
      <c r="FHG281" s="3248"/>
      <c r="FHH281" s="3248"/>
      <c r="FHI281" s="3248"/>
      <c r="FHJ281" s="3248"/>
      <c r="FHK281" s="3248"/>
      <c r="FHL281" s="3248"/>
      <c r="FHM281" s="3248"/>
      <c r="FHN281" s="3248"/>
      <c r="FHO281" s="3248"/>
      <c r="FHP281" s="3248"/>
      <c r="FHQ281" s="3248"/>
      <c r="FHR281" s="3248"/>
      <c r="FHS281" s="3248"/>
      <c r="FHT281" s="3248"/>
      <c r="FHU281" s="3248"/>
      <c r="FHV281" s="3248"/>
      <c r="FHW281" s="3248"/>
      <c r="FHX281" s="3248"/>
      <c r="FHY281" s="3248"/>
      <c r="FHZ281" s="3248"/>
      <c r="FIA281" s="3248"/>
      <c r="FIB281" s="3248"/>
      <c r="FIC281" s="3248"/>
      <c r="FID281" s="3248"/>
      <c r="FIE281" s="3248"/>
      <c r="FIF281" s="3248"/>
      <c r="FIG281" s="3248"/>
      <c r="FIH281" s="3248"/>
      <c r="FII281" s="3248"/>
      <c r="FIJ281" s="3248"/>
      <c r="FIK281" s="3248"/>
      <c r="FIL281" s="3248"/>
      <c r="FIM281" s="3248"/>
      <c r="FIN281" s="3248"/>
      <c r="FIO281" s="3248"/>
      <c r="FIP281" s="3248"/>
      <c r="FIQ281" s="3248"/>
      <c r="FIR281" s="3248"/>
      <c r="FIS281" s="3248"/>
      <c r="FIT281" s="3248"/>
      <c r="FIU281" s="3248"/>
      <c r="FIV281" s="3248"/>
      <c r="FIW281" s="3248"/>
      <c r="FIX281" s="3248"/>
      <c r="FIY281" s="3248"/>
      <c r="FIZ281" s="3248"/>
      <c r="FJA281" s="3248"/>
      <c r="FJB281" s="3248"/>
      <c r="FJC281" s="3248"/>
      <c r="FJD281" s="3248"/>
      <c r="FJE281" s="3248"/>
      <c r="FJF281" s="3248"/>
      <c r="FJG281" s="3248"/>
      <c r="FJH281" s="3248"/>
      <c r="FJI281" s="3248"/>
      <c r="FJJ281" s="3248"/>
      <c r="FJK281" s="3248"/>
      <c r="FJL281" s="3248"/>
      <c r="FJM281" s="3248"/>
      <c r="FJN281" s="3248"/>
      <c r="FJO281" s="3248"/>
      <c r="FJP281" s="3248"/>
      <c r="FJQ281" s="3248"/>
      <c r="FJR281" s="3248"/>
      <c r="FJS281" s="3248"/>
      <c r="FJT281" s="3248"/>
      <c r="FJU281" s="3248"/>
      <c r="FJV281" s="3248"/>
      <c r="FJW281" s="3248"/>
      <c r="FJX281" s="3248"/>
      <c r="FJY281" s="3248"/>
      <c r="FJZ281" s="3248"/>
      <c r="FKA281" s="3248"/>
      <c r="FKB281" s="3248"/>
      <c r="FKC281" s="3248"/>
      <c r="FKD281" s="3248"/>
      <c r="FKE281" s="3248"/>
      <c r="FKF281" s="3248"/>
      <c r="FKG281" s="3248"/>
      <c r="FKH281" s="3248"/>
      <c r="FKI281" s="3248"/>
      <c r="FKJ281" s="3248"/>
      <c r="FKK281" s="3248"/>
      <c r="FKL281" s="3248"/>
      <c r="FKM281" s="3248"/>
      <c r="FKN281" s="3248"/>
      <c r="FKO281" s="3248"/>
      <c r="FKP281" s="3248"/>
      <c r="FKQ281" s="3248"/>
      <c r="FKR281" s="3248"/>
      <c r="FKS281" s="3248"/>
      <c r="FKT281" s="3248"/>
      <c r="FKU281" s="3248"/>
      <c r="FKV281" s="3248"/>
      <c r="FKW281" s="3248"/>
      <c r="FKX281" s="3248"/>
      <c r="FKY281" s="3248"/>
      <c r="FKZ281" s="3248"/>
      <c r="FLA281" s="3248"/>
      <c r="FLB281" s="3248"/>
      <c r="FLC281" s="3248"/>
      <c r="FLD281" s="3248"/>
      <c r="FLE281" s="3248"/>
      <c r="FLF281" s="3248"/>
      <c r="FLG281" s="3248"/>
      <c r="FLH281" s="3248"/>
      <c r="FLI281" s="3248"/>
      <c r="FLJ281" s="3248"/>
      <c r="FLK281" s="3248"/>
      <c r="FLL281" s="3248"/>
      <c r="FLM281" s="3248"/>
      <c r="FLN281" s="3248"/>
      <c r="FLO281" s="3248"/>
      <c r="FLP281" s="3248"/>
      <c r="FLQ281" s="3248"/>
      <c r="FLR281" s="3248"/>
      <c r="FLS281" s="3248"/>
      <c r="FLT281" s="3248"/>
      <c r="FLU281" s="3248"/>
      <c r="FLV281" s="3248"/>
      <c r="FLW281" s="3248"/>
      <c r="FLX281" s="3248"/>
      <c r="FLY281" s="3248"/>
      <c r="FLZ281" s="3248"/>
      <c r="FMA281" s="3248"/>
      <c r="FMB281" s="3248"/>
      <c r="FMC281" s="3248"/>
      <c r="FMD281" s="3248"/>
      <c r="FME281" s="3248"/>
      <c r="FMF281" s="3248"/>
      <c r="FMG281" s="3248"/>
      <c r="FMH281" s="3248"/>
      <c r="FMI281" s="3248"/>
      <c r="FMJ281" s="3248"/>
      <c r="FMK281" s="3248"/>
      <c r="FML281" s="3248"/>
      <c r="FMM281" s="3248"/>
      <c r="FMN281" s="3248"/>
      <c r="FMO281" s="3248"/>
      <c r="FMP281" s="3248"/>
      <c r="FMQ281" s="3248"/>
      <c r="FMR281" s="3248"/>
      <c r="FMS281" s="3248"/>
      <c r="FMT281" s="3248"/>
      <c r="FMU281" s="3248"/>
      <c r="FMV281" s="3248"/>
      <c r="FMW281" s="3248"/>
      <c r="FMX281" s="3248"/>
      <c r="FMY281" s="3248"/>
      <c r="FMZ281" s="3248"/>
      <c r="FNA281" s="3248"/>
      <c r="FNB281" s="3248"/>
      <c r="FNC281" s="3248"/>
      <c r="FND281" s="3248"/>
      <c r="FNE281" s="3248"/>
      <c r="FNF281" s="3248"/>
      <c r="FNG281" s="3248"/>
      <c r="FNH281" s="3248"/>
      <c r="FNI281" s="3248"/>
      <c r="FNJ281" s="3248"/>
      <c r="FNK281" s="3248"/>
      <c r="FNL281" s="3248"/>
      <c r="FNM281" s="3248"/>
      <c r="FNN281" s="3248"/>
      <c r="FNO281" s="3248"/>
      <c r="FNP281" s="3248"/>
      <c r="FNQ281" s="3248"/>
      <c r="FNR281" s="3248"/>
      <c r="FNS281" s="3248"/>
      <c r="FNT281" s="3248"/>
      <c r="FNU281" s="3248"/>
      <c r="FNV281" s="3248"/>
      <c r="FNW281" s="3248"/>
      <c r="FNX281" s="3248"/>
      <c r="FNY281" s="3248"/>
      <c r="FNZ281" s="3248"/>
      <c r="FOA281" s="3248"/>
      <c r="FOB281" s="3248"/>
      <c r="FOC281" s="3248"/>
      <c r="FOD281" s="3248"/>
      <c r="FOE281" s="3248"/>
      <c r="FOF281" s="3248"/>
      <c r="FOG281" s="3248"/>
      <c r="FOH281" s="3248"/>
      <c r="FOI281" s="3248"/>
      <c r="FOJ281" s="3248"/>
      <c r="FOK281" s="3248"/>
      <c r="FOL281" s="3248"/>
      <c r="FOM281" s="3248"/>
      <c r="FON281" s="3248"/>
      <c r="FOO281" s="3248"/>
      <c r="FOP281" s="3248"/>
      <c r="FOQ281" s="3248"/>
      <c r="FOR281" s="3248"/>
      <c r="FOS281" s="3248"/>
      <c r="FOT281" s="3248"/>
      <c r="FOU281" s="3248"/>
      <c r="FOV281" s="3248"/>
      <c r="FOW281" s="3248"/>
      <c r="FOX281" s="3248"/>
      <c r="FOY281" s="3248"/>
      <c r="FOZ281" s="3248"/>
      <c r="FPA281" s="3248"/>
      <c r="FPB281" s="3248"/>
      <c r="FPC281" s="3248"/>
      <c r="FPD281" s="3248"/>
      <c r="FPE281" s="3248"/>
      <c r="FPF281" s="3248"/>
      <c r="FPG281" s="3248"/>
      <c r="FPH281" s="3248"/>
      <c r="FPI281" s="3248"/>
      <c r="FPJ281" s="3248"/>
      <c r="FPK281" s="3248"/>
      <c r="FPL281" s="3248"/>
      <c r="FPM281" s="3248"/>
      <c r="FPN281" s="3248"/>
      <c r="FPO281" s="3248"/>
      <c r="FPP281" s="3248"/>
      <c r="FPQ281" s="3248"/>
      <c r="FPR281" s="3248"/>
      <c r="FPS281" s="3248"/>
      <c r="FPT281" s="3248"/>
      <c r="FPU281" s="3248"/>
      <c r="FPV281" s="3248"/>
      <c r="FPW281" s="3248"/>
      <c r="FPX281" s="3248"/>
      <c r="FPY281" s="3248"/>
      <c r="FPZ281" s="3248"/>
      <c r="FQA281" s="3248"/>
      <c r="FQB281" s="3248"/>
      <c r="FQC281" s="3248"/>
      <c r="FQD281" s="3248"/>
      <c r="FQE281" s="3248"/>
      <c r="FQF281" s="3248"/>
      <c r="FQG281" s="3248"/>
      <c r="FQH281" s="3248"/>
      <c r="FQI281" s="3248"/>
      <c r="FQJ281" s="3248"/>
      <c r="FQK281" s="3248"/>
      <c r="FQL281" s="3248"/>
      <c r="FQM281" s="3248"/>
      <c r="FQN281" s="3248"/>
      <c r="FQO281" s="3248"/>
      <c r="FQP281" s="3248"/>
      <c r="FQQ281" s="3248"/>
      <c r="FQR281" s="3248"/>
      <c r="FQS281" s="3248"/>
      <c r="FQT281" s="3248"/>
      <c r="FQU281" s="3248"/>
      <c r="FQV281" s="3248"/>
      <c r="FQW281" s="3248"/>
      <c r="FQX281" s="3248"/>
      <c r="FQY281" s="3248"/>
      <c r="FQZ281" s="3248"/>
      <c r="FRA281" s="3248"/>
      <c r="FRB281" s="3248"/>
      <c r="FRC281" s="3248"/>
      <c r="FRD281" s="3248"/>
      <c r="FRE281" s="3248"/>
      <c r="FRF281" s="3248"/>
      <c r="FRG281" s="3248"/>
      <c r="FRH281" s="3248"/>
      <c r="FRI281" s="3248"/>
      <c r="FRJ281" s="3248"/>
      <c r="FRK281" s="3248"/>
      <c r="FRL281" s="3248"/>
      <c r="FRM281" s="3248"/>
      <c r="FRN281" s="3248"/>
      <c r="FRO281" s="3248"/>
      <c r="FRP281" s="3248"/>
      <c r="FRQ281" s="3248"/>
      <c r="FRR281" s="3248"/>
      <c r="FRS281" s="3248"/>
      <c r="FRT281" s="3248"/>
      <c r="FRU281" s="3248"/>
      <c r="FRV281" s="3248"/>
      <c r="FRW281" s="3248"/>
      <c r="FRX281" s="3248"/>
      <c r="FRY281" s="3248"/>
      <c r="FRZ281" s="3248"/>
      <c r="FSA281" s="3248"/>
      <c r="FSB281" s="3248"/>
      <c r="FSC281" s="3248"/>
      <c r="FSD281" s="3248"/>
      <c r="FSE281" s="3248"/>
      <c r="FSF281" s="3248"/>
      <c r="FSG281" s="3248"/>
      <c r="FSH281" s="3248"/>
      <c r="FSI281" s="3248"/>
      <c r="FSJ281" s="3248"/>
      <c r="FSK281" s="3248"/>
      <c r="FSL281" s="3248"/>
      <c r="FSM281" s="3248"/>
      <c r="FSN281" s="3248"/>
      <c r="FSO281" s="3248"/>
      <c r="FSP281" s="3248"/>
      <c r="FSQ281" s="3248"/>
      <c r="FSR281" s="3248"/>
      <c r="FSS281" s="3248"/>
      <c r="FST281" s="3248"/>
      <c r="FSU281" s="3248"/>
      <c r="FSV281" s="3248"/>
      <c r="FSW281" s="3248"/>
      <c r="FSX281" s="3248"/>
      <c r="FSY281" s="3248"/>
      <c r="FSZ281" s="3248"/>
      <c r="FTA281" s="3248"/>
      <c r="FTB281" s="3248"/>
      <c r="FTC281" s="3248"/>
      <c r="FTD281" s="3248"/>
      <c r="FTE281" s="3248"/>
      <c r="FTF281" s="3248"/>
      <c r="FTG281" s="3248"/>
      <c r="FTH281" s="3248"/>
      <c r="FTI281" s="3248"/>
      <c r="FTJ281" s="3248"/>
      <c r="FTK281" s="3248"/>
      <c r="FTL281" s="3248"/>
      <c r="FTM281" s="3248"/>
      <c r="FTN281" s="3248"/>
      <c r="FTO281" s="3248"/>
      <c r="FTP281" s="3248"/>
      <c r="FTQ281" s="3248"/>
      <c r="FTR281" s="3248"/>
      <c r="FTS281" s="3248"/>
      <c r="FTT281" s="3248"/>
      <c r="FTU281" s="3248"/>
      <c r="FTV281" s="3248"/>
      <c r="FTW281" s="3248"/>
      <c r="FTX281" s="3248"/>
      <c r="FTY281" s="3248"/>
      <c r="FTZ281" s="3248"/>
      <c r="FUA281" s="3248"/>
      <c r="FUB281" s="3248"/>
      <c r="FUC281" s="3248"/>
      <c r="FUD281" s="3248"/>
      <c r="FUE281" s="3248"/>
      <c r="FUF281" s="3248"/>
      <c r="FUG281" s="3248"/>
      <c r="FUH281" s="3248"/>
      <c r="FUI281" s="3248"/>
      <c r="FUJ281" s="3248"/>
      <c r="FUK281" s="3248"/>
      <c r="FUL281" s="3248"/>
      <c r="FUM281" s="3248"/>
      <c r="FUN281" s="3248"/>
      <c r="FUO281" s="3248"/>
      <c r="FUP281" s="3248"/>
      <c r="FUQ281" s="3248"/>
      <c r="FUR281" s="3248"/>
      <c r="FUS281" s="3248"/>
      <c r="FUT281" s="3248"/>
      <c r="FUU281" s="3248"/>
      <c r="FUV281" s="3248"/>
      <c r="FUW281" s="3248"/>
      <c r="FUX281" s="3248"/>
      <c r="FUY281" s="3248"/>
      <c r="FUZ281" s="3248"/>
      <c r="FVA281" s="3248"/>
      <c r="FVB281" s="3248"/>
      <c r="FVC281" s="3248"/>
      <c r="FVD281" s="3248"/>
      <c r="FVE281" s="3248"/>
      <c r="FVF281" s="3248"/>
      <c r="FVG281" s="3248"/>
      <c r="FVH281" s="3248"/>
      <c r="FVI281" s="3248"/>
      <c r="FVJ281" s="3248"/>
      <c r="FVK281" s="3248"/>
      <c r="FVL281" s="3248"/>
      <c r="FVM281" s="3248"/>
      <c r="FVN281" s="3248"/>
      <c r="FVO281" s="3248"/>
      <c r="FVP281" s="3248"/>
      <c r="FVQ281" s="3248"/>
      <c r="FVR281" s="3248"/>
      <c r="FVS281" s="3248"/>
      <c r="FVT281" s="3248"/>
      <c r="FVU281" s="3248"/>
      <c r="FVV281" s="3248"/>
      <c r="FVW281" s="3248"/>
      <c r="FVX281" s="3248"/>
      <c r="FVY281" s="3248"/>
      <c r="FVZ281" s="3248"/>
      <c r="FWA281" s="3248"/>
      <c r="FWB281" s="3248"/>
      <c r="FWC281" s="3248"/>
      <c r="FWD281" s="3248"/>
      <c r="FWE281" s="3248"/>
      <c r="FWF281" s="3248"/>
      <c r="FWG281" s="3248"/>
      <c r="FWH281" s="3248"/>
      <c r="FWI281" s="3248"/>
      <c r="FWJ281" s="3248"/>
      <c r="FWK281" s="3248"/>
      <c r="FWL281" s="3248"/>
      <c r="FWM281" s="3248"/>
      <c r="FWN281" s="3248"/>
      <c r="FWO281" s="3248"/>
      <c r="FWP281" s="3248"/>
      <c r="FWQ281" s="3248"/>
      <c r="FWR281" s="3248"/>
      <c r="FWS281" s="3248"/>
      <c r="FWT281" s="3248"/>
      <c r="FWU281" s="3248"/>
      <c r="FWV281" s="3248"/>
      <c r="FWW281" s="3248"/>
      <c r="FWX281" s="3248"/>
      <c r="FWY281" s="3248"/>
      <c r="FWZ281" s="3248"/>
      <c r="FXA281" s="3248"/>
      <c r="FXB281" s="3248"/>
      <c r="FXC281" s="3248"/>
      <c r="FXD281" s="3248"/>
      <c r="FXE281" s="3248"/>
      <c r="FXF281" s="3248"/>
      <c r="FXG281" s="3248"/>
      <c r="FXH281" s="3248"/>
      <c r="FXI281" s="3248"/>
      <c r="FXJ281" s="3248"/>
      <c r="FXK281" s="3248"/>
      <c r="FXL281" s="3248"/>
      <c r="FXM281" s="3248"/>
      <c r="FXN281" s="3248"/>
      <c r="FXO281" s="3248"/>
      <c r="FXP281" s="3248"/>
      <c r="FXQ281" s="3248"/>
      <c r="FXR281" s="3248"/>
      <c r="FXS281" s="3248"/>
      <c r="FXT281" s="3248"/>
      <c r="FXU281" s="3248"/>
      <c r="FXV281" s="3248"/>
      <c r="FXW281" s="3248"/>
      <c r="FXX281" s="3248"/>
      <c r="FXY281" s="3248"/>
      <c r="FXZ281" s="3248"/>
      <c r="FYA281" s="3248"/>
      <c r="FYB281" s="3248"/>
      <c r="FYC281" s="3248"/>
      <c r="FYD281" s="3248"/>
      <c r="FYE281" s="3248"/>
      <c r="FYF281" s="3248"/>
      <c r="FYG281" s="3248"/>
      <c r="FYH281" s="3248"/>
      <c r="FYI281" s="3248"/>
      <c r="FYJ281" s="3248"/>
      <c r="FYK281" s="3248"/>
      <c r="FYL281" s="3248"/>
      <c r="FYM281" s="3248"/>
      <c r="FYN281" s="3248"/>
      <c r="FYO281" s="3248"/>
      <c r="FYP281" s="3248"/>
      <c r="FYQ281" s="3248"/>
      <c r="FYR281" s="3248"/>
      <c r="FYS281" s="3248"/>
      <c r="FYT281" s="3248"/>
      <c r="FYU281" s="3248"/>
      <c r="FYV281" s="3248"/>
      <c r="FYW281" s="3248"/>
      <c r="FYX281" s="3248"/>
      <c r="FYY281" s="3248"/>
      <c r="FYZ281" s="3248"/>
      <c r="FZA281" s="3248"/>
      <c r="FZB281" s="3248"/>
      <c r="FZC281" s="3248"/>
      <c r="FZD281" s="3248"/>
      <c r="FZE281" s="3248"/>
      <c r="FZF281" s="3248"/>
      <c r="FZG281" s="3248"/>
      <c r="FZH281" s="3248"/>
      <c r="FZI281" s="3248"/>
      <c r="FZJ281" s="3248"/>
      <c r="FZK281" s="3248"/>
      <c r="FZL281" s="3248"/>
      <c r="FZM281" s="3248"/>
      <c r="FZN281" s="3248"/>
      <c r="FZO281" s="3248"/>
      <c r="FZP281" s="3248"/>
      <c r="FZQ281" s="3248"/>
      <c r="FZR281" s="3248"/>
      <c r="FZS281" s="3248"/>
      <c r="FZT281" s="3248"/>
      <c r="FZU281" s="3248"/>
      <c r="FZV281" s="3248"/>
      <c r="FZW281" s="3248"/>
      <c r="FZX281" s="3248"/>
      <c r="FZY281" s="3248"/>
      <c r="FZZ281" s="3248"/>
      <c r="GAA281" s="3248"/>
      <c r="GAB281" s="3248"/>
      <c r="GAC281" s="3248"/>
      <c r="GAD281" s="3248"/>
      <c r="GAE281" s="3248"/>
      <c r="GAF281" s="3248"/>
      <c r="GAG281" s="3248"/>
      <c r="GAH281" s="3248"/>
      <c r="GAI281" s="3248"/>
      <c r="GAJ281" s="3248"/>
      <c r="GAK281" s="3248"/>
      <c r="GAL281" s="3248"/>
      <c r="GAM281" s="3248"/>
      <c r="GAN281" s="3248"/>
      <c r="GAO281" s="3248"/>
      <c r="GAP281" s="3248"/>
      <c r="GAQ281" s="3248"/>
      <c r="GAR281" s="3248"/>
      <c r="GAS281" s="3248"/>
      <c r="GAT281" s="3248"/>
      <c r="GAU281" s="3248"/>
      <c r="GAV281" s="3248"/>
      <c r="GAW281" s="3248"/>
      <c r="GAX281" s="3248"/>
      <c r="GAY281" s="3248"/>
      <c r="GAZ281" s="3248"/>
      <c r="GBA281" s="3248"/>
      <c r="GBB281" s="3248"/>
      <c r="GBC281" s="3248"/>
      <c r="GBD281" s="3248"/>
      <c r="GBE281" s="3248"/>
      <c r="GBF281" s="3248"/>
      <c r="GBG281" s="3248"/>
      <c r="GBH281" s="3248"/>
      <c r="GBI281" s="3248"/>
      <c r="GBJ281" s="3248"/>
      <c r="GBK281" s="3248"/>
      <c r="GBL281" s="3248"/>
      <c r="GBM281" s="3248"/>
      <c r="GBN281" s="3248"/>
      <c r="GBO281" s="3248"/>
      <c r="GBP281" s="3248"/>
      <c r="GBQ281" s="3248"/>
      <c r="GBR281" s="3248"/>
      <c r="GBS281" s="3248"/>
      <c r="GBT281" s="3248"/>
      <c r="GBU281" s="3248"/>
      <c r="GBV281" s="3248"/>
      <c r="GBW281" s="3248"/>
      <c r="GBX281" s="3248"/>
      <c r="GBY281" s="3248"/>
      <c r="GBZ281" s="3248"/>
      <c r="GCA281" s="3248"/>
      <c r="GCB281" s="3248"/>
      <c r="GCC281" s="3248"/>
      <c r="GCD281" s="3248"/>
      <c r="GCE281" s="3248"/>
      <c r="GCF281" s="3248"/>
      <c r="GCG281" s="3248"/>
      <c r="GCH281" s="3248"/>
      <c r="GCI281" s="3248"/>
      <c r="GCJ281" s="3248"/>
      <c r="GCK281" s="3248"/>
      <c r="GCL281" s="3248"/>
      <c r="GCM281" s="3248"/>
      <c r="GCN281" s="3248"/>
      <c r="GCO281" s="3248"/>
      <c r="GCP281" s="3248"/>
      <c r="GCQ281" s="3248"/>
      <c r="GCR281" s="3248"/>
      <c r="GCS281" s="3248"/>
      <c r="GCT281" s="3248"/>
      <c r="GCU281" s="3248"/>
      <c r="GCV281" s="3248"/>
      <c r="GCW281" s="3248"/>
      <c r="GCX281" s="3248"/>
      <c r="GCY281" s="3248"/>
      <c r="GCZ281" s="3248"/>
      <c r="GDA281" s="3248"/>
      <c r="GDB281" s="3248"/>
      <c r="GDC281" s="3248"/>
      <c r="GDD281" s="3248"/>
      <c r="GDE281" s="3248"/>
      <c r="GDF281" s="3248"/>
      <c r="GDG281" s="3248"/>
      <c r="GDH281" s="3248"/>
      <c r="GDI281" s="3248"/>
      <c r="GDJ281" s="3248"/>
      <c r="GDK281" s="3248"/>
      <c r="GDL281" s="3248"/>
      <c r="GDM281" s="3248"/>
      <c r="GDN281" s="3248"/>
      <c r="GDO281" s="3248"/>
      <c r="GDP281" s="3248"/>
      <c r="GDQ281" s="3248"/>
      <c r="GDR281" s="3248"/>
      <c r="GDS281" s="3248"/>
      <c r="GDT281" s="3248"/>
      <c r="GDU281" s="3248"/>
      <c r="GDV281" s="3248"/>
      <c r="GDW281" s="3248"/>
      <c r="GDX281" s="3248"/>
      <c r="GDY281" s="3248"/>
      <c r="GDZ281" s="3248"/>
      <c r="GEA281" s="3248"/>
      <c r="GEB281" s="3248"/>
      <c r="GEC281" s="3248"/>
      <c r="GED281" s="3248"/>
      <c r="GEE281" s="3248"/>
      <c r="GEF281" s="3248"/>
      <c r="GEG281" s="3248"/>
      <c r="GEH281" s="3248"/>
      <c r="GEI281" s="3248"/>
      <c r="GEJ281" s="3248"/>
      <c r="GEK281" s="3248"/>
      <c r="GEL281" s="3248"/>
      <c r="GEM281" s="3248"/>
      <c r="GEN281" s="3248"/>
      <c r="GEO281" s="3248"/>
      <c r="GEP281" s="3248"/>
      <c r="GEQ281" s="3248"/>
      <c r="GER281" s="3248"/>
      <c r="GES281" s="3248"/>
      <c r="GET281" s="3248"/>
      <c r="GEU281" s="3248"/>
      <c r="GEV281" s="3248"/>
      <c r="GEW281" s="3248"/>
      <c r="GEX281" s="3248"/>
      <c r="GEY281" s="3248"/>
      <c r="GEZ281" s="3248"/>
      <c r="GFA281" s="3248"/>
      <c r="GFB281" s="3248"/>
      <c r="GFC281" s="3248"/>
      <c r="GFD281" s="3248"/>
      <c r="GFE281" s="3248"/>
      <c r="GFF281" s="3248"/>
      <c r="GFG281" s="3248"/>
      <c r="GFH281" s="3248"/>
      <c r="GFI281" s="3248"/>
      <c r="GFJ281" s="3248"/>
      <c r="GFK281" s="3248"/>
      <c r="GFL281" s="3248"/>
      <c r="GFM281" s="3248"/>
      <c r="GFN281" s="3248"/>
      <c r="GFO281" s="3248"/>
      <c r="GFP281" s="3248"/>
      <c r="GFQ281" s="3248"/>
      <c r="GFR281" s="3248"/>
      <c r="GFS281" s="3248"/>
      <c r="GFT281" s="3248"/>
      <c r="GFU281" s="3248"/>
      <c r="GFV281" s="3248"/>
      <c r="GFW281" s="3248"/>
      <c r="GFX281" s="3248"/>
      <c r="GFY281" s="3248"/>
      <c r="GFZ281" s="3248"/>
      <c r="GGA281" s="3248"/>
      <c r="GGB281" s="3248"/>
      <c r="GGC281" s="3248"/>
      <c r="GGD281" s="3248"/>
      <c r="GGE281" s="3248"/>
      <c r="GGF281" s="3248"/>
      <c r="GGG281" s="3248"/>
      <c r="GGH281" s="3248"/>
      <c r="GGI281" s="3248"/>
      <c r="GGJ281" s="3248"/>
      <c r="GGK281" s="3248"/>
      <c r="GGL281" s="3248"/>
      <c r="GGM281" s="3248"/>
      <c r="GGN281" s="3248"/>
      <c r="GGO281" s="3248"/>
      <c r="GGP281" s="3248"/>
      <c r="GGQ281" s="3248"/>
      <c r="GGR281" s="3248"/>
      <c r="GGS281" s="3248"/>
      <c r="GGT281" s="3248"/>
      <c r="GGU281" s="3248"/>
      <c r="GGV281" s="3248"/>
      <c r="GGW281" s="3248"/>
      <c r="GGX281" s="3248"/>
      <c r="GGY281" s="3248"/>
      <c r="GGZ281" s="3248"/>
      <c r="GHA281" s="3248"/>
      <c r="GHB281" s="3248"/>
      <c r="GHC281" s="3248"/>
      <c r="GHD281" s="3248"/>
      <c r="GHE281" s="3248"/>
      <c r="GHF281" s="3248"/>
      <c r="GHG281" s="3248"/>
      <c r="GHH281" s="3248"/>
      <c r="GHI281" s="3248"/>
      <c r="GHJ281" s="3248"/>
      <c r="GHK281" s="3248"/>
      <c r="GHL281" s="3248"/>
      <c r="GHM281" s="3248"/>
      <c r="GHN281" s="3248"/>
      <c r="GHO281" s="3248"/>
      <c r="GHP281" s="3248"/>
      <c r="GHQ281" s="3248"/>
      <c r="GHR281" s="3248"/>
      <c r="GHS281" s="3248"/>
      <c r="GHT281" s="3248"/>
      <c r="GHU281" s="3248"/>
      <c r="GHV281" s="3248"/>
      <c r="GHW281" s="3248"/>
      <c r="GHX281" s="3248"/>
      <c r="GHY281" s="3248"/>
      <c r="GHZ281" s="3248"/>
      <c r="GIA281" s="3248"/>
      <c r="GIB281" s="3248"/>
      <c r="GIC281" s="3248"/>
      <c r="GID281" s="3248"/>
      <c r="GIE281" s="3248"/>
      <c r="GIF281" s="3248"/>
      <c r="GIG281" s="3248"/>
      <c r="GIH281" s="3248"/>
      <c r="GII281" s="3248"/>
      <c r="GIJ281" s="3248"/>
      <c r="GIK281" s="3248"/>
      <c r="GIL281" s="3248"/>
      <c r="GIM281" s="3248"/>
      <c r="GIN281" s="3248"/>
      <c r="GIO281" s="3248"/>
      <c r="GIP281" s="3248"/>
      <c r="GIQ281" s="3248"/>
      <c r="GIR281" s="3248"/>
      <c r="GIS281" s="3248"/>
      <c r="GIT281" s="3248"/>
      <c r="GIU281" s="3248"/>
      <c r="GIV281" s="3248"/>
      <c r="GIW281" s="3248"/>
      <c r="GIX281" s="3248"/>
      <c r="GIY281" s="3248"/>
      <c r="GIZ281" s="3248"/>
      <c r="GJA281" s="3248"/>
      <c r="GJB281" s="3248"/>
      <c r="GJC281" s="3248"/>
      <c r="GJD281" s="3248"/>
      <c r="GJE281" s="3248"/>
      <c r="GJF281" s="3248"/>
      <c r="GJG281" s="3248"/>
      <c r="GJH281" s="3248"/>
      <c r="GJI281" s="3248"/>
      <c r="GJJ281" s="3248"/>
      <c r="GJK281" s="3248"/>
      <c r="GJL281" s="3248"/>
      <c r="GJM281" s="3248"/>
      <c r="GJN281" s="3248"/>
      <c r="GJO281" s="3248"/>
      <c r="GJP281" s="3248"/>
      <c r="GJQ281" s="3248"/>
      <c r="GJR281" s="3248"/>
      <c r="GJS281" s="3248"/>
      <c r="GJT281" s="3248"/>
      <c r="GJU281" s="3248"/>
      <c r="GJV281" s="3248"/>
      <c r="GJW281" s="3248"/>
      <c r="GJX281" s="3248"/>
      <c r="GJY281" s="3248"/>
      <c r="GJZ281" s="3248"/>
      <c r="GKA281" s="3248"/>
      <c r="GKB281" s="3248"/>
      <c r="GKC281" s="3248"/>
      <c r="GKD281" s="3248"/>
      <c r="GKE281" s="3248"/>
      <c r="GKF281" s="3248"/>
      <c r="GKG281" s="3248"/>
      <c r="GKH281" s="3248"/>
      <c r="GKI281" s="3248"/>
      <c r="GKJ281" s="3248"/>
      <c r="GKK281" s="3248"/>
      <c r="GKL281" s="3248"/>
      <c r="GKM281" s="3248"/>
      <c r="GKN281" s="3248"/>
      <c r="GKO281" s="3248"/>
      <c r="GKP281" s="3248"/>
      <c r="GKQ281" s="3248"/>
      <c r="GKR281" s="3248"/>
      <c r="GKS281" s="3248"/>
      <c r="GKT281" s="3248"/>
      <c r="GKU281" s="3248"/>
      <c r="GKV281" s="3248"/>
      <c r="GKW281" s="3248"/>
      <c r="GKX281" s="3248"/>
      <c r="GKY281" s="3248"/>
      <c r="GKZ281" s="3248"/>
      <c r="GLA281" s="3248"/>
      <c r="GLB281" s="3248"/>
      <c r="GLC281" s="3248"/>
      <c r="GLD281" s="3248"/>
      <c r="GLE281" s="3248"/>
      <c r="GLF281" s="3248"/>
      <c r="GLG281" s="3248"/>
      <c r="GLH281" s="3248"/>
      <c r="GLI281" s="3248"/>
      <c r="GLJ281" s="3248"/>
      <c r="GLK281" s="3248"/>
      <c r="GLL281" s="3248"/>
      <c r="GLM281" s="3248"/>
      <c r="GLN281" s="3248"/>
      <c r="GLO281" s="3248"/>
      <c r="GLP281" s="3248"/>
      <c r="GLQ281" s="3248"/>
      <c r="GLR281" s="3248"/>
      <c r="GLS281" s="3248"/>
      <c r="GLT281" s="3248"/>
      <c r="GLU281" s="3248"/>
      <c r="GLV281" s="3248"/>
      <c r="GLW281" s="3248"/>
      <c r="GLX281" s="3248"/>
      <c r="GLY281" s="3248"/>
      <c r="GLZ281" s="3248"/>
      <c r="GMA281" s="3248"/>
      <c r="GMB281" s="3248"/>
      <c r="GMC281" s="3248"/>
      <c r="GMD281" s="3248"/>
      <c r="GME281" s="3248"/>
      <c r="GMF281" s="3248"/>
      <c r="GMG281" s="3248"/>
      <c r="GMH281" s="3248"/>
      <c r="GMI281" s="3248"/>
      <c r="GMJ281" s="3248"/>
      <c r="GMK281" s="3248"/>
      <c r="GML281" s="3248"/>
      <c r="GMM281" s="3248"/>
      <c r="GMN281" s="3248"/>
      <c r="GMO281" s="3248"/>
      <c r="GMP281" s="3248"/>
      <c r="GMQ281" s="3248"/>
      <c r="GMR281" s="3248"/>
      <c r="GMS281" s="3248"/>
      <c r="GMT281" s="3248"/>
      <c r="GMU281" s="3248"/>
      <c r="GMV281" s="3248"/>
      <c r="GMW281" s="3248"/>
      <c r="GMX281" s="3248"/>
      <c r="GMY281" s="3248"/>
      <c r="GMZ281" s="3248"/>
      <c r="GNA281" s="3248"/>
      <c r="GNB281" s="3248"/>
      <c r="GNC281" s="3248"/>
      <c r="GND281" s="3248"/>
      <c r="GNE281" s="3248"/>
      <c r="GNF281" s="3248"/>
      <c r="GNG281" s="3248"/>
      <c r="GNH281" s="3248"/>
      <c r="GNI281" s="3248"/>
      <c r="GNJ281" s="3248"/>
      <c r="GNK281" s="3248"/>
      <c r="GNL281" s="3248"/>
      <c r="GNM281" s="3248"/>
      <c r="GNN281" s="3248"/>
      <c r="GNO281" s="3248"/>
      <c r="GNP281" s="3248"/>
      <c r="GNQ281" s="3248"/>
      <c r="GNR281" s="3248"/>
      <c r="GNS281" s="3248"/>
      <c r="GNT281" s="3248"/>
      <c r="GNU281" s="3248"/>
      <c r="GNV281" s="3248"/>
      <c r="GNW281" s="3248"/>
      <c r="GNX281" s="3248"/>
      <c r="GNY281" s="3248"/>
      <c r="GNZ281" s="3248"/>
      <c r="GOA281" s="3248"/>
      <c r="GOB281" s="3248"/>
      <c r="GOC281" s="3248"/>
      <c r="GOD281" s="3248"/>
      <c r="GOE281" s="3248"/>
      <c r="GOF281" s="3248"/>
      <c r="GOG281" s="3248"/>
      <c r="GOH281" s="3248"/>
      <c r="GOI281" s="3248"/>
      <c r="GOJ281" s="3248"/>
      <c r="GOK281" s="3248"/>
      <c r="GOL281" s="3248"/>
      <c r="GOM281" s="3248"/>
      <c r="GON281" s="3248"/>
      <c r="GOO281" s="3248"/>
      <c r="GOP281" s="3248"/>
      <c r="GOQ281" s="3248"/>
      <c r="GOR281" s="3248"/>
      <c r="GOS281" s="3248"/>
      <c r="GOT281" s="3248"/>
      <c r="GOU281" s="3248"/>
      <c r="GOV281" s="3248"/>
      <c r="GOW281" s="3248"/>
      <c r="GOX281" s="3248"/>
      <c r="GOY281" s="3248"/>
      <c r="GOZ281" s="3248"/>
      <c r="GPA281" s="3248"/>
      <c r="GPB281" s="3248"/>
      <c r="GPC281" s="3248"/>
      <c r="GPD281" s="3248"/>
      <c r="GPE281" s="3248"/>
      <c r="GPF281" s="3248"/>
      <c r="GPG281" s="3248"/>
      <c r="GPH281" s="3248"/>
      <c r="GPI281" s="3248"/>
      <c r="GPJ281" s="3248"/>
      <c r="GPK281" s="3248"/>
      <c r="GPL281" s="3248"/>
      <c r="GPM281" s="3248"/>
      <c r="GPN281" s="3248"/>
      <c r="GPO281" s="3248"/>
      <c r="GPP281" s="3248"/>
      <c r="GPQ281" s="3248"/>
      <c r="GPR281" s="3248"/>
      <c r="GPS281" s="3248"/>
      <c r="GPT281" s="3248"/>
      <c r="GPU281" s="3248"/>
      <c r="GPV281" s="3248"/>
      <c r="GPW281" s="3248"/>
      <c r="GPX281" s="3248"/>
      <c r="GPY281" s="3248"/>
      <c r="GPZ281" s="3248"/>
      <c r="GQA281" s="3248"/>
      <c r="GQB281" s="3248"/>
      <c r="GQC281" s="3248"/>
      <c r="GQD281" s="3248"/>
      <c r="GQE281" s="3248"/>
      <c r="GQF281" s="3248"/>
      <c r="GQG281" s="3248"/>
      <c r="GQH281" s="3248"/>
      <c r="GQI281" s="3248"/>
      <c r="GQJ281" s="3248"/>
      <c r="GQK281" s="3248"/>
      <c r="GQL281" s="3248"/>
      <c r="GQM281" s="3248"/>
      <c r="GQN281" s="3248"/>
      <c r="GQO281" s="3248"/>
      <c r="GQP281" s="3248"/>
      <c r="GQQ281" s="3248"/>
      <c r="GQR281" s="3248"/>
      <c r="GQS281" s="3248"/>
      <c r="GQT281" s="3248"/>
      <c r="GQU281" s="3248"/>
      <c r="GQV281" s="3248"/>
      <c r="GQW281" s="3248"/>
      <c r="GQX281" s="3248"/>
      <c r="GQY281" s="3248"/>
      <c r="GQZ281" s="3248"/>
      <c r="GRA281" s="3248"/>
      <c r="GRB281" s="3248"/>
      <c r="GRC281" s="3248"/>
      <c r="GRD281" s="3248"/>
      <c r="GRE281" s="3248"/>
      <c r="GRF281" s="3248"/>
      <c r="GRG281" s="3248"/>
      <c r="GRH281" s="3248"/>
      <c r="GRI281" s="3248"/>
      <c r="GRJ281" s="3248"/>
      <c r="GRK281" s="3248"/>
      <c r="GRL281" s="3248"/>
      <c r="GRM281" s="3248"/>
      <c r="GRN281" s="3248"/>
      <c r="GRO281" s="3248"/>
      <c r="GRP281" s="3248"/>
      <c r="GRQ281" s="3248"/>
      <c r="GRR281" s="3248"/>
      <c r="GRS281" s="3248"/>
      <c r="GRT281" s="3248"/>
      <c r="GRU281" s="3248"/>
      <c r="GRV281" s="3248"/>
      <c r="GRW281" s="3248"/>
      <c r="GRX281" s="3248"/>
      <c r="GRY281" s="3248"/>
      <c r="GRZ281" s="3248"/>
      <c r="GSA281" s="3248"/>
      <c r="GSB281" s="3248"/>
      <c r="GSC281" s="3248"/>
      <c r="GSD281" s="3248"/>
      <c r="GSE281" s="3248"/>
      <c r="GSF281" s="3248"/>
      <c r="GSG281" s="3248"/>
      <c r="GSH281" s="3248"/>
      <c r="GSI281" s="3248"/>
      <c r="GSJ281" s="3248"/>
      <c r="GSK281" s="3248"/>
      <c r="GSL281" s="3248"/>
      <c r="GSM281" s="3248"/>
      <c r="GSN281" s="3248"/>
      <c r="GSO281" s="3248"/>
      <c r="GSP281" s="3248"/>
      <c r="GSQ281" s="3248"/>
      <c r="GSR281" s="3248"/>
      <c r="GSS281" s="3248"/>
      <c r="GST281" s="3248"/>
      <c r="GSU281" s="3248"/>
      <c r="GSV281" s="3248"/>
      <c r="GSW281" s="3248"/>
      <c r="GSX281" s="3248"/>
      <c r="GSY281" s="3248"/>
      <c r="GSZ281" s="3248"/>
      <c r="GTA281" s="3248"/>
      <c r="GTB281" s="3248"/>
      <c r="GTC281" s="3248"/>
      <c r="GTD281" s="3248"/>
      <c r="GTE281" s="3248"/>
      <c r="GTF281" s="3248"/>
      <c r="GTG281" s="3248"/>
      <c r="GTH281" s="3248"/>
      <c r="GTI281" s="3248"/>
      <c r="GTJ281" s="3248"/>
      <c r="GTK281" s="3248"/>
      <c r="GTL281" s="3248"/>
      <c r="GTM281" s="3248"/>
      <c r="GTN281" s="3248"/>
      <c r="GTO281" s="3248"/>
      <c r="GTP281" s="3248"/>
      <c r="GTQ281" s="3248"/>
      <c r="GTR281" s="3248"/>
      <c r="GTS281" s="3248"/>
      <c r="GTT281" s="3248"/>
      <c r="GTU281" s="3248"/>
      <c r="GTV281" s="3248"/>
      <c r="GTW281" s="3248"/>
      <c r="GTX281" s="3248"/>
      <c r="GTY281" s="3248"/>
      <c r="GTZ281" s="3248"/>
      <c r="GUA281" s="3248"/>
      <c r="GUB281" s="3248"/>
      <c r="GUC281" s="3248"/>
      <c r="GUD281" s="3248"/>
      <c r="GUE281" s="3248"/>
      <c r="GUF281" s="3248"/>
      <c r="GUG281" s="3248"/>
      <c r="GUH281" s="3248"/>
      <c r="GUI281" s="3248"/>
      <c r="GUJ281" s="3248"/>
      <c r="GUK281" s="3248"/>
      <c r="GUL281" s="3248"/>
      <c r="GUM281" s="3248"/>
      <c r="GUN281" s="3248"/>
      <c r="GUO281" s="3248"/>
      <c r="GUP281" s="3248"/>
      <c r="GUQ281" s="3248"/>
      <c r="GUR281" s="3248"/>
      <c r="GUS281" s="3248"/>
      <c r="GUT281" s="3248"/>
      <c r="GUU281" s="3248"/>
      <c r="GUV281" s="3248"/>
      <c r="GUW281" s="3248"/>
      <c r="GUX281" s="3248"/>
      <c r="GUY281" s="3248"/>
      <c r="GUZ281" s="3248"/>
      <c r="GVA281" s="3248"/>
      <c r="GVB281" s="3248"/>
      <c r="GVC281" s="3248"/>
      <c r="GVD281" s="3248"/>
      <c r="GVE281" s="3248"/>
      <c r="GVF281" s="3248"/>
      <c r="GVG281" s="3248"/>
      <c r="GVH281" s="3248"/>
      <c r="GVI281" s="3248"/>
      <c r="GVJ281" s="3248"/>
      <c r="GVK281" s="3248"/>
      <c r="GVL281" s="3248"/>
      <c r="GVM281" s="3248"/>
      <c r="GVN281" s="3248"/>
      <c r="GVO281" s="3248"/>
      <c r="GVP281" s="3248"/>
      <c r="GVQ281" s="3248"/>
      <c r="GVR281" s="3248"/>
      <c r="GVS281" s="3248"/>
      <c r="GVT281" s="3248"/>
      <c r="GVU281" s="3248"/>
      <c r="GVV281" s="3248"/>
      <c r="GVW281" s="3248"/>
      <c r="GVX281" s="3248"/>
      <c r="GVY281" s="3248"/>
      <c r="GVZ281" s="3248"/>
      <c r="GWA281" s="3248"/>
      <c r="GWB281" s="3248"/>
      <c r="GWC281" s="3248"/>
      <c r="GWD281" s="3248"/>
      <c r="GWE281" s="3248"/>
      <c r="GWF281" s="3248"/>
      <c r="GWG281" s="3248"/>
      <c r="GWH281" s="3248"/>
      <c r="GWI281" s="3248"/>
      <c r="GWJ281" s="3248"/>
      <c r="GWK281" s="3248"/>
      <c r="GWL281" s="3248"/>
      <c r="GWM281" s="3248"/>
      <c r="GWN281" s="3248"/>
      <c r="GWO281" s="3248"/>
      <c r="GWP281" s="3248"/>
      <c r="GWQ281" s="3248"/>
      <c r="GWR281" s="3248"/>
      <c r="GWS281" s="3248"/>
      <c r="GWT281" s="3248"/>
      <c r="GWU281" s="3248"/>
      <c r="GWV281" s="3248"/>
      <c r="GWW281" s="3248"/>
      <c r="GWX281" s="3248"/>
      <c r="GWY281" s="3248"/>
      <c r="GWZ281" s="3248"/>
      <c r="GXA281" s="3248"/>
      <c r="GXB281" s="3248"/>
      <c r="GXC281" s="3248"/>
      <c r="GXD281" s="3248"/>
      <c r="GXE281" s="3248"/>
      <c r="GXF281" s="3248"/>
      <c r="GXG281" s="3248"/>
      <c r="GXH281" s="3248"/>
      <c r="GXI281" s="3248"/>
      <c r="GXJ281" s="3248"/>
      <c r="GXK281" s="3248"/>
      <c r="GXL281" s="3248"/>
      <c r="GXM281" s="3248"/>
      <c r="GXN281" s="3248"/>
      <c r="GXO281" s="3248"/>
      <c r="GXP281" s="3248"/>
      <c r="GXQ281" s="3248"/>
      <c r="GXR281" s="3248"/>
      <c r="GXS281" s="3248"/>
      <c r="GXT281" s="3248"/>
      <c r="GXU281" s="3248"/>
      <c r="GXV281" s="3248"/>
      <c r="GXW281" s="3248"/>
      <c r="GXX281" s="3248"/>
      <c r="GXY281" s="3248"/>
      <c r="GXZ281" s="3248"/>
      <c r="GYA281" s="3248"/>
      <c r="GYB281" s="3248"/>
      <c r="GYC281" s="3248"/>
      <c r="GYD281" s="3248"/>
      <c r="GYE281" s="3248"/>
      <c r="GYF281" s="3248"/>
      <c r="GYG281" s="3248"/>
      <c r="GYH281" s="3248"/>
      <c r="GYI281" s="3248"/>
      <c r="GYJ281" s="3248"/>
      <c r="GYK281" s="3248"/>
      <c r="GYL281" s="3248"/>
      <c r="GYM281" s="3248"/>
      <c r="GYN281" s="3248"/>
      <c r="GYO281" s="3248"/>
      <c r="GYP281" s="3248"/>
      <c r="GYQ281" s="3248"/>
      <c r="GYR281" s="3248"/>
      <c r="GYS281" s="3248"/>
      <c r="GYT281" s="3248"/>
      <c r="GYU281" s="3248"/>
      <c r="GYV281" s="3248"/>
      <c r="GYW281" s="3248"/>
      <c r="GYX281" s="3248"/>
      <c r="GYY281" s="3248"/>
      <c r="GYZ281" s="3248"/>
      <c r="GZA281" s="3248"/>
      <c r="GZB281" s="3248"/>
      <c r="GZC281" s="3248"/>
      <c r="GZD281" s="3248"/>
      <c r="GZE281" s="3248"/>
      <c r="GZF281" s="3248"/>
      <c r="GZG281" s="3248"/>
      <c r="GZH281" s="3248"/>
      <c r="GZI281" s="3248"/>
      <c r="GZJ281" s="3248"/>
      <c r="GZK281" s="3248"/>
      <c r="GZL281" s="3248"/>
      <c r="GZM281" s="3248"/>
      <c r="GZN281" s="3248"/>
      <c r="GZO281" s="3248"/>
      <c r="GZP281" s="3248"/>
      <c r="GZQ281" s="3248"/>
      <c r="GZR281" s="3248"/>
      <c r="GZS281" s="3248"/>
      <c r="GZT281" s="3248"/>
      <c r="GZU281" s="3248"/>
      <c r="GZV281" s="3248"/>
      <c r="GZW281" s="3248"/>
      <c r="GZX281" s="3248"/>
      <c r="GZY281" s="3248"/>
      <c r="GZZ281" s="3248"/>
      <c r="HAA281" s="3248"/>
      <c r="HAB281" s="3248"/>
      <c r="HAC281" s="3248"/>
      <c r="HAD281" s="3248"/>
      <c r="HAE281" s="3248"/>
      <c r="HAF281" s="3248"/>
      <c r="HAG281" s="3248"/>
      <c r="HAH281" s="3248"/>
      <c r="HAI281" s="3248"/>
      <c r="HAJ281" s="3248"/>
      <c r="HAK281" s="3248"/>
      <c r="HAL281" s="3248"/>
      <c r="HAM281" s="3248"/>
      <c r="HAN281" s="3248"/>
      <c r="HAO281" s="3248"/>
      <c r="HAP281" s="3248"/>
      <c r="HAQ281" s="3248"/>
      <c r="HAR281" s="3248"/>
      <c r="HAS281" s="3248"/>
      <c r="HAT281" s="3248"/>
      <c r="HAU281" s="3248"/>
      <c r="HAV281" s="3248"/>
      <c r="HAW281" s="3248"/>
      <c r="HAX281" s="3248"/>
      <c r="HAY281" s="3248"/>
      <c r="HAZ281" s="3248"/>
      <c r="HBA281" s="3248"/>
      <c r="HBB281" s="3248"/>
      <c r="HBC281" s="3248"/>
      <c r="HBD281" s="3248"/>
      <c r="HBE281" s="3248"/>
      <c r="HBF281" s="3248"/>
      <c r="HBG281" s="3248"/>
      <c r="HBH281" s="3248"/>
      <c r="HBI281" s="3248"/>
      <c r="HBJ281" s="3248"/>
      <c r="HBK281" s="3248"/>
      <c r="HBL281" s="3248"/>
      <c r="HBM281" s="3248"/>
      <c r="HBN281" s="3248"/>
      <c r="HBO281" s="3248"/>
      <c r="HBP281" s="3248"/>
      <c r="HBQ281" s="3248"/>
      <c r="HBR281" s="3248"/>
      <c r="HBS281" s="3248"/>
      <c r="HBT281" s="3248"/>
      <c r="HBU281" s="3248"/>
      <c r="HBV281" s="3248"/>
      <c r="HBW281" s="3248"/>
      <c r="HBX281" s="3248"/>
      <c r="HBY281" s="3248"/>
      <c r="HBZ281" s="3248"/>
      <c r="HCA281" s="3248"/>
      <c r="HCB281" s="3248"/>
      <c r="HCC281" s="3248"/>
      <c r="HCD281" s="3248"/>
      <c r="HCE281" s="3248"/>
      <c r="HCF281" s="3248"/>
      <c r="HCG281" s="3248"/>
      <c r="HCH281" s="3248"/>
      <c r="HCI281" s="3248"/>
      <c r="HCJ281" s="3248"/>
      <c r="HCK281" s="3248"/>
      <c r="HCL281" s="3248"/>
      <c r="HCM281" s="3248"/>
      <c r="HCN281" s="3248"/>
      <c r="HCO281" s="3248"/>
      <c r="HCP281" s="3248"/>
      <c r="HCQ281" s="3248"/>
      <c r="HCR281" s="3248"/>
      <c r="HCS281" s="3248"/>
      <c r="HCT281" s="3248"/>
      <c r="HCU281" s="3248"/>
      <c r="HCV281" s="3248"/>
      <c r="HCW281" s="3248"/>
      <c r="HCX281" s="3248"/>
      <c r="HCY281" s="3248"/>
      <c r="HCZ281" s="3248"/>
      <c r="HDA281" s="3248"/>
      <c r="HDB281" s="3248"/>
      <c r="HDC281" s="3248"/>
      <c r="HDD281" s="3248"/>
      <c r="HDE281" s="3248"/>
      <c r="HDF281" s="3248"/>
      <c r="HDG281" s="3248"/>
      <c r="HDH281" s="3248"/>
      <c r="HDI281" s="3248"/>
      <c r="HDJ281" s="3248"/>
      <c r="HDK281" s="3248"/>
      <c r="HDL281" s="3248"/>
      <c r="HDM281" s="3248"/>
      <c r="HDN281" s="3248"/>
      <c r="HDO281" s="3248"/>
      <c r="HDP281" s="3248"/>
      <c r="HDQ281" s="3248"/>
      <c r="HDR281" s="3248"/>
      <c r="HDS281" s="3248"/>
      <c r="HDT281" s="3248"/>
      <c r="HDU281" s="3248"/>
      <c r="HDV281" s="3248"/>
      <c r="HDW281" s="3248"/>
      <c r="HDX281" s="3248"/>
      <c r="HDY281" s="3248"/>
      <c r="HDZ281" s="3248"/>
      <c r="HEA281" s="3248"/>
      <c r="HEB281" s="3248"/>
      <c r="HEC281" s="3248"/>
      <c r="HED281" s="3248"/>
      <c r="HEE281" s="3248"/>
      <c r="HEF281" s="3248"/>
      <c r="HEG281" s="3248"/>
      <c r="HEH281" s="3248"/>
      <c r="HEI281" s="3248"/>
      <c r="HEJ281" s="3248"/>
      <c r="HEK281" s="3248"/>
      <c r="HEL281" s="3248"/>
      <c r="HEM281" s="3248"/>
      <c r="HEN281" s="3248"/>
      <c r="HEO281" s="3248"/>
      <c r="HEP281" s="3248"/>
      <c r="HEQ281" s="3248"/>
      <c r="HER281" s="3248"/>
      <c r="HES281" s="3248"/>
      <c r="HET281" s="3248"/>
      <c r="HEU281" s="3248"/>
      <c r="HEV281" s="3248"/>
      <c r="HEW281" s="3248"/>
      <c r="HEX281" s="3248"/>
      <c r="HEY281" s="3248"/>
      <c r="HEZ281" s="3248"/>
      <c r="HFA281" s="3248"/>
      <c r="HFB281" s="3248"/>
      <c r="HFC281" s="3248"/>
      <c r="HFD281" s="3248"/>
      <c r="HFE281" s="3248"/>
      <c r="HFF281" s="3248"/>
      <c r="HFG281" s="3248"/>
      <c r="HFH281" s="3248"/>
      <c r="HFI281" s="3248"/>
      <c r="HFJ281" s="3248"/>
      <c r="HFK281" s="3248"/>
      <c r="HFL281" s="3248"/>
      <c r="HFM281" s="3248"/>
      <c r="HFN281" s="3248"/>
      <c r="HFO281" s="3248"/>
      <c r="HFP281" s="3248"/>
      <c r="HFQ281" s="3248"/>
      <c r="HFR281" s="3248"/>
      <c r="HFS281" s="3248"/>
      <c r="HFT281" s="3248"/>
      <c r="HFU281" s="3248"/>
      <c r="HFV281" s="3248"/>
      <c r="HFW281" s="3248"/>
      <c r="HFX281" s="3248"/>
      <c r="HFY281" s="3248"/>
      <c r="HFZ281" s="3248"/>
      <c r="HGA281" s="3248"/>
      <c r="HGB281" s="3248"/>
      <c r="HGC281" s="3248"/>
      <c r="HGD281" s="3248"/>
      <c r="HGE281" s="3248"/>
      <c r="HGF281" s="3248"/>
      <c r="HGG281" s="3248"/>
      <c r="HGH281" s="3248"/>
      <c r="HGI281" s="3248"/>
      <c r="HGJ281" s="3248"/>
      <c r="HGK281" s="3248"/>
      <c r="HGL281" s="3248"/>
      <c r="HGM281" s="3248"/>
      <c r="HGN281" s="3248"/>
      <c r="HGO281" s="3248"/>
      <c r="HGP281" s="3248"/>
      <c r="HGQ281" s="3248"/>
      <c r="HGR281" s="3248"/>
      <c r="HGS281" s="3248"/>
      <c r="HGT281" s="3248"/>
      <c r="HGU281" s="3248"/>
      <c r="HGV281" s="3248"/>
      <c r="HGW281" s="3248"/>
      <c r="HGX281" s="3248"/>
      <c r="HGY281" s="3248"/>
      <c r="HGZ281" s="3248"/>
      <c r="HHA281" s="3248"/>
      <c r="HHB281" s="3248"/>
      <c r="HHC281" s="3248"/>
      <c r="HHD281" s="3248"/>
      <c r="HHE281" s="3248"/>
      <c r="HHF281" s="3248"/>
      <c r="HHG281" s="3248"/>
      <c r="HHH281" s="3248"/>
      <c r="HHI281" s="3248"/>
      <c r="HHJ281" s="3248"/>
      <c r="HHK281" s="3248"/>
      <c r="HHL281" s="3248"/>
      <c r="HHM281" s="3248"/>
      <c r="HHN281" s="3248"/>
      <c r="HHO281" s="3248"/>
      <c r="HHP281" s="3248"/>
      <c r="HHQ281" s="3248"/>
      <c r="HHR281" s="3248"/>
      <c r="HHS281" s="3248"/>
      <c r="HHT281" s="3248"/>
      <c r="HHU281" s="3248"/>
      <c r="HHV281" s="3248"/>
      <c r="HHW281" s="3248"/>
      <c r="HHX281" s="3248"/>
      <c r="HHY281" s="3248"/>
      <c r="HHZ281" s="3248"/>
      <c r="HIA281" s="3248"/>
      <c r="HIB281" s="3248"/>
      <c r="HIC281" s="3248"/>
      <c r="HID281" s="3248"/>
      <c r="HIE281" s="3248"/>
      <c r="HIF281" s="3248"/>
      <c r="HIG281" s="3248"/>
      <c r="HIH281" s="3248"/>
      <c r="HII281" s="3248"/>
      <c r="HIJ281" s="3248"/>
      <c r="HIK281" s="3248"/>
      <c r="HIL281" s="3248"/>
      <c r="HIM281" s="3248"/>
      <c r="HIN281" s="3248"/>
      <c r="HIO281" s="3248"/>
      <c r="HIP281" s="3248"/>
      <c r="HIQ281" s="3248"/>
      <c r="HIR281" s="3248"/>
      <c r="HIS281" s="3248"/>
      <c r="HIT281" s="3248"/>
      <c r="HIU281" s="3248"/>
      <c r="HIV281" s="3248"/>
      <c r="HIW281" s="3248"/>
      <c r="HIX281" s="3248"/>
      <c r="HIY281" s="3248"/>
      <c r="HIZ281" s="3248"/>
      <c r="HJA281" s="3248"/>
      <c r="HJB281" s="3248"/>
      <c r="HJC281" s="3248"/>
      <c r="HJD281" s="3248"/>
      <c r="HJE281" s="3248"/>
      <c r="HJF281" s="3248"/>
      <c r="HJG281" s="3248"/>
      <c r="HJH281" s="3248"/>
      <c r="HJI281" s="3248"/>
      <c r="HJJ281" s="3248"/>
      <c r="HJK281" s="3248"/>
      <c r="HJL281" s="3248"/>
      <c r="HJM281" s="3248"/>
      <c r="HJN281" s="3248"/>
      <c r="HJO281" s="3248"/>
      <c r="HJP281" s="3248"/>
      <c r="HJQ281" s="3248"/>
      <c r="HJR281" s="3248"/>
      <c r="HJS281" s="3248"/>
      <c r="HJT281" s="3248"/>
      <c r="HJU281" s="3248"/>
      <c r="HJV281" s="3248"/>
      <c r="HJW281" s="3248"/>
      <c r="HJX281" s="3248"/>
      <c r="HJY281" s="3248"/>
      <c r="HJZ281" s="3248"/>
      <c r="HKA281" s="3248"/>
      <c r="HKB281" s="3248"/>
      <c r="HKC281" s="3248"/>
      <c r="HKD281" s="3248"/>
      <c r="HKE281" s="3248"/>
      <c r="HKF281" s="3248"/>
      <c r="HKG281" s="3248"/>
      <c r="HKH281" s="3248"/>
      <c r="HKI281" s="3248"/>
      <c r="HKJ281" s="3248"/>
      <c r="HKK281" s="3248"/>
      <c r="HKL281" s="3248"/>
      <c r="HKM281" s="3248"/>
      <c r="HKN281" s="3248"/>
      <c r="HKO281" s="3248"/>
      <c r="HKP281" s="3248"/>
      <c r="HKQ281" s="3248"/>
      <c r="HKR281" s="3248"/>
      <c r="HKS281" s="3248"/>
      <c r="HKT281" s="3248"/>
      <c r="HKU281" s="3248"/>
      <c r="HKV281" s="3248"/>
      <c r="HKW281" s="3248"/>
      <c r="HKX281" s="3248"/>
      <c r="HKY281" s="3248"/>
      <c r="HKZ281" s="3248"/>
      <c r="HLA281" s="3248"/>
      <c r="HLB281" s="3248"/>
      <c r="HLC281" s="3248"/>
      <c r="HLD281" s="3248"/>
      <c r="HLE281" s="3248"/>
      <c r="HLF281" s="3248"/>
      <c r="HLG281" s="3248"/>
      <c r="HLH281" s="3248"/>
      <c r="HLI281" s="3248"/>
      <c r="HLJ281" s="3248"/>
      <c r="HLK281" s="3248"/>
      <c r="HLL281" s="3248"/>
      <c r="HLM281" s="3248"/>
      <c r="HLN281" s="3248"/>
      <c r="HLO281" s="3248"/>
      <c r="HLP281" s="3248"/>
      <c r="HLQ281" s="3248"/>
      <c r="HLR281" s="3248"/>
      <c r="HLS281" s="3248"/>
      <c r="HLT281" s="3248"/>
      <c r="HLU281" s="3248"/>
      <c r="HLV281" s="3248"/>
      <c r="HLW281" s="3248"/>
      <c r="HLX281" s="3248"/>
      <c r="HLY281" s="3248"/>
      <c r="HLZ281" s="3248"/>
      <c r="HMA281" s="3248"/>
      <c r="HMB281" s="3248"/>
      <c r="HMC281" s="3248"/>
      <c r="HMD281" s="3248"/>
      <c r="HME281" s="3248"/>
      <c r="HMF281" s="3248"/>
      <c r="HMG281" s="3248"/>
      <c r="HMH281" s="3248"/>
      <c r="HMI281" s="3248"/>
      <c r="HMJ281" s="3248"/>
      <c r="HMK281" s="3248"/>
      <c r="HML281" s="3248"/>
      <c r="HMM281" s="3248"/>
      <c r="HMN281" s="3248"/>
      <c r="HMO281" s="3248"/>
      <c r="HMP281" s="3248"/>
      <c r="HMQ281" s="3248"/>
      <c r="HMR281" s="3248"/>
      <c r="HMS281" s="3248"/>
      <c r="HMT281" s="3248"/>
      <c r="HMU281" s="3248"/>
      <c r="HMV281" s="3248"/>
      <c r="HMW281" s="3248"/>
      <c r="HMX281" s="3248"/>
      <c r="HMY281" s="3248"/>
      <c r="HMZ281" s="3248"/>
      <c r="HNA281" s="3248"/>
      <c r="HNB281" s="3248"/>
      <c r="HNC281" s="3248"/>
      <c r="HND281" s="3248"/>
      <c r="HNE281" s="3248"/>
      <c r="HNF281" s="3248"/>
      <c r="HNG281" s="3248"/>
      <c r="HNH281" s="3248"/>
      <c r="HNI281" s="3248"/>
      <c r="HNJ281" s="3248"/>
      <c r="HNK281" s="3248"/>
      <c r="HNL281" s="3248"/>
      <c r="HNM281" s="3248"/>
      <c r="HNN281" s="3248"/>
      <c r="HNO281" s="3248"/>
      <c r="HNP281" s="3248"/>
      <c r="HNQ281" s="3248"/>
      <c r="HNR281" s="3248"/>
      <c r="HNS281" s="3248"/>
      <c r="HNT281" s="3248"/>
      <c r="HNU281" s="3248"/>
      <c r="HNV281" s="3248"/>
      <c r="HNW281" s="3248"/>
      <c r="HNX281" s="3248"/>
      <c r="HNY281" s="3248"/>
      <c r="HNZ281" s="3248"/>
      <c r="HOA281" s="3248"/>
      <c r="HOB281" s="3248"/>
      <c r="HOC281" s="3248"/>
      <c r="HOD281" s="3248"/>
      <c r="HOE281" s="3248"/>
      <c r="HOF281" s="3248"/>
      <c r="HOG281" s="3248"/>
      <c r="HOH281" s="3248"/>
      <c r="HOI281" s="3248"/>
      <c r="HOJ281" s="3248"/>
      <c r="HOK281" s="3248"/>
      <c r="HOL281" s="3248"/>
      <c r="HOM281" s="3248"/>
      <c r="HON281" s="3248"/>
      <c r="HOO281" s="3248"/>
      <c r="HOP281" s="3248"/>
      <c r="HOQ281" s="3248"/>
      <c r="HOR281" s="3248"/>
      <c r="HOS281" s="3248"/>
      <c r="HOT281" s="3248"/>
      <c r="HOU281" s="3248"/>
      <c r="HOV281" s="3248"/>
      <c r="HOW281" s="3248"/>
      <c r="HOX281" s="3248"/>
      <c r="HOY281" s="3248"/>
      <c r="HOZ281" s="3248"/>
      <c r="HPA281" s="3248"/>
      <c r="HPB281" s="3248"/>
      <c r="HPC281" s="3248"/>
      <c r="HPD281" s="3248"/>
      <c r="HPE281" s="3248"/>
      <c r="HPF281" s="3248"/>
      <c r="HPG281" s="3248"/>
      <c r="HPH281" s="3248"/>
      <c r="HPI281" s="3248"/>
      <c r="HPJ281" s="3248"/>
      <c r="HPK281" s="3248"/>
      <c r="HPL281" s="3248"/>
      <c r="HPM281" s="3248"/>
      <c r="HPN281" s="3248"/>
      <c r="HPO281" s="3248"/>
      <c r="HPP281" s="3248"/>
      <c r="HPQ281" s="3248"/>
      <c r="HPR281" s="3248"/>
      <c r="HPS281" s="3248"/>
      <c r="HPT281" s="3248"/>
      <c r="HPU281" s="3248"/>
      <c r="HPV281" s="3248"/>
      <c r="HPW281" s="3248"/>
      <c r="HPX281" s="3248"/>
      <c r="HPY281" s="3248"/>
      <c r="HPZ281" s="3248"/>
      <c r="HQA281" s="3248"/>
      <c r="HQB281" s="3248"/>
      <c r="HQC281" s="3248"/>
      <c r="HQD281" s="3248"/>
      <c r="HQE281" s="3248"/>
      <c r="HQF281" s="3248"/>
      <c r="HQG281" s="3248"/>
      <c r="HQH281" s="3248"/>
      <c r="HQI281" s="3248"/>
      <c r="HQJ281" s="3248"/>
      <c r="HQK281" s="3248"/>
      <c r="HQL281" s="3248"/>
      <c r="HQM281" s="3248"/>
      <c r="HQN281" s="3248"/>
      <c r="HQO281" s="3248"/>
      <c r="HQP281" s="3248"/>
      <c r="HQQ281" s="3248"/>
      <c r="HQR281" s="3248"/>
      <c r="HQS281" s="3248"/>
      <c r="HQT281" s="3248"/>
      <c r="HQU281" s="3248"/>
      <c r="HQV281" s="3248"/>
      <c r="HQW281" s="3248"/>
      <c r="HQX281" s="3248"/>
      <c r="HQY281" s="3248"/>
      <c r="HQZ281" s="3248"/>
      <c r="HRA281" s="3248"/>
      <c r="HRB281" s="3248"/>
      <c r="HRC281" s="3248"/>
      <c r="HRD281" s="3248"/>
      <c r="HRE281" s="3248"/>
      <c r="HRF281" s="3248"/>
      <c r="HRG281" s="3248"/>
      <c r="HRH281" s="3248"/>
      <c r="HRI281" s="3248"/>
      <c r="HRJ281" s="3248"/>
      <c r="HRK281" s="3248"/>
      <c r="HRL281" s="3248"/>
      <c r="HRM281" s="3248"/>
      <c r="HRN281" s="3248"/>
      <c r="HRO281" s="3248"/>
      <c r="HRP281" s="3248"/>
      <c r="HRQ281" s="3248"/>
      <c r="HRR281" s="3248"/>
      <c r="HRS281" s="3248"/>
      <c r="HRT281" s="3248"/>
      <c r="HRU281" s="3248"/>
      <c r="HRV281" s="3248"/>
      <c r="HRW281" s="3248"/>
      <c r="HRX281" s="3248"/>
      <c r="HRY281" s="3248"/>
      <c r="HRZ281" s="3248"/>
      <c r="HSA281" s="3248"/>
      <c r="HSB281" s="3248"/>
      <c r="HSC281" s="3248"/>
      <c r="HSD281" s="3248"/>
      <c r="HSE281" s="3248"/>
      <c r="HSF281" s="3248"/>
      <c r="HSG281" s="3248"/>
      <c r="HSH281" s="3248"/>
      <c r="HSI281" s="3248"/>
      <c r="HSJ281" s="3248"/>
      <c r="HSK281" s="3248"/>
      <c r="HSL281" s="3248"/>
      <c r="HSM281" s="3248"/>
      <c r="HSN281" s="3248"/>
      <c r="HSO281" s="3248"/>
      <c r="HSP281" s="3248"/>
      <c r="HSQ281" s="3248"/>
      <c r="HSR281" s="3248"/>
      <c r="HSS281" s="3248"/>
      <c r="HST281" s="3248"/>
      <c r="HSU281" s="3248"/>
      <c r="HSV281" s="3248"/>
      <c r="HSW281" s="3248"/>
      <c r="HSX281" s="3248"/>
      <c r="HSY281" s="3248"/>
      <c r="HSZ281" s="3248"/>
      <c r="HTA281" s="3248"/>
      <c r="HTB281" s="3248"/>
      <c r="HTC281" s="3248"/>
      <c r="HTD281" s="3248"/>
      <c r="HTE281" s="3248"/>
      <c r="HTF281" s="3248"/>
      <c r="HTG281" s="3248"/>
      <c r="HTH281" s="3248"/>
      <c r="HTI281" s="3248"/>
      <c r="HTJ281" s="3248"/>
      <c r="HTK281" s="3248"/>
      <c r="HTL281" s="3248"/>
      <c r="HTM281" s="3248"/>
      <c r="HTN281" s="3248"/>
      <c r="HTO281" s="3248"/>
      <c r="HTP281" s="3248"/>
      <c r="HTQ281" s="3248"/>
      <c r="HTR281" s="3248"/>
      <c r="HTS281" s="3248"/>
      <c r="HTT281" s="3248"/>
      <c r="HTU281" s="3248"/>
      <c r="HTV281" s="3248"/>
      <c r="HTW281" s="3248"/>
      <c r="HTX281" s="3248"/>
      <c r="HTY281" s="3248"/>
      <c r="HTZ281" s="3248"/>
      <c r="HUA281" s="3248"/>
      <c r="HUB281" s="3248"/>
      <c r="HUC281" s="3248"/>
      <c r="HUD281" s="3248"/>
      <c r="HUE281" s="3248"/>
      <c r="HUF281" s="3248"/>
      <c r="HUG281" s="3248"/>
      <c r="HUH281" s="3248"/>
      <c r="HUI281" s="3248"/>
      <c r="HUJ281" s="3248"/>
      <c r="HUK281" s="3248"/>
      <c r="HUL281" s="3248"/>
      <c r="HUM281" s="3248"/>
      <c r="HUN281" s="3248"/>
      <c r="HUO281" s="3248"/>
      <c r="HUP281" s="3248"/>
      <c r="HUQ281" s="3248"/>
      <c r="HUR281" s="3248"/>
      <c r="HUS281" s="3248"/>
      <c r="HUT281" s="3248"/>
      <c r="HUU281" s="3248"/>
      <c r="HUV281" s="3248"/>
      <c r="HUW281" s="3248"/>
      <c r="HUX281" s="3248"/>
      <c r="HUY281" s="3248"/>
      <c r="HUZ281" s="3248"/>
      <c r="HVA281" s="3248"/>
      <c r="HVB281" s="3248"/>
      <c r="HVC281" s="3248"/>
      <c r="HVD281" s="3248"/>
      <c r="HVE281" s="3248"/>
      <c r="HVF281" s="3248"/>
      <c r="HVG281" s="3248"/>
      <c r="HVH281" s="3248"/>
      <c r="HVI281" s="3248"/>
      <c r="HVJ281" s="3248"/>
      <c r="HVK281" s="3248"/>
      <c r="HVL281" s="3248"/>
      <c r="HVM281" s="3248"/>
      <c r="HVN281" s="3248"/>
      <c r="HVO281" s="3248"/>
      <c r="HVP281" s="3248"/>
      <c r="HVQ281" s="3248"/>
      <c r="HVR281" s="3248"/>
      <c r="HVS281" s="3248"/>
      <c r="HVT281" s="3248"/>
      <c r="HVU281" s="3248"/>
      <c r="HVV281" s="3248"/>
      <c r="HVW281" s="3248"/>
      <c r="HVX281" s="3248"/>
      <c r="HVY281" s="3248"/>
      <c r="HVZ281" s="3248"/>
      <c r="HWA281" s="3248"/>
      <c r="HWB281" s="3248"/>
      <c r="HWC281" s="3248"/>
      <c r="HWD281" s="3248"/>
      <c r="HWE281" s="3248"/>
      <c r="HWF281" s="3248"/>
      <c r="HWG281" s="3248"/>
      <c r="HWH281" s="3248"/>
      <c r="HWI281" s="3248"/>
      <c r="HWJ281" s="3248"/>
      <c r="HWK281" s="3248"/>
      <c r="HWL281" s="3248"/>
      <c r="HWM281" s="3248"/>
      <c r="HWN281" s="3248"/>
      <c r="HWO281" s="3248"/>
      <c r="HWP281" s="3248"/>
      <c r="HWQ281" s="3248"/>
      <c r="HWR281" s="3248"/>
      <c r="HWS281" s="3248"/>
      <c r="HWT281" s="3248"/>
      <c r="HWU281" s="3248"/>
      <c r="HWV281" s="3248"/>
      <c r="HWW281" s="3248"/>
      <c r="HWX281" s="3248"/>
      <c r="HWY281" s="3248"/>
      <c r="HWZ281" s="3248"/>
      <c r="HXA281" s="3248"/>
      <c r="HXB281" s="3248"/>
      <c r="HXC281" s="3248"/>
      <c r="HXD281" s="3248"/>
      <c r="HXE281" s="3248"/>
      <c r="HXF281" s="3248"/>
      <c r="HXG281" s="3248"/>
      <c r="HXH281" s="3248"/>
      <c r="HXI281" s="3248"/>
      <c r="HXJ281" s="3248"/>
      <c r="HXK281" s="3248"/>
      <c r="HXL281" s="3248"/>
      <c r="HXM281" s="3248"/>
      <c r="HXN281" s="3248"/>
      <c r="HXO281" s="3248"/>
      <c r="HXP281" s="3248"/>
      <c r="HXQ281" s="3248"/>
      <c r="HXR281" s="3248"/>
      <c r="HXS281" s="3248"/>
      <c r="HXT281" s="3248"/>
      <c r="HXU281" s="3248"/>
      <c r="HXV281" s="3248"/>
      <c r="HXW281" s="3248"/>
      <c r="HXX281" s="3248"/>
      <c r="HXY281" s="3248"/>
      <c r="HXZ281" s="3248"/>
      <c r="HYA281" s="3248"/>
      <c r="HYB281" s="3248"/>
      <c r="HYC281" s="3248"/>
      <c r="HYD281" s="3248"/>
      <c r="HYE281" s="3248"/>
      <c r="HYF281" s="3248"/>
      <c r="HYG281" s="3248"/>
      <c r="HYH281" s="3248"/>
      <c r="HYI281" s="3248"/>
      <c r="HYJ281" s="3248"/>
      <c r="HYK281" s="3248"/>
      <c r="HYL281" s="3248"/>
      <c r="HYM281" s="3248"/>
      <c r="HYN281" s="3248"/>
      <c r="HYO281" s="3248"/>
      <c r="HYP281" s="3248"/>
      <c r="HYQ281" s="3248"/>
      <c r="HYR281" s="3248"/>
      <c r="HYS281" s="3248"/>
      <c r="HYT281" s="3248"/>
      <c r="HYU281" s="3248"/>
      <c r="HYV281" s="3248"/>
      <c r="HYW281" s="3248"/>
      <c r="HYX281" s="3248"/>
      <c r="HYY281" s="3248"/>
      <c r="HYZ281" s="3248"/>
      <c r="HZA281" s="3248"/>
      <c r="HZB281" s="3248"/>
      <c r="HZC281" s="3248"/>
      <c r="HZD281" s="3248"/>
      <c r="HZE281" s="3248"/>
      <c r="HZF281" s="3248"/>
      <c r="HZG281" s="3248"/>
      <c r="HZH281" s="3248"/>
      <c r="HZI281" s="3248"/>
      <c r="HZJ281" s="3248"/>
      <c r="HZK281" s="3248"/>
      <c r="HZL281" s="3248"/>
      <c r="HZM281" s="3248"/>
      <c r="HZN281" s="3248"/>
      <c r="HZO281" s="3248"/>
      <c r="HZP281" s="3248"/>
      <c r="HZQ281" s="3248"/>
      <c r="HZR281" s="3248"/>
      <c r="HZS281" s="3248"/>
      <c r="HZT281" s="3248"/>
      <c r="HZU281" s="3248"/>
      <c r="HZV281" s="3248"/>
      <c r="HZW281" s="3248"/>
      <c r="HZX281" s="3248"/>
      <c r="HZY281" s="3248"/>
      <c r="HZZ281" s="3248"/>
      <c r="IAA281" s="3248"/>
      <c r="IAB281" s="3248"/>
      <c r="IAC281" s="3248"/>
      <c r="IAD281" s="3248"/>
      <c r="IAE281" s="3248"/>
      <c r="IAF281" s="3248"/>
      <c r="IAG281" s="3248"/>
      <c r="IAH281" s="3248"/>
      <c r="IAI281" s="3248"/>
      <c r="IAJ281" s="3248"/>
      <c r="IAK281" s="3248"/>
      <c r="IAL281" s="3248"/>
      <c r="IAM281" s="3248"/>
      <c r="IAN281" s="3248"/>
      <c r="IAO281" s="3248"/>
      <c r="IAP281" s="3248"/>
      <c r="IAQ281" s="3248"/>
      <c r="IAR281" s="3248"/>
      <c r="IAS281" s="3248"/>
      <c r="IAT281" s="3248"/>
      <c r="IAU281" s="3248"/>
      <c r="IAV281" s="3248"/>
      <c r="IAW281" s="3248"/>
      <c r="IAX281" s="3248"/>
      <c r="IAY281" s="3248"/>
      <c r="IAZ281" s="3248"/>
      <c r="IBA281" s="3248"/>
      <c r="IBB281" s="3248"/>
      <c r="IBC281" s="3248"/>
      <c r="IBD281" s="3248"/>
      <c r="IBE281" s="3248"/>
      <c r="IBF281" s="3248"/>
      <c r="IBG281" s="3248"/>
      <c r="IBH281" s="3248"/>
      <c r="IBI281" s="3248"/>
      <c r="IBJ281" s="3248"/>
      <c r="IBK281" s="3248"/>
      <c r="IBL281" s="3248"/>
      <c r="IBM281" s="3248"/>
      <c r="IBN281" s="3248"/>
      <c r="IBO281" s="3248"/>
      <c r="IBP281" s="3248"/>
      <c r="IBQ281" s="3248"/>
      <c r="IBR281" s="3248"/>
      <c r="IBS281" s="3248"/>
      <c r="IBT281" s="3248"/>
      <c r="IBU281" s="3248"/>
      <c r="IBV281" s="3248"/>
      <c r="IBW281" s="3248"/>
      <c r="IBX281" s="3248"/>
      <c r="IBY281" s="3248"/>
      <c r="IBZ281" s="3248"/>
      <c r="ICA281" s="3248"/>
      <c r="ICB281" s="3248"/>
      <c r="ICC281" s="3248"/>
      <c r="ICD281" s="3248"/>
      <c r="ICE281" s="3248"/>
      <c r="ICF281" s="3248"/>
      <c r="ICG281" s="3248"/>
      <c r="ICH281" s="3248"/>
      <c r="ICI281" s="3248"/>
      <c r="ICJ281" s="3248"/>
      <c r="ICK281" s="3248"/>
      <c r="ICL281" s="3248"/>
      <c r="ICM281" s="3248"/>
      <c r="ICN281" s="3248"/>
      <c r="ICO281" s="3248"/>
      <c r="ICP281" s="3248"/>
      <c r="ICQ281" s="3248"/>
      <c r="ICR281" s="3248"/>
      <c r="ICS281" s="3248"/>
      <c r="ICT281" s="3248"/>
      <c r="ICU281" s="3248"/>
      <c r="ICV281" s="3248"/>
      <c r="ICW281" s="3248"/>
      <c r="ICX281" s="3248"/>
      <c r="ICY281" s="3248"/>
      <c r="ICZ281" s="3248"/>
      <c r="IDA281" s="3248"/>
      <c r="IDB281" s="3248"/>
      <c r="IDC281" s="3248"/>
      <c r="IDD281" s="3248"/>
      <c r="IDE281" s="3248"/>
      <c r="IDF281" s="3248"/>
      <c r="IDG281" s="3248"/>
      <c r="IDH281" s="3248"/>
      <c r="IDI281" s="3248"/>
      <c r="IDJ281" s="3248"/>
      <c r="IDK281" s="3248"/>
      <c r="IDL281" s="3248"/>
      <c r="IDM281" s="3248"/>
      <c r="IDN281" s="3248"/>
      <c r="IDO281" s="3248"/>
      <c r="IDP281" s="3248"/>
      <c r="IDQ281" s="3248"/>
      <c r="IDR281" s="3248"/>
      <c r="IDS281" s="3248"/>
      <c r="IDT281" s="3248"/>
      <c r="IDU281" s="3248"/>
      <c r="IDV281" s="3248"/>
      <c r="IDW281" s="3248"/>
      <c r="IDX281" s="3248"/>
      <c r="IDY281" s="3248"/>
      <c r="IDZ281" s="3248"/>
      <c r="IEA281" s="3248"/>
      <c r="IEB281" s="3248"/>
      <c r="IEC281" s="3248"/>
      <c r="IED281" s="3248"/>
      <c r="IEE281" s="3248"/>
      <c r="IEF281" s="3248"/>
      <c r="IEG281" s="3248"/>
      <c r="IEH281" s="3248"/>
      <c r="IEI281" s="3248"/>
      <c r="IEJ281" s="3248"/>
      <c r="IEK281" s="3248"/>
      <c r="IEL281" s="3248"/>
      <c r="IEM281" s="3248"/>
      <c r="IEN281" s="3248"/>
      <c r="IEO281" s="3248"/>
      <c r="IEP281" s="3248"/>
      <c r="IEQ281" s="3248"/>
      <c r="IER281" s="3248"/>
      <c r="IES281" s="3248"/>
      <c r="IET281" s="3248"/>
      <c r="IEU281" s="3248"/>
      <c r="IEV281" s="3248"/>
      <c r="IEW281" s="3248"/>
      <c r="IEX281" s="3248"/>
      <c r="IEY281" s="3248"/>
      <c r="IEZ281" s="3248"/>
      <c r="IFA281" s="3248"/>
      <c r="IFB281" s="3248"/>
      <c r="IFC281" s="3248"/>
      <c r="IFD281" s="3248"/>
      <c r="IFE281" s="3248"/>
      <c r="IFF281" s="3248"/>
      <c r="IFG281" s="3248"/>
      <c r="IFH281" s="3248"/>
      <c r="IFI281" s="3248"/>
      <c r="IFJ281" s="3248"/>
      <c r="IFK281" s="3248"/>
      <c r="IFL281" s="3248"/>
      <c r="IFM281" s="3248"/>
      <c r="IFN281" s="3248"/>
      <c r="IFO281" s="3248"/>
      <c r="IFP281" s="3248"/>
      <c r="IFQ281" s="3248"/>
      <c r="IFR281" s="3248"/>
      <c r="IFS281" s="3248"/>
      <c r="IFT281" s="3248"/>
      <c r="IFU281" s="3248"/>
      <c r="IFV281" s="3248"/>
      <c r="IFW281" s="3248"/>
      <c r="IFX281" s="3248"/>
      <c r="IFY281" s="3248"/>
      <c r="IFZ281" s="3248"/>
      <c r="IGA281" s="3248"/>
      <c r="IGB281" s="3248"/>
      <c r="IGC281" s="3248"/>
      <c r="IGD281" s="3248"/>
      <c r="IGE281" s="3248"/>
      <c r="IGF281" s="3248"/>
      <c r="IGG281" s="3248"/>
      <c r="IGH281" s="3248"/>
      <c r="IGI281" s="3248"/>
      <c r="IGJ281" s="3248"/>
      <c r="IGK281" s="3248"/>
      <c r="IGL281" s="3248"/>
      <c r="IGM281" s="3248"/>
      <c r="IGN281" s="3248"/>
      <c r="IGO281" s="3248"/>
      <c r="IGP281" s="3248"/>
      <c r="IGQ281" s="3248"/>
      <c r="IGR281" s="3248"/>
      <c r="IGS281" s="3248"/>
      <c r="IGT281" s="3248"/>
      <c r="IGU281" s="3248"/>
      <c r="IGV281" s="3248"/>
      <c r="IGW281" s="3248"/>
      <c r="IGX281" s="3248"/>
      <c r="IGY281" s="3248"/>
      <c r="IGZ281" s="3248"/>
      <c r="IHA281" s="3248"/>
      <c r="IHB281" s="3248"/>
      <c r="IHC281" s="3248"/>
      <c r="IHD281" s="3248"/>
      <c r="IHE281" s="3248"/>
      <c r="IHF281" s="3248"/>
      <c r="IHG281" s="3248"/>
      <c r="IHH281" s="3248"/>
      <c r="IHI281" s="3248"/>
      <c r="IHJ281" s="3248"/>
      <c r="IHK281" s="3248"/>
      <c r="IHL281" s="3248"/>
      <c r="IHM281" s="3248"/>
      <c r="IHN281" s="3248"/>
      <c r="IHO281" s="3248"/>
      <c r="IHP281" s="3248"/>
      <c r="IHQ281" s="3248"/>
      <c r="IHR281" s="3248"/>
      <c r="IHS281" s="3248"/>
      <c r="IHT281" s="3248"/>
      <c r="IHU281" s="3248"/>
      <c r="IHV281" s="3248"/>
      <c r="IHW281" s="3248"/>
      <c r="IHX281" s="3248"/>
      <c r="IHY281" s="3248"/>
      <c r="IHZ281" s="3248"/>
      <c r="IIA281" s="3248"/>
      <c r="IIB281" s="3248"/>
      <c r="IIC281" s="3248"/>
      <c r="IID281" s="3248"/>
      <c r="IIE281" s="3248"/>
      <c r="IIF281" s="3248"/>
      <c r="IIG281" s="3248"/>
      <c r="IIH281" s="3248"/>
      <c r="III281" s="3248"/>
      <c r="IIJ281" s="3248"/>
      <c r="IIK281" s="3248"/>
      <c r="IIL281" s="3248"/>
      <c r="IIM281" s="3248"/>
      <c r="IIN281" s="3248"/>
      <c r="IIO281" s="3248"/>
      <c r="IIP281" s="3248"/>
      <c r="IIQ281" s="3248"/>
      <c r="IIR281" s="3248"/>
      <c r="IIS281" s="3248"/>
      <c r="IIT281" s="3248"/>
      <c r="IIU281" s="3248"/>
      <c r="IIV281" s="3248"/>
      <c r="IIW281" s="3248"/>
      <c r="IIX281" s="3248"/>
      <c r="IIY281" s="3248"/>
      <c r="IIZ281" s="3248"/>
      <c r="IJA281" s="3248"/>
      <c r="IJB281" s="3248"/>
      <c r="IJC281" s="3248"/>
      <c r="IJD281" s="3248"/>
      <c r="IJE281" s="3248"/>
      <c r="IJF281" s="3248"/>
      <c r="IJG281" s="3248"/>
      <c r="IJH281" s="3248"/>
      <c r="IJI281" s="3248"/>
      <c r="IJJ281" s="3248"/>
      <c r="IJK281" s="3248"/>
      <c r="IJL281" s="3248"/>
      <c r="IJM281" s="3248"/>
      <c r="IJN281" s="3248"/>
      <c r="IJO281" s="3248"/>
      <c r="IJP281" s="3248"/>
      <c r="IJQ281" s="3248"/>
      <c r="IJR281" s="3248"/>
      <c r="IJS281" s="3248"/>
      <c r="IJT281" s="3248"/>
      <c r="IJU281" s="3248"/>
      <c r="IJV281" s="3248"/>
      <c r="IJW281" s="3248"/>
      <c r="IJX281" s="3248"/>
      <c r="IJY281" s="3248"/>
      <c r="IJZ281" s="3248"/>
      <c r="IKA281" s="3248"/>
      <c r="IKB281" s="3248"/>
      <c r="IKC281" s="3248"/>
      <c r="IKD281" s="3248"/>
      <c r="IKE281" s="3248"/>
      <c r="IKF281" s="3248"/>
      <c r="IKG281" s="3248"/>
      <c r="IKH281" s="3248"/>
      <c r="IKI281" s="3248"/>
      <c r="IKJ281" s="3248"/>
      <c r="IKK281" s="3248"/>
      <c r="IKL281" s="3248"/>
      <c r="IKM281" s="3248"/>
      <c r="IKN281" s="3248"/>
      <c r="IKO281" s="3248"/>
      <c r="IKP281" s="3248"/>
      <c r="IKQ281" s="3248"/>
      <c r="IKR281" s="3248"/>
      <c r="IKS281" s="3248"/>
      <c r="IKT281" s="3248"/>
      <c r="IKU281" s="3248"/>
      <c r="IKV281" s="3248"/>
      <c r="IKW281" s="3248"/>
      <c r="IKX281" s="3248"/>
      <c r="IKY281" s="3248"/>
      <c r="IKZ281" s="3248"/>
      <c r="ILA281" s="3248"/>
      <c r="ILB281" s="3248"/>
      <c r="ILC281" s="3248"/>
      <c r="ILD281" s="3248"/>
      <c r="ILE281" s="3248"/>
      <c r="ILF281" s="3248"/>
      <c r="ILG281" s="3248"/>
      <c r="ILH281" s="3248"/>
      <c r="ILI281" s="3248"/>
      <c r="ILJ281" s="3248"/>
      <c r="ILK281" s="3248"/>
      <c r="ILL281" s="3248"/>
      <c r="ILM281" s="3248"/>
      <c r="ILN281" s="3248"/>
      <c r="ILO281" s="3248"/>
      <c r="ILP281" s="3248"/>
      <c r="ILQ281" s="3248"/>
      <c r="ILR281" s="3248"/>
      <c r="ILS281" s="3248"/>
      <c r="ILT281" s="3248"/>
      <c r="ILU281" s="3248"/>
      <c r="ILV281" s="3248"/>
      <c r="ILW281" s="3248"/>
      <c r="ILX281" s="3248"/>
      <c r="ILY281" s="3248"/>
      <c r="ILZ281" s="3248"/>
      <c r="IMA281" s="3248"/>
      <c r="IMB281" s="3248"/>
      <c r="IMC281" s="3248"/>
      <c r="IMD281" s="3248"/>
      <c r="IME281" s="3248"/>
      <c r="IMF281" s="3248"/>
      <c r="IMG281" s="3248"/>
      <c r="IMH281" s="3248"/>
      <c r="IMI281" s="3248"/>
      <c r="IMJ281" s="3248"/>
      <c r="IMK281" s="3248"/>
      <c r="IML281" s="3248"/>
      <c r="IMM281" s="3248"/>
      <c r="IMN281" s="3248"/>
      <c r="IMO281" s="3248"/>
      <c r="IMP281" s="3248"/>
      <c r="IMQ281" s="3248"/>
      <c r="IMR281" s="3248"/>
      <c r="IMS281" s="3248"/>
      <c r="IMT281" s="3248"/>
      <c r="IMU281" s="3248"/>
      <c r="IMV281" s="3248"/>
      <c r="IMW281" s="3248"/>
      <c r="IMX281" s="3248"/>
      <c r="IMY281" s="3248"/>
      <c r="IMZ281" s="3248"/>
      <c r="INA281" s="3248"/>
      <c r="INB281" s="3248"/>
      <c r="INC281" s="3248"/>
      <c r="IND281" s="3248"/>
      <c r="INE281" s="3248"/>
      <c r="INF281" s="3248"/>
      <c r="ING281" s="3248"/>
      <c r="INH281" s="3248"/>
      <c r="INI281" s="3248"/>
      <c r="INJ281" s="3248"/>
      <c r="INK281" s="3248"/>
      <c r="INL281" s="3248"/>
      <c r="INM281" s="3248"/>
      <c r="INN281" s="3248"/>
      <c r="INO281" s="3248"/>
      <c r="INP281" s="3248"/>
      <c r="INQ281" s="3248"/>
      <c r="INR281" s="3248"/>
      <c r="INS281" s="3248"/>
      <c r="INT281" s="3248"/>
      <c r="INU281" s="3248"/>
      <c r="INV281" s="3248"/>
      <c r="INW281" s="3248"/>
      <c r="INX281" s="3248"/>
      <c r="INY281" s="3248"/>
      <c r="INZ281" s="3248"/>
      <c r="IOA281" s="3248"/>
      <c r="IOB281" s="3248"/>
      <c r="IOC281" s="3248"/>
      <c r="IOD281" s="3248"/>
      <c r="IOE281" s="3248"/>
      <c r="IOF281" s="3248"/>
      <c r="IOG281" s="3248"/>
      <c r="IOH281" s="3248"/>
      <c r="IOI281" s="3248"/>
      <c r="IOJ281" s="3248"/>
      <c r="IOK281" s="3248"/>
      <c r="IOL281" s="3248"/>
      <c r="IOM281" s="3248"/>
      <c r="ION281" s="3248"/>
      <c r="IOO281" s="3248"/>
      <c r="IOP281" s="3248"/>
      <c r="IOQ281" s="3248"/>
      <c r="IOR281" s="3248"/>
      <c r="IOS281" s="3248"/>
      <c r="IOT281" s="3248"/>
      <c r="IOU281" s="3248"/>
      <c r="IOV281" s="3248"/>
      <c r="IOW281" s="3248"/>
      <c r="IOX281" s="3248"/>
      <c r="IOY281" s="3248"/>
      <c r="IOZ281" s="3248"/>
      <c r="IPA281" s="3248"/>
      <c r="IPB281" s="3248"/>
      <c r="IPC281" s="3248"/>
      <c r="IPD281" s="3248"/>
      <c r="IPE281" s="3248"/>
      <c r="IPF281" s="3248"/>
      <c r="IPG281" s="3248"/>
      <c r="IPH281" s="3248"/>
      <c r="IPI281" s="3248"/>
      <c r="IPJ281" s="3248"/>
      <c r="IPK281" s="3248"/>
      <c r="IPL281" s="3248"/>
      <c r="IPM281" s="3248"/>
      <c r="IPN281" s="3248"/>
      <c r="IPO281" s="3248"/>
      <c r="IPP281" s="3248"/>
      <c r="IPQ281" s="3248"/>
      <c r="IPR281" s="3248"/>
      <c r="IPS281" s="3248"/>
      <c r="IPT281" s="3248"/>
      <c r="IPU281" s="3248"/>
      <c r="IPV281" s="3248"/>
      <c r="IPW281" s="3248"/>
      <c r="IPX281" s="3248"/>
      <c r="IPY281" s="3248"/>
      <c r="IPZ281" s="3248"/>
      <c r="IQA281" s="3248"/>
      <c r="IQB281" s="3248"/>
      <c r="IQC281" s="3248"/>
      <c r="IQD281" s="3248"/>
      <c r="IQE281" s="3248"/>
      <c r="IQF281" s="3248"/>
      <c r="IQG281" s="3248"/>
      <c r="IQH281" s="3248"/>
      <c r="IQI281" s="3248"/>
      <c r="IQJ281" s="3248"/>
      <c r="IQK281" s="3248"/>
      <c r="IQL281" s="3248"/>
      <c r="IQM281" s="3248"/>
      <c r="IQN281" s="3248"/>
      <c r="IQO281" s="3248"/>
      <c r="IQP281" s="3248"/>
      <c r="IQQ281" s="3248"/>
      <c r="IQR281" s="3248"/>
      <c r="IQS281" s="3248"/>
      <c r="IQT281" s="3248"/>
      <c r="IQU281" s="3248"/>
      <c r="IQV281" s="3248"/>
      <c r="IQW281" s="3248"/>
      <c r="IQX281" s="3248"/>
      <c r="IQY281" s="3248"/>
      <c r="IQZ281" s="3248"/>
      <c r="IRA281" s="3248"/>
      <c r="IRB281" s="3248"/>
      <c r="IRC281" s="3248"/>
      <c r="IRD281" s="3248"/>
      <c r="IRE281" s="3248"/>
      <c r="IRF281" s="3248"/>
      <c r="IRG281" s="3248"/>
      <c r="IRH281" s="3248"/>
      <c r="IRI281" s="3248"/>
      <c r="IRJ281" s="3248"/>
      <c r="IRK281" s="3248"/>
      <c r="IRL281" s="3248"/>
      <c r="IRM281" s="3248"/>
      <c r="IRN281" s="3248"/>
      <c r="IRO281" s="3248"/>
      <c r="IRP281" s="3248"/>
      <c r="IRQ281" s="3248"/>
      <c r="IRR281" s="3248"/>
      <c r="IRS281" s="3248"/>
      <c r="IRT281" s="3248"/>
      <c r="IRU281" s="3248"/>
      <c r="IRV281" s="3248"/>
      <c r="IRW281" s="3248"/>
      <c r="IRX281" s="3248"/>
      <c r="IRY281" s="3248"/>
      <c r="IRZ281" s="3248"/>
      <c r="ISA281" s="3248"/>
      <c r="ISB281" s="3248"/>
      <c r="ISC281" s="3248"/>
      <c r="ISD281" s="3248"/>
      <c r="ISE281" s="3248"/>
      <c r="ISF281" s="3248"/>
      <c r="ISG281" s="3248"/>
      <c r="ISH281" s="3248"/>
      <c r="ISI281" s="3248"/>
      <c r="ISJ281" s="3248"/>
      <c r="ISK281" s="3248"/>
      <c r="ISL281" s="3248"/>
      <c r="ISM281" s="3248"/>
      <c r="ISN281" s="3248"/>
      <c r="ISO281" s="3248"/>
      <c r="ISP281" s="3248"/>
      <c r="ISQ281" s="3248"/>
      <c r="ISR281" s="3248"/>
      <c r="ISS281" s="3248"/>
      <c r="IST281" s="3248"/>
      <c r="ISU281" s="3248"/>
      <c r="ISV281" s="3248"/>
      <c r="ISW281" s="3248"/>
      <c r="ISX281" s="3248"/>
      <c r="ISY281" s="3248"/>
      <c r="ISZ281" s="3248"/>
      <c r="ITA281" s="3248"/>
      <c r="ITB281" s="3248"/>
      <c r="ITC281" s="3248"/>
      <c r="ITD281" s="3248"/>
      <c r="ITE281" s="3248"/>
      <c r="ITF281" s="3248"/>
      <c r="ITG281" s="3248"/>
      <c r="ITH281" s="3248"/>
      <c r="ITI281" s="3248"/>
      <c r="ITJ281" s="3248"/>
      <c r="ITK281" s="3248"/>
      <c r="ITL281" s="3248"/>
      <c r="ITM281" s="3248"/>
      <c r="ITN281" s="3248"/>
      <c r="ITO281" s="3248"/>
      <c r="ITP281" s="3248"/>
      <c r="ITQ281" s="3248"/>
      <c r="ITR281" s="3248"/>
      <c r="ITS281" s="3248"/>
      <c r="ITT281" s="3248"/>
      <c r="ITU281" s="3248"/>
      <c r="ITV281" s="3248"/>
      <c r="ITW281" s="3248"/>
      <c r="ITX281" s="3248"/>
      <c r="ITY281" s="3248"/>
      <c r="ITZ281" s="3248"/>
      <c r="IUA281" s="3248"/>
      <c r="IUB281" s="3248"/>
      <c r="IUC281" s="3248"/>
      <c r="IUD281" s="3248"/>
      <c r="IUE281" s="3248"/>
      <c r="IUF281" s="3248"/>
      <c r="IUG281" s="3248"/>
      <c r="IUH281" s="3248"/>
      <c r="IUI281" s="3248"/>
      <c r="IUJ281" s="3248"/>
      <c r="IUK281" s="3248"/>
      <c r="IUL281" s="3248"/>
      <c r="IUM281" s="3248"/>
      <c r="IUN281" s="3248"/>
      <c r="IUO281" s="3248"/>
      <c r="IUP281" s="3248"/>
      <c r="IUQ281" s="3248"/>
      <c r="IUR281" s="3248"/>
      <c r="IUS281" s="3248"/>
      <c r="IUT281" s="3248"/>
      <c r="IUU281" s="3248"/>
      <c r="IUV281" s="3248"/>
      <c r="IUW281" s="3248"/>
      <c r="IUX281" s="3248"/>
      <c r="IUY281" s="3248"/>
      <c r="IUZ281" s="3248"/>
      <c r="IVA281" s="3248"/>
      <c r="IVB281" s="3248"/>
      <c r="IVC281" s="3248"/>
      <c r="IVD281" s="3248"/>
      <c r="IVE281" s="3248"/>
      <c r="IVF281" s="3248"/>
      <c r="IVG281" s="3248"/>
      <c r="IVH281" s="3248"/>
      <c r="IVI281" s="3248"/>
      <c r="IVJ281" s="3248"/>
      <c r="IVK281" s="3248"/>
      <c r="IVL281" s="3248"/>
      <c r="IVM281" s="3248"/>
      <c r="IVN281" s="3248"/>
      <c r="IVO281" s="3248"/>
      <c r="IVP281" s="3248"/>
      <c r="IVQ281" s="3248"/>
      <c r="IVR281" s="3248"/>
      <c r="IVS281" s="3248"/>
      <c r="IVT281" s="3248"/>
      <c r="IVU281" s="3248"/>
      <c r="IVV281" s="3248"/>
      <c r="IVW281" s="3248"/>
      <c r="IVX281" s="3248"/>
      <c r="IVY281" s="3248"/>
      <c r="IVZ281" s="3248"/>
      <c r="IWA281" s="3248"/>
      <c r="IWB281" s="3248"/>
      <c r="IWC281" s="3248"/>
      <c r="IWD281" s="3248"/>
      <c r="IWE281" s="3248"/>
      <c r="IWF281" s="3248"/>
      <c r="IWG281" s="3248"/>
      <c r="IWH281" s="3248"/>
      <c r="IWI281" s="3248"/>
      <c r="IWJ281" s="3248"/>
      <c r="IWK281" s="3248"/>
      <c r="IWL281" s="3248"/>
      <c r="IWM281" s="3248"/>
      <c r="IWN281" s="3248"/>
      <c r="IWO281" s="3248"/>
      <c r="IWP281" s="3248"/>
      <c r="IWQ281" s="3248"/>
      <c r="IWR281" s="3248"/>
      <c r="IWS281" s="3248"/>
      <c r="IWT281" s="3248"/>
      <c r="IWU281" s="3248"/>
      <c r="IWV281" s="3248"/>
      <c r="IWW281" s="3248"/>
      <c r="IWX281" s="3248"/>
      <c r="IWY281" s="3248"/>
      <c r="IWZ281" s="3248"/>
      <c r="IXA281" s="3248"/>
      <c r="IXB281" s="3248"/>
      <c r="IXC281" s="3248"/>
      <c r="IXD281" s="3248"/>
      <c r="IXE281" s="3248"/>
      <c r="IXF281" s="3248"/>
      <c r="IXG281" s="3248"/>
      <c r="IXH281" s="3248"/>
      <c r="IXI281" s="3248"/>
      <c r="IXJ281" s="3248"/>
      <c r="IXK281" s="3248"/>
      <c r="IXL281" s="3248"/>
      <c r="IXM281" s="3248"/>
      <c r="IXN281" s="3248"/>
      <c r="IXO281" s="3248"/>
      <c r="IXP281" s="3248"/>
      <c r="IXQ281" s="3248"/>
      <c r="IXR281" s="3248"/>
      <c r="IXS281" s="3248"/>
      <c r="IXT281" s="3248"/>
      <c r="IXU281" s="3248"/>
      <c r="IXV281" s="3248"/>
      <c r="IXW281" s="3248"/>
      <c r="IXX281" s="3248"/>
      <c r="IXY281" s="3248"/>
      <c r="IXZ281" s="3248"/>
      <c r="IYA281" s="3248"/>
      <c r="IYB281" s="3248"/>
      <c r="IYC281" s="3248"/>
      <c r="IYD281" s="3248"/>
      <c r="IYE281" s="3248"/>
      <c r="IYF281" s="3248"/>
      <c r="IYG281" s="3248"/>
      <c r="IYH281" s="3248"/>
      <c r="IYI281" s="3248"/>
      <c r="IYJ281" s="3248"/>
      <c r="IYK281" s="3248"/>
      <c r="IYL281" s="3248"/>
      <c r="IYM281" s="3248"/>
      <c r="IYN281" s="3248"/>
      <c r="IYO281" s="3248"/>
      <c r="IYP281" s="3248"/>
      <c r="IYQ281" s="3248"/>
      <c r="IYR281" s="3248"/>
      <c r="IYS281" s="3248"/>
      <c r="IYT281" s="3248"/>
      <c r="IYU281" s="3248"/>
      <c r="IYV281" s="3248"/>
      <c r="IYW281" s="3248"/>
      <c r="IYX281" s="3248"/>
      <c r="IYY281" s="3248"/>
      <c r="IYZ281" s="3248"/>
      <c r="IZA281" s="3248"/>
      <c r="IZB281" s="3248"/>
      <c r="IZC281" s="3248"/>
      <c r="IZD281" s="3248"/>
      <c r="IZE281" s="3248"/>
      <c r="IZF281" s="3248"/>
      <c r="IZG281" s="3248"/>
      <c r="IZH281" s="3248"/>
      <c r="IZI281" s="3248"/>
      <c r="IZJ281" s="3248"/>
      <c r="IZK281" s="3248"/>
      <c r="IZL281" s="3248"/>
      <c r="IZM281" s="3248"/>
      <c r="IZN281" s="3248"/>
      <c r="IZO281" s="3248"/>
      <c r="IZP281" s="3248"/>
      <c r="IZQ281" s="3248"/>
      <c r="IZR281" s="3248"/>
      <c r="IZS281" s="3248"/>
      <c r="IZT281" s="3248"/>
      <c r="IZU281" s="3248"/>
      <c r="IZV281" s="3248"/>
      <c r="IZW281" s="3248"/>
      <c r="IZX281" s="3248"/>
      <c r="IZY281" s="3248"/>
      <c r="IZZ281" s="3248"/>
      <c r="JAA281" s="3248"/>
      <c r="JAB281" s="3248"/>
      <c r="JAC281" s="3248"/>
      <c r="JAD281" s="3248"/>
      <c r="JAE281" s="3248"/>
      <c r="JAF281" s="3248"/>
      <c r="JAG281" s="3248"/>
      <c r="JAH281" s="3248"/>
      <c r="JAI281" s="3248"/>
      <c r="JAJ281" s="3248"/>
      <c r="JAK281" s="3248"/>
      <c r="JAL281" s="3248"/>
      <c r="JAM281" s="3248"/>
      <c r="JAN281" s="3248"/>
      <c r="JAO281" s="3248"/>
      <c r="JAP281" s="3248"/>
      <c r="JAQ281" s="3248"/>
      <c r="JAR281" s="3248"/>
      <c r="JAS281" s="3248"/>
      <c r="JAT281" s="3248"/>
      <c r="JAU281" s="3248"/>
      <c r="JAV281" s="3248"/>
      <c r="JAW281" s="3248"/>
      <c r="JAX281" s="3248"/>
      <c r="JAY281" s="3248"/>
      <c r="JAZ281" s="3248"/>
      <c r="JBA281" s="3248"/>
      <c r="JBB281" s="3248"/>
      <c r="JBC281" s="3248"/>
      <c r="JBD281" s="3248"/>
      <c r="JBE281" s="3248"/>
      <c r="JBF281" s="3248"/>
      <c r="JBG281" s="3248"/>
      <c r="JBH281" s="3248"/>
      <c r="JBI281" s="3248"/>
      <c r="JBJ281" s="3248"/>
      <c r="JBK281" s="3248"/>
      <c r="JBL281" s="3248"/>
      <c r="JBM281" s="3248"/>
      <c r="JBN281" s="3248"/>
      <c r="JBO281" s="3248"/>
      <c r="JBP281" s="3248"/>
      <c r="JBQ281" s="3248"/>
      <c r="JBR281" s="3248"/>
      <c r="JBS281" s="3248"/>
      <c r="JBT281" s="3248"/>
      <c r="JBU281" s="3248"/>
      <c r="JBV281" s="3248"/>
      <c r="JBW281" s="3248"/>
      <c r="JBX281" s="3248"/>
      <c r="JBY281" s="3248"/>
      <c r="JBZ281" s="3248"/>
      <c r="JCA281" s="3248"/>
      <c r="JCB281" s="3248"/>
      <c r="JCC281" s="3248"/>
      <c r="JCD281" s="3248"/>
      <c r="JCE281" s="3248"/>
      <c r="JCF281" s="3248"/>
      <c r="JCG281" s="3248"/>
      <c r="JCH281" s="3248"/>
      <c r="JCI281" s="3248"/>
      <c r="JCJ281" s="3248"/>
      <c r="JCK281" s="3248"/>
      <c r="JCL281" s="3248"/>
      <c r="JCM281" s="3248"/>
      <c r="JCN281" s="3248"/>
      <c r="JCO281" s="3248"/>
      <c r="JCP281" s="3248"/>
      <c r="JCQ281" s="3248"/>
      <c r="JCR281" s="3248"/>
      <c r="JCS281" s="3248"/>
      <c r="JCT281" s="3248"/>
      <c r="JCU281" s="3248"/>
      <c r="JCV281" s="3248"/>
      <c r="JCW281" s="3248"/>
      <c r="JCX281" s="3248"/>
      <c r="JCY281" s="3248"/>
      <c r="JCZ281" s="3248"/>
      <c r="JDA281" s="3248"/>
      <c r="JDB281" s="3248"/>
      <c r="JDC281" s="3248"/>
      <c r="JDD281" s="3248"/>
      <c r="JDE281" s="3248"/>
      <c r="JDF281" s="3248"/>
      <c r="JDG281" s="3248"/>
      <c r="JDH281" s="3248"/>
      <c r="JDI281" s="3248"/>
      <c r="JDJ281" s="3248"/>
      <c r="JDK281" s="3248"/>
      <c r="JDL281" s="3248"/>
      <c r="JDM281" s="3248"/>
      <c r="JDN281" s="3248"/>
      <c r="JDO281" s="3248"/>
      <c r="JDP281" s="3248"/>
      <c r="JDQ281" s="3248"/>
      <c r="JDR281" s="3248"/>
      <c r="JDS281" s="3248"/>
      <c r="JDT281" s="3248"/>
      <c r="JDU281" s="3248"/>
      <c r="JDV281" s="3248"/>
      <c r="JDW281" s="3248"/>
      <c r="JDX281" s="3248"/>
      <c r="JDY281" s="3248"/>
      <c r="JDZ281" s="3248"/>
      <c r="JEA281" s="3248"/>
      <c r="JEB281" s="3248"/>
      <c r="JEC281" s="3248"/>
      <c r="JED281" s="3248"/>
      <c r="JEE281" s="3248"/>
      <c r="JEF281" s="3248"/>
      <c r="JEG281" s="3248"/>
      <c r="JEH281" s="3248"/>
      <c r="JEI281" s="3248"/>
      <c r="JEJ281" s="3248"/>
      <c r="JEK281" s="3248"/>
      <c r="JEL281" s="3248"/>
      <c r="JEM281" s="3248"/>
      <c r="JEN281" s="3248"/>
      <c r="JEO281" s="3248"/>
      <c r="JEP281" s="3248"/>
      <c r="JEQ281" s="3248"/>
      <c r="JER281" s="3248"/>
      <c r="JES281" s="3248"/>
      <c r="JET281" s="3248"/>
      <c r="JEU281" s="3248"/>
      <c r="JEV281" s="3248"/>
      <c r="JEW281" s="3248"/>
      <c r="JEX281" s="3248"/>
      <c r="JEY281" s="3248"/>
      <c r="JEZ281" s="3248"/>
      <c r="JFA281" s="3248"/>
      <c r="JFB281" s="3248"/>
      <c r="JFC281" s="3248"/>
      <c r="JFD281" s="3248"/>
      <c r="JFE281" s="3248"/>
      <c r="JFF281" s="3248"/>
      <c r="JFG281" s="3248"/>
      <c r="JFH281" s="3248"/>
      <c r="JFI281" s="3248"/>
      <c r="JFJ281" s="3248"/>
      <c r="JFK281" s="3248"/>
      <c r="JFL281" s="3248"/>
      <c r="JFM281" s="3248"/>
      <c r="JFN281" s="3248"/>
      <c r="JFO281" s="3248"/>
      <c r="JFP281" s="3248"/>
      <c r="JFQ281" s="3248"/>
      <c r="JFR281" s="3248"/>
      <c r="JFS281" s="3248"/>
      <c r="JFT281" s="3248"/>
      <c r="JFU281" s="3248"/>
      <c r="JFV281" s="3248"/>
      <c r="JFW281" s="3248"/>
      <c r="JFX281" s="3248"/>
      <c r="JFY281" s="3248"/>
      <c r="JFZ281" s="3248"/>
      <c r="JGA281" s="3248"/>
      <c r="JGB281" s="3248"/>
      <c r="JGC281" s="3248"/>
      <c r="JGD281" s="3248"/>
      <c r="JGE281" s="3248"/>
      <c r="JGF281" s="3248"/>
      <c r="JGG281" s="3248"/>
      <c r="JGH281" s="3248"/>
      <c r="JGI281" s="3248"/>
      <c r="JGJ281" s="3248"/>
      <c r="JGK281" s="3248"/>
      <c r="JGL281" s="3248"/>
      <c r="JGM281" s="3248"/>
      <c r="JGN281" s="3248"/>
      <c r="JGO281" s="3248"/>
      <c r="JGP281" s="3248"/>
      <c r="JGQ281" s="3248"/>
      <c r="JGR281" s="3248"/>
      <c r="JGS281" s="3248"/>
      <c r="JGT281" s="3248"/>
      <c r="JGU281" s="3248"/>
      <c r="JGV281" s="3248"/>
      <c r="JGW281" s="3248"/>
      <c r="JGX281" s="3248"/>
      <c r="JGY281" s="3248"/>
      <c r="JGZ281" s="3248"/>
      <c r="JHA281" s="3248"/>
      <c r="JHB281" s="3248"/>
      <c r="JHC281" s="3248"/>
      <c r="JHD281" s="3248"/>
      <c r="JHE281" s="3248"/>
      <c r="JHF281" s="3248"/>
      <c r="JHG281" s="3248"/>
      <c r="JHH281" s="3248"/>
      <c r="JHI281" s="3248"/>
      <c r="JHJ281" s="3248"/>
      <c r="JHK281" s="3248"/>
      <c r="JHL281" s="3248"/>
      <c r="JHM281" s="3248"/>
      <c r="JHN281" s="3248"/>
      <c r="JHO281" s="3248"/>
      <c r="JHP281" s="3248"/>
      <c r="JHQ281" s="3248"/>
      <c r="JHR281" s="3248"/>
      <c r="JHS281" s="3248"/>
      <c r="JHT281" s="3248"/>
      <c r="JHU281" s="3248"/>
      <c r="JHV281" s="3248"/>
      <c r="JHW281" s="3248"/>
      <c r="JHX281" s="3248"/>
      <c r="JHY281" s="3248"/>
      <c r="JHZ281" s="3248"/>
      <c r="JIA281" s="3248"/>
      <c r="JIB281" s="3248"/>
      <c r="JIC281" s="3248"/>
      <c r="JID281" s="3248"/>
      <c r="JIE281" s="3248"/>
      <c r="JIF281" s="3248"/>
      <c r="JIG281" s="3248"/>
      <c r="JIH281" s="3248"/>
      <c r="JII281" s="3248"/>
      <c r="JIJ281" s="3248"/>
      <c r="JIK281" s="3248"/>
      <c r="JIL281" s="3248"/>
      <c r="JIM281" s="3248"/>
      <c r="JIN281" s="3248"/>
      <c r="JIO281" s="3248"/>
      <c r="JIP281" s="3248"/>
      <c r="JIQ281" s="3248"/>
      <c r="JIR281" s="3248"/>
      <c r="JIS281" s="3248"/>
      <c r="JIT281" s="3248"/>
      <c r="JIU281" s="3248"/>
      <c r="JIV281" s="3248"/>
      <c r="JIW281" s="3248"/>
      <c r="JIX281" s="3248"/>
      <c r="JIY281" s="3248"/>
      <c r="JIZ281" s="3248"/>
      <c r="JJA281" s="3248"/>
      <c r="JJB281" s="3248"/>
      <c r="JJC281" s="3248"/>
      <c r="JJD281" s="3248"/>
      <c r="JJE281" s="3248"/>
      <c r="JJF281" s="3248"/>
      <c r="JJG281" s="3248"/>
      <c r="JJH281" s="3248"/>
      <c r="JJI281" s="3248"/>
      <c r="JJJ281" s="3248"/>
      <c r="JJK281" s="3248"/>
      <c r="JJL281" s="3248"/>
      <c r="JJM281" s="3248"/>
      <c r="JJN281" s="3248"/>
      <c r="JJO281" s="3248"/>
      <c r="JJP281" s="3248"/>
      <c r="JJQ281" s="3248"/>
      <c r="JJR281" s="3248"/>
      <c r="JJS281" s="3248"/>
      <c r="JJT281" s="3248"/>
      <c r="JJU281" s="3248"/>
      <c r="JJV281" s="3248"/>
      <c r="JJW281" s="3248"/>
      <c r="JJX281" s="3248"/>
      <c r="JJY281" s="3248"/>
      <c r="JJZ281" s="3248"/>
      <c r="JKA281" s="3248"/>
      <c r="JKB281" s="3248"/>
      <c r="JKC281" s="3248"/>
      <c r="JKD281" s="3248"/>
      <c r="JKE281" s="3248"/>
      <c r="JKF281" s="3248"/>
      <c r="JKG281" s="3248"/>
      <c r="JKH281" s="3248"/>
      <c r="JKI281" s="3248"/>
      <c r="JKJ281" s="3248"/>
      <c r="JKK281" s="3248"/>
      <c r="JKL281" s="3248"/>
      <c r="JKM281" s="3248"/>
      <c r="JKN281" s="3248"/>
      <c r="JKO281" s="3248"/>
      <c r="JKP281" s="3248"/>
      <c r="JKQ281" s="3248"/>
      <c r="JKR281" s="3248"/>
      <c r="JKS281" s="3248"/>
      <c r="JKT281" s="3248"/>
      <c r="JKU281" s="3248"/>
      <c r="JKV281" s="3248"/>
      <c r="JKW281" s="3248"/>
      <c r="JKX281" s="3248"/>
      <c r="JKY281" s="3248"/>
      <c r="JKZ281" s="3248"/>
      <c r="JLA281" s="3248"/>
      <c r="JLB281" s="3248"/>
      <c r="JLC281" s="3248"/>
      <c r="JLD281" s="3248"/>
      <c r="JLE281" s="3248"/>
      <c r="JLF281" s="3248"/>
      <c r="JLG281" s="3248"/>
      <c r="JLH281" s="3248"/>
      <c r="JLI281" s="3248"/>
      <c r="JLJ281" s="3248"/>
      <c r="JLK281" s="3248"/>
      <c r="JLL281" s="3248"/>
      <c r="JLM281" s="3248"/>
      <c r="JLN281" s="3248"/>
      <c r="JLO281" s="3248"/>
      <c r="JLP281" s="3248"/>
      <c r="JLQ281" s="3248"/>
      <c r="JLR281" s="3248"/>
      <c r="JLS281" s="3248"/>
      <c r="JLT281" s="3248"/>
      <c r="JLU281" s="3248"/>
      <c r="JLV281" s="3248"/>
      <c r="JLW281" s="3248"/>
      <c r="JLX281" s="3248"/>
      <c r="JLY281" s="3248"/>
      <c r="JLZ281" s="3248"/>
      <c r="JMA281" s="3248"/>
      <c r="JMB281" s="3248"/>
      <c r="JMC281" s="3248"/>
      <c r="JMD281" s="3248"/>
      <c r="JME281" s="3248"/>
      <c r="JMF281" s="3248"/>
      <c r="JMG281" s="3248"/>
      <c r="JMH281" s="3248"/>
      <c r="JMI281" s="3248"/>
      <c r="JMJ281" s="3248"/>
      <c r="JMK281" s="3248"/>
      <c r="JML281" s="3248"/>
      <c r="JMM281" s="3248"/>
      <c r="JMN281" s="3248"/>
      <c r="JMO281" s="3248"/>
      <c r="JMP281" s="3248"/>
      <c r="JMQ281" s="3248"/>
      <c r="JMR281" s="3248"/>
      <c r="JMS281" s="3248"/>
      <c r="JMT281" s="3248"/>
      <c r="JMU281" s="3248"/>
      <c r="JMV281" s="3248"/>
      <c r="JMW281" s="3248"/>
      <c r="JMX281" s="3248"/>
      <c r="JMY281" s="3248"/>
      <c r="JMZ281" s="3248"/>
      <c r="JNA281" s="3248"/>
      <c r="JNB281" s="3248"/>
      <c r="JNC281" s="3248"/>
      <c r="JND281" s="3248"/>
      <c r="JNE281" s="3248"/>
      <c r="JNF281" s="3248"/>
      <c r="JNG281" s="3248"/>
      <c r="JNH281" s="3248"/>
      <c r="JNI281" s="3248"/>
      <c r="JNJ281" s="3248"/>
      <c r="JNK281" s="3248"/>
      <c r="JNL281" s="3248"/>
      <c r="JNM281" s="3248"/>
      <c r="JNN281" s="3248"/>
      <c r="JNO281" s="3248"/>
      <c r="JNP281" s="3248"/>
      <c r="JNQ281" s="3248"/>
      <c r="JNR281" s="3248"/>
      <c r="JNS281" s="3248"/>
      <c r="JNT281" s="3248"/>
      <c r="JNU281" s="3248"/>
      <c r="JNV281" s="3248"/>
      <c r="JNW281" s="3248"/>
      <c r="JNX281" s="3248"/>
      <c r="JNY281" s="3248"/>
      <c r="JNZ281" s="3248"/>
      <c r="JOA281" s="3248"/>
      <c r="JOB281" s="3248"/>
      <c r="JOC281" s="3248"/>
      <c r="JOD281" s="3248"/>
      <c r="JOE281" s="3248"/>
      <c r="JOF281" s="3248"/>
      <c r="JOG281" s="3248"/>
      <c r="JOH281" s="3248"/>
      <c r="JOI281" s="3248"/>
      <c r="JOJ281" s="3248"/>
      <c r="JOK281" s="3248"/>
      <c r="JOL281" s="3248"/>
      <c r="JOM281" s="3248"/>
      <c r="JON281" s="3248"/>
      <c r="JOO281" s="3248"/>
      <c r="JOP281" s="3248"/>
      <c r="JOQ281" s="3248"/>
      <c r="JOR281" s="3248"/>
      <c r="JOS281" s="3248"/>
      <c r="JOT281" s="3248"/>
      <c r="JOU281" s="3248"/>
      <c r="JOV281" s="3248"/>
      <c r="JOW281" s="3248"/>
      <c r="JOX281" s="3248"/>
      <c r="JOY281" s="3248"/>
      <c r="JOZ281" s="3248"/>
      <c r="JPA281" s="3248"/>
      <c r="JPB281" s="3248"/>
      <c r="JPC281" s="3248"/>
      <c r="JPD281" s="3248"/>
      <c r="JPE281" s="3248"/>
      <c r="JPF281" s="3248"/>
      <c r="JPG281" s="3248"/>
      <c r="JPH281" s="3248"/>
      <c r="JPI281" s="3248"/>
      <c r="JPJ281" s="3248"/>
      <c r="JPK281" s="3248"/>
      <c r="JPL281" s="3248"/>
      <c r="JPM281" s="3248"/>
      <c r="JPN281" s="3248"/>
      <c r="JPO281" s="3248"/>
      <c r="JPP281" s="3248"/>
      <c r="JPQ281" s="3248"/>
      <c r="JPR281" s="3248"/>
      <c r="JPS281" s="3248"/>
      <c r="JPT281" s="3248"/>
      <c r="JPU281" s="3248"/>
      <c r="JPV281" s="3248"/>
      <c r="JPW281" s="3248"/>
      <c r="JPX281" s="3248"/>
      <c r="JPY281" s="3248"/>
      <c r="JPZ281" s="3248"/>
      <c r="JQA281" s="3248"/>
      <c r="JQB281" s="3248"/>
      <c r="JQC281" s="3248"/>
      <c r="JQD281" s="3248"/>
      <c r="JQE281" s="3248"/>
      <c r="JQF281" s="3248"/>
      <c r="JQG281" s="3248"/>
      <c r="JQH281" s="3248"/>
      <c r="JQI281" s="3248"/>
      <c r="JQJ281" s="3248"/>
      <c r="JQK281" s="3248"/>
      <c r="JQL281" s="3248"/>
      <c r="JQM281" s="3248"/>
      <c r="JQN281" s="3248"/>
      <c r="JQO281" s="3248"/>
      <c r="JQP281" s="3248"/>
      <c r="JQQ281" s="3248"/>
      <c r="JQR281" s="3248"/>
      <c r="JQS281" s="3248"/>
      <c r="JQT281" s="3248"/>
      <c r="JQU281" s="3248"/>
      <c r="JQV281" s="3248"/>
      <c r="JQW281" s="3248"/>
      <c r="JQX281" s="3248"/>
      <c r="JQY281" s="3248"/>
      <c r="JQZ281" s="3248"/>
      <c r="JRA281" s="3248"/>
      <c r="JRB281" s="3248"/>
      <c r="JRC281" s="3248"/>
      <c r="JRD281" s="3248"/>
      <c r="JRE281" s="3248"/>
      <c r="JRF281" s="3248"/>
      <c r="JRG281" s="3248"/>
      <c r="JRH281" s="3248"/>
      <c r="JRI281" s="3248"/>
      <c r="JRJ281" s="3248"/>
      <c r="JRK281" s="3248"/>
      <c r="JRL281" s="3248"/>
      <c r="JRM281" s="3248"/>
      <c r="JRN281" s="3248"/>
      <c r="JRO281" s="3248"/>
      <c r="JRP281" s="3248"/>
      <c r="JRQ281" s="3248"/>
      <c r="JRR281" s="3248"/>
      <c r="JRS281" s="3248"/>
      <c r="JRT281" s="3248"/>
      <c r="JRU281" s="3248"/>
      <c r="JRV281" s="3248"/>
      <c r="JRW281" s="3248"/>
      <c r="JRX281" s="3248"/>
      <c r="JRY281" s="3248"/>
      <c r="JRZ281" s="3248"/>
      <c r="JSA281" s="3248"/>
      <c r="JSB281" s="3248"/>
      <c r="JSC281" s="3248"/>
      <c r="JSD281" s="3248"/>
      <c r="JSE281" s="3248"/>
      <c r="JSF281" s="3248"/>
      <c r="JSG281" s="3248"/>
      <c r="JSH281" s="3248"/>
      <c r="JSI281" s="3248"/>
      <c r="JSJ281" s="3248"/>
      <c r="JSK281" s="3248"/>
      <c r="JSL281" s="3248"/>
      <c r="JSM281" s="3248"/>
      <c r="JSN281" s="3248"/>
      <c r="JSO281" s="3248"/>
      <c r="JSP281" s="3248"/>
      <c r="JSQ281" s="3248"/>
      <c r="JSR281" s="3248"/>
      <c r="JSS281" s="3248"/>
      <c r="JST281" s="3248"/>
      <c r="JSU281" s="3248"/>
      <c r="JSV281" s="3248"/>
      <c r="JSW281" s="3248"/>
      <c r="JSX281" s="3248"/>
      <c r="JSY281" s="3248"/>
      <c r="JSZ281" s="3248"/>
      <c r="JTA281" s="3248"/>
      <c r="JTB281" s="3248"/>
      <c r="JTC281" s="3248"/>
      <c r="JTD281" s="3248"/>
      <c r="JTE281" s="3248"/>
      <c r="JTF281" s="3248"/>
      <c r="JTG281" s="3248"/>
      <c r="JTH281" s="3248"/>
      <c r="JTI281" s="3248"/>
      <c r="JTJ281" s="3248"/>
      <c r="JTK281" s="3248"/>
      <c r="JTL281" s="3248"/>
      <c r="JTM281" s="3248"/>
      <c r="JTN281" s="3248"/>
      <c r="JTO281" s="3248"/>
      <c r="JTP281" s="3248"/>
      <c r="JTQ281" s="3248"/>
      <c r="JTR281" s="3248"/>
      <c r="JTS281" s="3248"/>
      <c r="JTT281" s="3248"/>
      <c r="JTU281" s="3248"/>
      <c r="JTV281" s="3248"/>
      <c r="JTW281" s="3248"/>
      <c r="JTX281" s="3248"/>
      <c r="JTY281" s="3248"/>
      <c r="JTZ281" s="3248"/>
      <c r="JUA281" s="3248"/>
      <c r="JUB281" s="3248"/>
      <c r="JUC281" s="3248"/>
      <c r="JUD281" s="3248"/>
      <c r="JUE281" s="3248"/>
      <c r="JUF281" s="3248"/>
      <c r="JUG281" s="3248"/>
      <c r="JUH281" s="3248"/>
      <c r="JUI281" s="3248"/>
      <c r="JUJ281" s="3248"/>
      <c r="JUK281" s="3248"/>
      <c r="JUL281" s="3248"/>
      <c r="JUM281" s="3248"/>
      <c r="JUN281" s="3248"/>
      <c r="JUO281" s="3248"/>
      <c r="JUP281" s="3248"/>
      <c r="JUQ281" s="3248"/>
      <c r="JUR281" s="3248"/>
      <c r="JUS281" s="3248"/>
      <c r="JUT281" s="3248"/>
      <c r="JUU281" s="3248"/>
      <c r="JUV281" s="3248"/>
      <c r="JUW281" s="3248"/>
      <c r="JUX281" s="3248"/>
      <c r="JUY281" s="3248"/>
      <c r="JUZ281" s="3248"/>
      <c r="JVA281" s="3248"/>
      <c r="JVB281" s="3248"/>
      <c r="JVC281" s="3248"/>
      <c r="JVD281" s="3248"/>
      <c r="JVE281" s="3248"/>
      <c r="JVF281" s="3248"/>
      <c r="JVG281" s="3248"/>
      <c r="JVH281" s="3248"/>
      <c r="JVI281" s="3248"/>
      <c r="JVJ281" s="3248"/>
      <c r="JVK281" s="3248"/>
      <c r="JVL281" s="3248"/>
      <c r="JVM281" s="3248"/>
      <c r="JVN281" s="3248"/>
      <c r="JVO281" s="3248"/>
      <c r="JVP281" s="3248"/>
      <c r="JVQ281" s="3248"/>
      <c r="JVR281" s="3248"/>
      <c r="JVS281" s="3248"/>
      <c r="JVT281" s="3248"/>
      <c r="JVU281" s="3248"/>
      <c r="JVV281" s="3248"/>
      <c r="JVW281" s="3248"/>
      <c r="JVX281" s="3248"/>
      <c r="JVY281" s="3248"/>
      <c r="JVZ281" s="3248"/>
      <c r="JWA281" s="3248"/>
      <c r="JWB281" s="3248"/>
      <c r="JWC281" s="3248"/>
      <c r="JWD281" s="3248"/>
      <c r="JWE281" s="3248"/>
      <c r="JWF281" s="3248"/>
      <c r="JWG281" s="3248"/>
      <c r="JWH281" s="3248"/>
      <c r="JWI281" s="3248"/>
      <c r="JWJ281" s="3248"/>
      <c r="JWK281" s="3248"/>
      <c r="JWL281" s="3248"/>
      <c r="JWM281" s="3248"/>
      <c r="JWN281" s="3248"/>
      <c r="JWO281" s="3248"/>
      <c r="JWP281" s="3248"/>
      <c r="JWQ281" s="3248"/>
      <c r="JWR281" s="3248"/>
      <c r="JWS281" s="3248"/>
      <c r="JWT281" s="3248"/>
      <c r="JWU281" s="3248"/>
      <c r="JWV281" s="3248"/>
      <c r="JWW281" s="3248"/>
      <c r="JWX281" s="3248"/>
      <c r="JWY281" s="3248"/>
      <c r="JWZ281" s="3248"/>
      <c r="JXA281" s="3248"/>
      <c r="JXB281" s="3248"/>
      <c r="JXC281" s="3248"/>
      <c r="JXD281" s="3248"/>
      <c r="JXE281" s="3248"/>
      <c r="JXF281" s="3248"/>
      <c r="JXG281" s="3248"/>
      <c r="JXH281" s="3248"/>
      <c r="JXI281" s="3248"/>
      <c r="JXJ281" s="3248"/>
      <c r="JXK281" s="3248"/>
      <c r="JXL281" s="3248"/>
      <c r="JXM281" s="3248"/>
      <c r="JXN281" s="3248"/>
      <c r="JXO281" s="3248"/>
      <c r="JXP281" s="3248"/>
      <c r="JXQ281" s="3248"/>
      <c r="JXR281" s="3248"/>
      <c r="JXS281" s="3248"/>
      <c r="JXT281" s="3248"/>
      <c r="JXU281" s="3248"/>
      <c r="JXV281" s="3248"/>
      <c r="JXW281" s="3248"/>
      <c r="JXX281" s="3248"/>
      <c r="JXY281" s="3248"/>
      <c r="JXZ281" s="3248"/>
      <c r="JYA281" s="3248"/>
      <c r="JYB281" s="3248"/>
      <c r="JYC281" s="3248"/>
      <c r="JYD281" s="3248"/>
      <c r="JYE281" s="3248"/>
      <c r="JYF281" s="3248"/>
      <c r="JYG281" s="3248"/>
      <c r="JYH281" s="3248"/>
      <c r="JYI281" s="3248"/>
      <c r="JYJ281" s="3248"/>
      <c r="JYK281" s="3248"/>
      <c r="JYL281" s="3248"/>
      <c r="JYM281" s="3248"/>
      <c r="JYN281" s="3248"/>
      <c r="JYO281" s="3248"/>
      <c r="JYP281" s="3248"/>
      <c r="JYQ281" s="3248"/>
      <c r="JYR281" s="3248"/>
      <c r="JYS281" s="3248"/>
      <c r="JYT281" s="3248"/>
      <c r="JYU281" s="3248"/>
      <c r="JYV281" s="3248"/>
      <c r="JYW281" s="3248"/>
      <c r="JYX281" s="3248"/>
      <c r="JYY281" s="3248"/>
      <c r="JYZ281" s="3248"/>
      <c r="JZA281" s="3248"/>
      <c r="JZB281" s="3248"/>
      <c r="JZC281" s="3248"/>
      <c r="JZD281" s="3248"/>
      <c r="JZE281" s="3248"/>
      <c r="JZF281" s="3248"/>
      <c r="JZG281" s="3248"/>
      <c r="JZH281" s="3248"/>
      <c r="JZI281" s="3248"/>
      <c r="JZJ281" s="3248"/>
      <c r="JZK281" s="3248"/>
      <c r="JZL281" s="3248"/>
      <c r="JZM281" s="3248"/>
      <c r="JZN281" s="3248"/>
      <c r="JZO281" s="3248"/>
      <c r="JZP281" s="3248"/>
      <c r="JZQ281" s="3248"/>
      <c r="JZR281" s="3248"/>
      <c r="JZS281" s="3248"/>
      <c r="JZT281" s="3248"/>
      <c r="JZU281" s="3248"/>
      <c r="JZV281" s="3248"/>
      <c r="JZW281" s="3248"/>
      <c r="JZX281" s="3248"/>
      <c r="JZY281" s="3248"/>
      <c r="JZZ281" s="3248"/>
      <c r="KAA281" s="3248"/>
      <c r="KAB281" s="3248"/>
      <c r="KAC281" s="3248"/>
      <c r="KAD281" s="3248"/>
      <c r="KAE281" s="3248"/>
      <c r="KAF281" s="3248"/>
      <c r="KAG281" s="3248"/>
      <c r="KAH281" s="3248"/>
      <c r="KAI281" s="3248"/>
      <c r="KAJ281" s="3248"/>
      <c r="KAK281" s="3248"/>
      <c r="KAL281" s="3248"/>
      <c r="KAM281" s="3248"/>
      <c r="KAN281" s="3248"/>
      <c r="KAO281" s="3248"/>
      <c r="KAP281" s="3248"/>
      <c r="KAQ281" s="3248"/>
      <c r="KAR281" s="3248"/>
      <c r="KAS281" s="3248"/>
      <c r="KAT281" s="3248"/>
      <c r="KAU281" s="3248"/>
      <c r="KAV281" s="3248"/>
      <c r="KAW281" s="3248"/>
      <c r="KAX281" s="3248"/>
      <c r="KAY281" s="3248"/>
      <c r="KAZ281" s="3248"/>
      <c r="KBA281" s="3248"/>
      <c r="KBB281" s="3248"/>
      <c r="KBC281" s="3248"/>
      <c r="KBD281" s="3248"/>
      <c r="KBE281" s="3248"/>
      <c r="KBF281" s="3248"/>
      <c r="KBG281" s="3248"/>
      <c r="KBH281" s="3248"/>
      <c r="KBI281" s="3248"/>
      <c r="KBJ281" s="3248"/>
      <c r="KBK281" s="3248"/>
      <c r="KBL281" s="3248"/>
      <c r="KBM281" s="3248"/>
      <c r="KBN281" s="3248"/>
      <c r="KBO281" s="3248"/>
      <c r="KBP281" s="3248"/>
      <c r="KBQ281" s="3248"/>
      <c r="KBR281" s="3248"/>
      <c r="KBS281" s="3248"/>
      <c r="KBT281" s="3248"/>
      <c r="KBU281" s="3248"/>
      <c r="KBV281" s="3248"/>
      <c r="KBW281" s="3248"/>
      <c r="KBX281" s="3248"/>
      <c r="KBY281" s="3248"/>
      <c r="KBZ281" s="3248"/>
      <c r="KCA281" s="3248"/>
      <c r="KCB281" s="3248"/>
      <c r="KCC281" s="3248"/>
      <c r="KCD281" s="3248"/>
      <c r="KCE281" s="3248"/>
      <c r="KCF281" s="3248"/>
      <c r="KCG281" s="3248"/>
      <c r="KCH281" s="3248"/>
      <c r="KCI281" s="3248"/>
      <c r="KCJ281" s="3248"/>
      <c r="KCK281" s="3248"/>
      <c r="KCL281" s="3248"/>
      <c r="KCM281" s="3248"/>
      <c r="KCN281" s="3248"/>
      <c r="KCO281" s="3248"/>
      <c r="KCP281" s="3248"/>
      <c r="KCQ281" s="3248"/>
      <c r="KCR281" s="3248"/>
      <c r="KCS281" s="3248"/>
      <c r="KCT281" s="3248"/>
      <c r="KCU281" s="3248"/>
      <c r="KCV281" s="3248"/>
      <c r="KCW281" s="3248"/>
      <c r="KCX281" s="3248"/>
      <c r="KCY281" s="3248"/>
      <c r="KCZ281" s="3248"/>
      <c r="KDA281" s="3248"/>
      <c r="KDB281" s="3248"/>
      <c r="KDC281" s="3248"/>
      <c r="KDD281" s="3248"/>
      <c r="KDE281" s="3248"/>
      <c r="KDF281" s="3248"/>
      <c r="KDG281" s="3248"/>
      <c r="KDH281" s="3248"/>
      <c r="KDI281" s="3248"/>
      <c r="KDJ281" s="3248"/>
      <c r="KDK281" s="3248"/>
      <c r="KDL281" s="3248"/>
      <c r="KDM281" s="3248"/>
      <c r="KDN281" s="3248"/>
      <c r="KDO281" s="3248"/>
      <c r="KDP281" s="3248"/>
      <c r="KDQ281" s="3248"/>
      <c r="KDR281" s="3248"/>
      <c r="KDS281" s="3248"/>
      <c r="KDT281" s="3248"/>
      <c r="KDU281" s="3248"/>
      <c r="KDV281" s="3248"/>
      <c r="KDW281" s="3248"/>
      <c r="KDX281" s="3248"/>
      <c r="KDY281" s="3248"/>
      <c r="KDZ281" s="3248"/>
      <c r="KEA281" s="3248"/>
      <c r="KEB281" s="3248"/>
      <c r="KEC281" s="3248"/>
      <c r="KED281" s="3248"/>
      <c r="KEE281" s="3248"/>
      <c r="KEF281" s="3248"/>
      <c r="KEG281" s="3248"/>
      <c r="KEH281" s="3248"/>
      <c r="KEI281" s="3248"/>
      <c r="KEJ281" s="3248"/>
      <c r="KEK281" s="3248"/>
      <c r="KEL281" s="3248"/>
      <c r="KEM281" s="3248"/>
      <c r="KEN281" s="3248"/>
      <c r="KEO281" s="3248"/>
      <c r="KEP281" s="3248"/>
      <c r="KEQ281" s="3248"/>
      <c r="KER281" s="3248"/>
      <c r="KES281" s="3248"/>
      <c r="KET281" s="3248"/>
      <c r="KEU281" s="3248"/>
      <c r="KEV281" s="3248"/>
      <c r="KEW281" s="3248"/>
      <c r="KEX281" s="3248"/>
      <c r="KEY281" s="3248"/>
      <c r="KEZ281" s="3248"/>
      <c r="KFA281" s="3248"/>
      <c r="KFB281" s="3248"/>
      <c r="KFC281" s="3248"/>
      <c r="KFD281" s="3248"/>
      <c r="KFE281" s="3248"/>
      <c r="KFF281" s="3248"/>
      <c r="KFG281" s="3248"/>
      <c r="KFH281" s="3248"/>
      <c r="KFI281" s="3248"/>
      <c r="KFJ281" s="3248"/>
      <c r="KFK281" s="3248"/>
      <c r="KFL281" s="3248"/>
      <c r="KFM281" s="3248"/>
      <c r="KFN281" s="3248"/>
      <c r="KFO281" s="3248"/>
      <c r="KFP281" s="3248"/>
      <c r="KFQ281" s="3248"/>
      <c r="KFR281" s="3248"/>
      <c r="KFS281" s="3248"/>
      <c r="KFT281" s="3248"/>
      <c r="KFU281" s="3248"/>
      <c r="KFV281" s="3248"/>
      <c r="KFW281" s="3248"/>
      <c r="KFX281" s="3248"/>
      <c r="KFY281" s="3248"/>
      <c r="KFZ281" s="3248"/>
      <c r="KGA281" s="3248"/>
      <c r="KGB281" s="3248"/>
      <c r="KGC281" s="3248"/>
      <c r="KGD281" s="3248"/>
      <c r="KGE281" s="3248"/>
      <c r="KGF281" s="3248"/>
      <c r="KGG281" s="3248"/>
      <c r="KGH281" s="3248"/>
      <c r="KGI281" s="3248"/>
      <c r="KGJ281" s="3248"/>
      <c r="KGK281" s="3248"/>
      <c r="KGL281" s="3248"/>
      <c r="KGM281" s="3248"/>
      <c r="KGN281" s="3248"/>
      <c r="KGO281" s="3248"/>
      <c r="KGP281" s="3248"/>
      <c r="KGQ281" s="3248"/>
      <c r="KGR281" s="3248"/>
      <c r="KGS281" s="3248"/>
      <c r="KGT281" s="3248"/>
      <c r="KGU281" s="3248"/>
      <c r="KGV281" s="3248"/>
      <c r="KGW281" s="3248"/>
      <c r="KGX281" s="3248"/>
      <c r="KGY281" s="3248"/>
      <c r="KGZ281" s="3248"/>
      <c r="KHA281" s="3248"/>
      <c r="KHB281" s="3248"/>
      <c r="KHC281" s="3248"/>
      <c r="KHD281" s="3248"/>
      <c r="KHE281" s="3248"/>
      <c r="KHF281" s="3248"/>
      <c r="KHG281" s="3248"/>
      <c r="KHH281" s="3248"/>
      <c r="KHI281" s="3248"/>
      <c r="KHJ281" s="3248"/>
      <c r="KHK281" s="3248"/>
      <c r="KHL281" s="3248"/>
      <c r="KHM281" s="3248"/>
      <c r="KHN281" s="3248"/>
      <c r="KHO281" s="3248"/>
      <c r="KHP281" s="3248"/>
      <c r="KHQ281" s="3248"/>
      <c r="KHR281" s="3248"/>
      <c r="KHS281" s="3248"/>
      <c r="KHT281" s="3248"/>
      <c r="KHU281" s="3248"/>
      <c r="KHV281" s="3248"/>
      <c r="KHW281" s="3248"/>
      <c r="KHX281" s="3248"/>
      <c r="KHY281" s="3248"/>
      <c r="KHZ281" s="3248"/>
      <c r="KIA281" s="3248"/>
      <c r="KIB281" s="3248"/>
      <c r="KIC281" s="3248"/>
      <c r="KID281" s="3248"/>
      <c r="KIE281" s="3248"/>
      <c r="KIF281" s="3248"/>
      <c r="KIG281" s="3248"/>
      <c r="KIH281" s="3248"/>
      <c r="KII281" s="3248"/>
      <c r="KIJ281" s="3248"/>
      <c r="KIK281" s="3248"/>
      <c r="KIL281" s="3248"/>
      <c r="KIM281" s="3248"/>
      <c r="KIN281" s="3248"/>
      <c r="KIO281" s="3248"/>
      <c r="KIP281" s="3248"/>
      <c r="KIQ281" s="3248"/>
      <c r="KIR281" s="3248"/>
      <c r="KIS281" s="3248"/>
      <c r="KIT281" s="3248"/>
      <c r="KIU281" s="3248"/>
      <c r="KIV281" s="3248"/>
      <c r="KIW281" s="3248"/>
      <c r="KIX281" s="3248"/>
      <c r="KIY281" s="3248"/>
      <c r="KIZ281" s="3248"/>
      <c r="KJA281" s="3248"/>
      <c r="KJB281" s="3248"/>
      <c r="KJC281" s="3248"/>
      <c r="KJD281" s="3248"/>
      <c r="KJE281" s="3248"/>
      <c r="KJF281" s="3248"/>
      <c r="KJG281" s="3248"/>
      <c r="KJH281" s="3248"/>
      <c r="KJI281" s="3248"/>
      <c r="KJJ281" s="3248"/>
      <c r="KJK281" s="3248"/>
      <c r="KJL281" s="3248"/>
      <c r="KJM281" s="3248"/>
      <c r="KJN281" s="3248"/>
      <c r="KJO281" s="3248"/>
      <c r="KJP281" s="3248"/>
      <c r="KJQ281" s="3248"/>
      <c r="KJR281" s="3248"/>
      <c r="KJS281" s="3248"/>
      <c r="KJT281" s="3248"/>
      <c r="KJU281" s="3248"/>
      <c r="KJV281" s="3248"/>
      <c r="KJW281" s="3248"/>
      <c r="KJX281" s="3248"/>
      <c r="KJY281" s="3248"/>
      <c r="KJZ281" s="3248"/>
      <c r="KKA281" s="3248"/>
      <c r="KKB281" s="3248"/>
      <c r="KKC281" s="3248"/>
      <c r="KKD281" s="3248"/>
      <c r="KKE281" s="3248"/>
      <c r="KKF281" s="3248"/>
      <c r="KKG281" s="3248"/>
      <c r="KKH281" s="3248"/>
      <c r="KKI281" s="3248"/>
      <c r="KKJ281" s="3248"/>
      <c r="KKK281" s="3248"/>
      <c r="KKL281" s="3248"/>
      <c r="KKM281" s="3248"/>
      <c r="KKN281" s="3248"/>
      <c r="KKO281" s="3248"/>
      <c r="KKP281" s="3248"/>
      <c r="KKQ281" s="3248"/>
      <c r="KKR281" s="3248"/>
      <c r="KKS281" s="3248"/>
      <c r="KKT281" s="3248"/>
      <c r="KKU281" s="3248"/>
      <c r="KKV281" s="3248"/>
      <c r="KKW281" s="3248"/>
      <c r="KKX281" s="3248"/>
      <c r="KKY281" s="3248"/>
      <c r="KKZ281" s="3248"/>
      <c r="KLA281" s="3248"/>
      <c r="KLB281" s="3248"/>
      <c r="KLC281" s="3248"/>
      <c r="KLD281" s="3248"/>
      <c r="KLE281" s="3248"/>
      <c r="KLF281" s="3248"/>
      <c r="KLG281" s="3248"/>
      <c r="KLH281" s="3248"/>
      <c r="KLI281" s="3248"/>
      <c r="KLJ281" s="3248"/>
      <c r="KLK281" s="3248"/>
      <c r="KLL281" s="3248"/>
      <c r="KLM281" s="3248"/>
      <c r="KLN281" s="3248"/>
      <c r="KLO281" s="3248"/>
      <c r="KLP281" s="3248"/>
      <c r="KLQ281" s="3248"/>
      <c r="KLR281" s="3248"/>
      <c r="KLS281" s="3248"/>
      <c r="KLT281" s="3248"/>
      <c r="KLU281" s="3248"/>
      <c r="KLV281" s="3248"/>
      <c r="KLW281" s="3248"/>
      <c r="KLX281" s="3248"/>
      <c r="KLY281" s="3248"/>
      <c r="KLZ281" s="3248"/>
      <c r="KMA281" s="3248"/>
      <c r="KMB281" s="3248"/>
      <c r="KMC281" s="3248"/>
      <c r="KMD281" s="3248"/>
      <c r="KME281" s="3248"/>
      <c r="KMF281" s="3248"/>
      <c r="KMG281" s="3248"/>
      <c r="KMH281" s="3248"/>
      <c r="KMI281" s="3248"/>
      <c r="KMJ281" s="3248"/>
      <c r="KMK281" s="3248"/>
      <c r="KML281" s="3248"/>
      <c r="KMM281" s="3248"/>
      <c r="KMN281" s="3248"/>
      <c r="KMO281" s="3248"/>
      <c r="KMP281" s="3248"/>
      <c r="KMQ281" s="3248"/>
      <c r="KMR281" s="3248"/>
      <c r="KMS281" s="3248"/>
      <c r="KMT281" s="3248"/>
      <c r="KMU281" s="3248"/>
      <c r="KMV281" s="3248"/>
      <c r="KMW281" s="3248"/>
      <c r="KMX281" s="3248"/>
      <c r="KMY281" s="3248"/>
      <c r="KMZ281" s="3248"/>
      <c r="KNA281" s="3248"/>
      <c r="KNB281" s="3248"/>
      <c r="KNC281" s="3248"/>
      <c r="KND281" s="3248"/>
      <c r="KNE281" s="3248"/>
      <c r="KNF281" s="3248"/>
      <c r="KNG281" s="3248"/>
      <c r="KNH281" s="3248"/>
      <c r="KNI281" s="3248"/>
      <c r="KNJ281" s="3248"/>
      <c r="KNK281" s="3248"/>
      <c r="KNL281" s="3248"/>
      <c r="KNM281" s="3248"/>
      <c r="KNN281" s="3248"/>
      <c r="KNO281" s="3248"/>
      <c r="KNP281" s="3248"/>
      <c r="KNQ281" s="3248"/>
      <c r="KNR281" s="3248"/>
      <c r="KNS281" s="3248"/>
      <c r="KNT281" s="3248"/>
      <c r="KNU281" s="3248"/>
      <c r="KNV281" s="3248"/>
      <c r="KNW281" s="3248"/>
      <c r="KNX281" s="3248"/>
      <c r="KNY281" s="3248"/>
      <c r="KNZ281" s="3248"/>
      <c r="KOA281" s="3248"/>
      <c r="KOB281" s="3248"/>
      <c r="KOC281" s="3248"/>
      <c r="KOD281" s="3248"/>
      <c r="KOE281" s="3248"/>
      <c r="KOF281" s="3248"/>
      <c r="KOG281" s="3248"/>
      <c r="KOH281" s="3248"/>
      <c r="KOI281" s="3248"/>
      <c r="KOJ281" s="3248"/>
      <c r="KOK281" s="3248"/>
      <c r="KOL281" s="3248"/>
      <c r="KOM281" s="3248"/>
      <c r="KON281" s="3248"/>
      <c r="KOO281" s="3248"/>
      <c r="KOP281" s="3248"/>
      <c r="KOQ281" s="3248"/>
      <c r="KOR281" s="3248"/>
      <c r="KOS281" s="3248"/>
      <c r="KOT281" s="3248"/>
      <c r="KOU281" s="3248"/>
      <c r="KOV281" s="3248"/>
      <c r="KOW281" s="3248"/>
      <c r="KOX281" s="3248"/>
      <c r="KOY281" s="3248"/>
      <c r="KOZ281" s="3248"/>
      <c r="KPA281" s="3248"/>
      <c r="KPB281" s="3248"/>
      <c r="KPC281" s="3248"/>
      <c r="KPD281" s="3248"/>
      <c r="KPE281" s="3248"/>
      <c r="KPF281" s="3248"/>
      <c r="KPG281" s="3248"/>
      <c r="KPH281" s="3248"/>
      <c r="KPI281" s="3248"/>
      <c r="KPJ281" s="3248"/>
      <c r="KPK281" s="3248"/>
      <c r="KPL281" s="3248"/>
      <c r="KPM281" s="3248"/>
      <c r="KPN281" s="3248"/>
      <c r="KPO281" s="3248"/>
      <c r="KPP281" s="3248"/>
      <c r="KPQ281" s="3248"/>
      <c r="KPR281" s="3248"/>
      <c r="KPS281" s="3248"/>
      <c r="KPT281" s="3248"/>
      <c r="KPU281" s="3248"/>
      <c r="KPV281" s="3248"/>
      <c r="KPW281" s="3248"/>
      <c r="KPX281" s="3248"/>
      <c r="KPY281" s="3248"/>
      <c r="KPZ281" s="3248"/>
      <c r="KQA281" s="3248"/>
      <c r="KQB281" s="3248"/>
      <c r="KQC281" s="3248"/>
      <c r="KQD281" s="3248"/>
      <c r="KQE281" s="3248"/>
      <c r="KQF281" s="3248"/>
      <c r="KQG281" s="3248"/>
      <c r="KQH281" s="3248"/>
      <c r="KQI281" s="3248"/>
      <c r="KQJ281" s="3248"/>
      <c r="KQK281" s="3248"/>
      <c r="KQL281" s="3248"/>
      <c r="KQM281" s="3248"/>
      <c r="KQN281" s="3248"/>
      <c r="KQO281" s="3248"/>
      <c r="KQP281" s="3248"/>
      <c r="KQQ281" s="3248"/>
      <c r="KQR281" s="3248"/>
      <c r="KQS281" s="3248"/>
      <c r="KQT281" s="3248"/>
      <c r="KQU281" s="3248"/>
      <c r="KQV281" s="3248"/>
      <c r="KQW281" s="3248"/>
      <c r="KQX281" s="3248"/>
      <c r="KQY281" s="3248"/>
      <c r="KQZ281" s="3248"/>
      <c r="KRA281" s="3248"/>
      <c r="KRB281" s="3248"/>
      <c r="KRC281" s="3248"/>
      <c r="KRD281" s="3248"/>
      <c r="KRE281" s="3248"/>
      <c r="KRF281" s="3248"/>
      <c r="KRG281" s="3248"/>
      <c r="KRH281" s="3248"/>
      <c r="KRI281" s="3248"/>
      <c r="KRJ281" s="3248"/>
      <c r="KRK281" s="3248"/>
      <c r="KRL281" s="3248"/>
      <c r="KRM281" s="3248"/>
      <c r="KRN281" s="3248"/>
      <c r="KRO281" s="3248"/>
      <c r="KRP281" s="3248"/>
      <c r="KRQ281" s="3248"/>
      <c r="KRR281" s="3248"/>
      <c r="KRS281" s="3248"/>
      <c r="KRT281" s="3248"/>
      <c r="KRU281" s="3248"/>
      <c r="KRV281" s="3248"/>
      <c r="KRW281" s="3248"/>
      <c r="KRX281" s="3248"/>
      <c r="KRY281" s="3248"/>
      <c r="KRZ281" s="3248"/>
      <c r="KSA281" s="3248"/>
      <c r="KSB281" s="3248"/>
      <c r="KSC281" s="3248"/>
      <c r="KSD281" s="3248"/>
      <c r="KSE281" s="3248"/>
      <c r="KSF281" s="3248"/>
      <c r="KSG281" s="3248"/>
      <c r="KSH281" s="3248"/>
      <c r="KSI281" s="3248"/>
      <c r="KSJ281" s="3248"/>
      <c r="KSK281" s="3248"/>
      <c r="KSL281" s="3248"/>
      <c r="KSM281" s="3248"/>
      <c r="KSN281" s="3248"/>
      <c r="KSO281" s="3248"/>
      <c r="KSP281" s="3248"/>
      <c r="KSQ281" s="3248"/>
      <c r="KSR281" s="3248"/>
      <c r="KSS281" s="3248"/>
      <c r="KST281" s="3248"/>
      <c r="KSU281" s="3248"/>
      <c r="KSV281" s="3248"/>
      <c r="KSW281" s="3248"/>
      <c r="KSX281" s="3248"/>
      <c r="KSY281" s="3248"/>
      <c r="KSZ281" s="3248"/>
      <c r="KTA281" s="3248"/>
      <c r="KTB281" s="3248"/>
      <c r="KTC281" s="3248"/>
      <c r="KTD281" s="3248"/>
      <c r="KTE281" s="3248"/>
      <c r="KTF281" s="3248"/>
      <c r="KTG281" s="3248"/>
      <c r="KTH281" s="3248"/>
      <c r="KTI281" s="3248"/>
      <c r="KTJ281" s="3248"/>
      <c r="KTK281" s="3248"/>
      <c r="KTL281" s="3248"/>
      <c r="KTM281" s="3248"/>
      <c r="KTN281" s="3248"/>
      <c r="KTO281" s="3248"/>
      <c r="KTP281" s="3248"/>
      <c r="KTQ281" s="3248"/>
      <c r="KTR281" s="3248"/>
      <c r="KTS281" s="3248"/>
      <c r="KTT281" s="3248"/>
      <c r="KTU281" s="3248"/>
      <c r="KTV281" s="3248"/>
      <c r="KTW281" s="3248"/>
      <c r="KTX281" s="3248"/>
      <c r="KTY281" s="3248"/>
      <c r="KTZ281" s="3248"/>
      <c r="KUA281" s="3248"/>
      <c r="KUB281" s="3248"/>
      <c r="KUC281" s="3248"/>
      <c r="KUD281" s="3248"/>
      <c r="KUE281" s="3248"/>
      <c r="KUF281" s="3248"/>
      <c r="KUG281" s="3248"/>
      <c r="KUH281" s="3248"/>
      <c r="KUI281" s="3248"/>
      <c r="KUJ281" s="3248"/>
      <c r="KUK281" s="3248"/>
      <c r="KUL281" s="3248"/>
      <c r="KUM281" s="3248"/>
      <c r="KUN281" s="3248"/>
      <c r="KUO281" s="3248"/>
      <c r="KUP281" s="3248"/>
      <c r="KUQ281" s="3248"/>
      <c r="KUR281" s="3248"/>
      <c r="KUS281" s="3248"/>
      <c r="KUT281" s="3248"/>
      <c r="KUU281" s="3248"/>
      <c r="KUV281" s="3248"/>
      <c r="KUW281" s="3248"/>
      <c r="KUX281" s="3248"/>
      <c r="KUY281" s="3248"/>
      <c r="KUZ281" s="3248"/>
      <c r="KVA281" s="3248"/>
      <c r="KVB281" s="3248"/>
      <c r="KVC281" s="3248"/>
      <c r="KVD281" s="3248"/>
      <c r="KVE281" s="3248"/>
      <c r="KVF281" s="3248"/>
      <c r="KVG281" s="3248"/>
      <c r="KVH281" s="3248"/>
      <c r="KVI281" s="3248"/>
      <c r="KVJ281" s="3248"/>
      <c r="KVK281" s="3248"/>
      <c r="KVL281" s="3248"/>
      <c r="KVM281" s="3248"/>
      <c r="KVN281" s="3248"/>
      <c r="KVO281" s="3248"/>
      <c r="KVP281" s="3248"/>
      <c r="KVQ281" s="3248"/>
      <c r="KVR281" s="3248"/>
      <c r="KVS281" s="3248"/>
      <c r="KVT281" s="3248"/>
      <c r="KVU281" s="3248"/>
      <c r="KVV281" s="3248"/>
      <c r="KVW281" s="3248"/>
      <c r="KVX281" s="3248"/>
      <c r="KVY281" s="3248"/>
      <c r="KVZ281" s="3248"/>
      <c r="KWA281" s="3248"/>
      <c r="KWB281" s="3248"/>
      <c r="KWC281" s="3248"/>
      <c r="KWD281" s="3248"/>
      <c r="KWE281" s="3248"/>
      <c r="KWF281" s="3248"/>
      <c r="KWG281" s="3248"/>
      <c r="KWH281" s="3248"/>
      <c r="KWI281" s="3248"/>
      <c r="KWJ281" s="3248"/>
      <c r="KWK281" s="3248"/>
      <c r="KWL281" s="3248"/>
      <c r="KWM281" s="3248"/>
      <c r="KWN281" s="3248"/>
      <c r="KWO281" s="3248"/>
      <c r="KWP281" s="3248"/>
      <c r="KWQ281" s="3248"/>
      <c r="KWR281" s="3248"/>
      <c r="KWS281" s="3248"/>
      <c r="KWT281" s="3248"/>
      <c r="KWU281" s="3248"/>
      <c r="KWV281" s="3248"/>
      <c r="KWW281" s="3248"/>
      <c r="KWX281" s="3248"/>
      <c r="KWY281" s="3248"/>
      <c r="KWZ281" s="3248"/>
      <c r="KXA281" s="3248"/>
      <c r="KXB281" s="3248"/>
      <c r="KXC281" s="3248"/>
      <c r="KXD281" s="3248"/>
      <c r="KXE281" s="3248"/>
      <c r="KXF281" s="3248"/>
      <c r="KXG281" s="3248"/>
      <c r="KXH281" s="3248"/>
      <c r="KXI281" s="3248"/>
      <c r="KXJ281" s="3248"/>
      <c r="KXK281" s="3248"/>
      <c r="KXL281" s="3248"/>
      <c r="KXM281" s="3248"/>
      <c r="KXN281" s="3248"/>
      <c r="KXO281" s="3248"/>
      <c r="KXP281" s="3248"/>
      <c r="KXQ281" s="3248"/>
      <c r="KXR281" s="3248"/>
      <c r="KXS281" s="3248"/>
      <c r="KXT281" s="3248"/>
      <c r="KXU281" s="3248"/>
      <c r="KXV281" s="3248"/>
      <c r="KXW281" s="3248"/>
      <c r="KXX281" s="3248"/>
      <c r="KXY281" s="3248"/>
      <c r="KXZ281" s="3248"/>
      <c r="KYA281" s="3248"/>
      <c r="KYB281" s="3248"/>
      <c r="KYC281" s="3248"/>
      <c r="KYD281" s="3248"/>
      <c r="KYE281" s="3248"/>
      <c r="KYF281" s="3248"/>
      <c r="KYG281" s="3248"/>
      <c r="KYH281" s="3248"/>
      <c r="KYI281" s="3248"/>
      <c r="KYJ281" s="3248"/>
      <c r="KYK281" s="3248"/>
      <c r="KYL281" s="3248"/>
      <c r="KYM281" s="3248"/>
      <c r="KYN281" s="3248"/>
      <c r="KYO281" s="3248"/>
      <c r="KYP281" s="3248"/>
      <c r="KYQ281" s="3248"/>
      <c r="KYR281" s="3248"/>
      <c r="KYS281" s="3248"/>
      <c r="KYT281" s="3248"/>
      <c r="KYU281" s="3248"/>
      <c r="KYV281" s="3248"/>
      <c r="KYW281" s="3248"/>
      <c r="KYX281" s="3248"/>
      <c r="KYY281" s="3248"/>
      <c r="KYZ281" s="3248"/>
      <c r="KZA281" s="3248"/>
      <c r="KZB281" s="3248"/>
      <c r="KZC281" s="3248"/>
      <c r="KZD281" s="3248"/>
      <c r="KZE281" s="3248"/>
      <c r="KZF281" s="3248"/>
      <c r="KZG281" s="3248"/>
      <c r="KZH281" s="3248"/>
      <c r="KZI281" s="3248"/>
      <c r="KZJ281" s="3248"/>
      <c r="KZK281" s="3248"/>
      <c r="KZL281" s="3248"/>
      <c r="KZM281" s="3248"/>
      <c r="KZN281" s="3248"/>
      <c r="KZO281" s="3248"/>
      <c r="KZP281" s="3248"/>
      <c r="KZQ281" s="3248"/>
      <c r="KZR281" s="3248"/>
      <c r="KZS281" s="3248"/>
      <c r="KZT281" s="3248"/>
      <c r="KZU281" s="3248"/>
      <c r="KZV281" s="3248"/>
      <c r="KZW281" s="3248"/>
      <c r="KZX281" s="3248"/>
      <c r="KZY281" s="3248"/>
      <c r="KZZ281" s="3248"/>
      <c r="LAA281" s="3248"/>
      <c r="LAB281" s="3248"/>
      <c r="LAC281" s="3248"/>
      <c r="LAD281" s="3248"/>
      <c r="LAE281" s="3248"/>
      <c r="LAF281" s="3248"/>
      <c r="LAG281" s="3248"/>
      <c r="LAH281" s="3248"/>
      <c r="LAI281" s="3248"/>
      <c r="LAJ281" s="3248"/>
      <c r="LAK281" s="3248"/>
      <c r="LAL281" s="3248"/>
      <c r="LAM281" s="3248"/>
      <c r="LAN281" s="3248"/>
      <c r="LAO281" s="3248"/>
      <c r="LAP281" s="3248"/>
      <c r="LAQ281" s="3248"/>
      <c r="LAR281" s="3248"/>
      <c r="LAS281" s="3248"/>
      <c r="LAT281" s="3248"/>
      <c r="LAU281" s="3248"/>
      <c r="LAV281" s="3248"/>
      <c r="LAW281" s="3248"/>
      <c r="LAX281" s="3248"/>
      <c r="LAY281" s="3248"/>
      <c r="LAZ281" s="3248"/>
      <c r="LBA281" s="3248"/>
      <c r="LBB281" s="3248"/>
      <c r="LBC281" s="3248"/>
      <c r="LBD281" s="3248"/>
      <c r="LBE281" s="3248"/>
      <c r="LBF281" s="3248"/>
      <c r="LBG281" s="3248"/>
      <c r="LBH281" s="3248"/>
      <c r="LBI281" s="3248"/>
      <c r="LBJ281" s="3248"/>
      <c r="LBK281" s="3248"/>
      <c r="LBL281" s="3248"/>
      <c r="LBM281" s="3248"/>
      <c r="LBN281" s="3248"/>
      <c r="LBO281" s="3248"/>
      <c r="LBP281" s="3248"/>
      <c r="LBQ281" s="3248"/>
      <c r="LBR281" s="3248"/>
      <c r="LBS281" s="3248"/>
      <c r="LBT281" s="3248"/>
      <c r="LBU281" s="3248"/>
      <c r="LBV281" s="3248"/>
      <c r="LBW281" s="3248"/>
      <c r="LBX281" s="3248"/>
      <c r="LBY281" s="3248"/>
      <c r="LBZ281" s="3248"/>
      <c r="LCA281" s="3248"/>
      <c r="LCB281" s="3248"/>
      <c r="LCC281" s="3248"/>
      <c r="LCD281" s="3248"/>
      <c r="LCE281" s="3248"/>
      <c r="LCF281" s="3248"/>
      <c r="LCG281" s="3248"/>
      <c r="LCH281" s="3248"/>
      <c r="LCI281" s="3248"/>
      <c r="LCJ281" s="3248"/>
      <c r="LCK281" s="3248"/>
      <c r="LCL281" s="3248"/>
      <c r="LCM281" s="3248"/>
      <c r="LCN281" s="3248"/>
      <c r="LCO281" s="3248"/>
      <c r="LCP281" s="3248"/>
      <c r="LCQ281" s="3248"/>
      <c r="LCR281" s="3248"/>
      <c r="LCS281" s="3248"/>
      <c r="LCT281" s="3248"/>
      <c r="LCU281" s="3248"/>
      <c r="LCV281" s="3248"/>
      <c r="LCW281" s="3248"/>
      <c r="LCX281" s="3248"/>
      <c r="LCY281" s="3248"/>
      <c r="LCZ281" s="3248"/>
      <c r="LDA281" s="3248"/>
      <c r="LDB281" s="3248"/>
      <c r="LDC281" s="3248"/>
      <c r="LDD281" s="3248"/>
      <c r="LDE281" s="3248"/>
      <c r="LDF281" s="3248"/>
      <c r="LDG281" s="3248"/>
      <c r="LDH281" s="3248"/>
      <c r="LDI281" s="3248"/>
      <c r="LDJ281" s="3248"/>
      <c r="LDK281" s="3248"/>
      <c r="LDL281" s="3248"/>
      <c r="LDM281" s="3248"/>
      <c r="LDN281" s="3248"/>
      <c r="LDO281" s="3248"/>
      <c r="LDP281" s="3248"/>
      <c r="LDQ281" s="3248"/>
      <c r="LDR281" s="3248"/>
      <c r="LDS281" s="3248"/>
      <c r="LDT281" s="3248"/>
      <c r="LDU281" s="3248"/>
      <c r="LDV281" s="3248"/>
      <c r="LDW281" s="3248"/>
      <c r="LDX281" s="3248"/>
      <c r="LDY281" s="3248"/>
      <c r="LDZ281" s="3248"/>
      <c r="LEA281" s="3248"/>
      <c r="LEB281" s="3248"/>
      <c r="LEC281" s="3248"/>
      <c r="LED281" s="3248"/>
      <c r="LEE281" s="3248"/>
      <c r="LEF281" s="3248"/>
      <c r="LEG281" s="3248"/>
      <c r="LEH281" s="3248"/>
      <c r="LEI281" s="3248"/>
      <c r="LEJ281" s="3248"/>
      <c r="LEK281" s="3248"/>
      <c r="LEL281" s="3248"/>
      <c r="LEM281" s="3248"/>
      <c r="LEN281" s="3248"/>
      <c r="LEO281" s="3248"/>
      <c r="LEP281" s="3248"/>
      <c r="LEQ281" s="3248"/>
      <c r="LER281" s="3248"/>
      <c r="LES281" s="3248"/>
      <c r="LET281" s="3248"/>
      <c r="LEU281" s="3248"/>
      <c r="LEV281" s="3248"/>
      <c r="LEW281" s="3248"/>
      <c r="LEX281" s="3248"/>
      <c r="LEY281" s="3248"/>
      <c r="LEZ281" s="3248"/>
      <c r="LFA281" s="3248"/>
      <c r="LFB281" s="3248"/>
      <c r="LFC281" s="3248"/>
      <c r="LFD281" s="3248"/>
      <c r="LFE281" s="3248"/>
      <c r="LFF281" s="3248"/>
      <c r="LFG281" s="3248"/>
      <c r="LFH281" s="3248"/>
      <c r="LFI281" s="3248"/>
      <c r="LFJ281" s="3248"/>
      <c r="LFK281" s="3248"/>
      <c r="LFL281" s="3248"/>
      <c r="LFM281" s="3248"/>
      <c r="LFN281" s="3248"/>
      <c r="LFO281" s="3248"/>
      <c r="LFP281" s="3248"/>
      <c r="LFQ281" s="3248"/>
      <c r="LFR281" s="3248"/>
      <c r="LFS281" s="3248"/>
      <c r="LFT281" s="3248"/>
      <c r="LFU281" s="3248"/>
      <c r="LFV281" s="3248"/>
      <c r="LFW281" s="3248"/>
      <c r="LFX281" s="3248"/>
      <c r="LFY281" s="3248"/>
      <c r="LFZ281" s="3248"/>
      <c r="LGA281" s="3248"/>
      <c r="LGB281" s="3248"/>
      <c r="LGC281" s="3248"/>
      <c r="LGD281" s="3248"/>
      <c r="LGE281" s="3248"/>
      <c r="LGF281" s="3248"/>
      <c r="LGG281" s="3248"/>
      <c r="LGH281" s="3248"/>
      <c r="LGI281" s="3248"/>
      <c r="LGJ281" s="3248"/>
      <c r="LGK281" s="3248"/>
      <c r="LGL281" s="3248"/>
      <c r="LGM281" s="3248"/>
      <c r="LGN281" s="3248"/>
      <c r="LGO281" s="3248"/>
      <c r="LGP281" s="3248"/>
      <c r="LGQ281" s="3248"/>
      <c r="LGR281" s="3248"/>
      <c r="LGS281" s="3248"/>
      <c r="LGT281" s="3248"/>
      <c r="LGU281" s="3248"/>
      <c r="LGV281" s="3248"/>
      <c r="LGW281" s="3248"/>
      <c r="LGX281" s="3248"/>
      <c r="LGY281" s="3248"/>
      <c r="LGZ281" s="3248"/>
      <c r="LHA281" s="3248"/>
      <c r="LHB281" s="3248"/>
      <c r="LHC281" s="3248"/>
      <c r="LHD281" s="3248"/>
      <c r="LHE281" s="3248"/>
      <c r="LHF281" s="3248"/>
      <c r="LHG281" s="3248"/>
      <c r="LHH281" s="3248"/>
      <c r="LHI281" s="3248"/>
      <c r="LHJ281" s="3248"/>
      <c r="LHK281" s="3248"/>
      <c r="LHL281" s="3248"/>
      <c r="LHM281" s="3248"/>
      <c r="LHN281" s="3248"/>
      <c r="LHO281" s="3248"/>
      <c r="LHP281" s="3248"/>
      <c r="LHQ281" s="3248"/>
      <c r="LHR281" s="3248"/>
      <c r="LHS281" s="3248"/>
      <c r="LHT281" s="3248"/>
      <c r="LHU281" s="3248"/>
      <c r="LHV281" s="3248"/>
      <c r="LHW281" s="3248"/>
      <c r="LHX281" s="3248"/>
      <c r="LHY281" s="3248"/>
      <c r="LHZ281" s="3248"/>
      <c r="LIA281" s="3248"/>
      <c r="LIB281" s="3248"/>
      <c r="LIC281" s="3248"/>
      <c r="LID281" s="3248"/>
      <c r="LIE281" s="3248"/>
      <c r="LIF281" s="3248"/>
      <c r="LIG281" s="3248"/>
      <c r="LIH281" s="3248"/>
      <c r="LII281" s="3248"/>
      <c r="LIJ281" s="3248"/>
      <c r="LIK281" s="3248"/>
      <c r="LIL281" s="3248"/>
      <c r="LIM281" s="3248"/>
      <c r="LIN281" s="3248"/>
      <c r="LIO281" s="3248"/>
      <c r="LIP281" s="3248"/>
      <c r="LIQ281" s="3248"/>
      <c r="LIR281" s="3248"/>
      <c r="LIS281" s="3248"/>
      <c r="LIT281" s="3248"/>
      <c r="LIU281" s="3248"/>
      <c r="LIV281" s="3248"/>
      <c r="LIW281" s="3248"/>
      <c r="LIX281" s="3248"/>
      <c r="LIY281" s="3248"/>
      <c r="LIZ281" s="3248"/>
      <c r="LJA281" s="3248"/>
      <c r="LJB281" s="3248"/>
      <c r="LJC281" s="3248"/>
      <c r="LJD281" s="3248"/>
      <c r="LJE281" s="3248"/>
      <c r="LJF281" s="3248"/>
      <c r="LJG281" s="3248"/>
      <c r="LJH281" s="3248"/>
      <c r="LJI281" s="3248"/>
      <c r="LJJ281" s="3248"/>
      <c r="LJK281" s="3248"/>
      <c r="LJL281" s="3248"/>
      <c r="LJM281" s="3248"/>
      <c r="LJN281" s="3248"/>
      <c r="LJO281" s="3248"/>
      <c r="LJP281" s="3248"/>
      <c r="LJQ281" s="3248"/>
      <c r="LJR281" s="3248"/>
      <c r="LJS281" s="3248"/>
      <c r="LJT281" s="3248"/>
      <c r="LJU281" s="3248"/>
      <c r="LJV281" s="3248"/>
      <c r="LJW281" s="3248"/>
      <c r="LJX281" s="3248"/>
      <c r="LJY281" s="3248"/>
      <c r="LJZ281" s="3248"/>
      <c r="LKA281" s="3248"/>
      <c r="LKB281" s="3248"/>
      <c r="LKC281" s="3248"/>
      <c r="LKD281" s="3248"/>
      <c r="LKE281" s="3248"/>
      <c r="LKF281" s="3248"/>
      <c r="LKG281" s="3248"/>
      <c r="LKH281" s="3248"/>
      <c r="LKI281" s="3248"/>
      <c r="LKJ281" s="3248"/>
      <c r="LKK281" s="3248"/>
      <c r="LKL281" s="3248"/>
      <c r="LKM281" s="3248"/>
      <c r="LKN281" s="3248"/>
      <c r="LKO281" s="3248"/>
      <c r="LKP281" s="3248"/>
      <c r="LKQ281" s="3248"/>
      <c r="LKR281" s="3248"/>
      <c r="LKS281" s="3248"/>
      <c r="LKT281" s="3248"/>
      <c r="LKU281" s="3248"/>
      <c r="LKV281" s="3248"/>
      <c r="LKW281" s="3248"/>
      <c r="LKX281" s="3248"/>
      <c r="LKY281" s="3248"/>
      <c r="LKZ281" s="3248"/>
      <c r="LLA281" s="3248"/>
      <c r="LLB281" s="3248"/>
      <c r="LLC281" s="3248"/>
      <c r="LLD281" s="3248"/>
      <c r="LLE281" s="3248"/>
      <c r="LLF281" s="3248"/>
      <c r="LLG281" s="3248"/>
      <c r="LLH281" s="3248"/>
      <c r="LLI281" s="3248"/>
      <c r="LLJ281" s="3248"/>
      <c r="LLK281" s="3248"/>
      <c r="LLL281" s="3248"/>
      <c r="LLM281" s="3248"/>
      <c r="LLN281" s="3248"/>
      <c r="LLO281" s="3248"/>
      <c r="LLP281" s="3248"/>
      <c r="LLQ281" s="3248"/>
      <c r="LLR281" s="3248"/>
      <c r="LLS281" s="3248"/>
      <c r="LLT281" s="3248"/>
      <c r="LLU281" s="3248"/>
      <c r="LLV281" s="3248"/>
      <c r="LLW281" s="3248"/>
      <c r="LLX281" s="3248"/>
      <c r="LLY281" s="3248"/>
      <c r="LLZ281" s="3248"/>
      <c r="LMA281" s="3248"/>
      <c r="LMB281" s="3248"/>
      <c r="LMC281" s="3248"/>
      <c r="LMD281" s="3248"/>
      <c r="LME281" s="3248"/>
      <c r="LMF281" s="3248"/>
      <c r="LMG281" s="3248"/>
      <c r="LMH281" s="3248"/>
      <c r="LMI281" s="3248"/>
      <c r="LMJ281" s="3248"/>
      <c r="LMK281" s="3248"/>
      <c r="LML281" s="3248"/>
      <c r="LMM281" s="3248"/>
      <c r="LMN281" s="3248"/>
      <c r="LMO281" s="3248"/>
      <c r="LMP281" s="3248"/>
      <c r="LMQ281" s="3248"/>
      <c r="LMR281" s="3248"/>
      <c r="LMS281" s="3248"/>
      <c r="LMT281" s="3248"/>
      <c r="LMU281" s="3248"/>
      <c r="LMV281" s="3248"/>
      <c r="LMW281" s="3248"/>
      <c r="LMX281" s="3248"/>
      <c r="LMY281" s="3248"/>
      <c r="LMZ281" s="3248"/>
      <c r="LNA281" s="3248"/>
      <c r="LNB281" s="3248"/>
      <c r="LNC281" s="3248"/>
      <c r="LND281" s="3248"/>
      <c r="LNE281" s="3248"/>
      <c r="LNF281" s="3248"/>
      <c r="LNG281" s="3248"/>
      <c r="LNH281" s="3248"/>
      <c r="LNI281" s="3248"/>
      <c r="LNJ281" s="3248"/>
      <c r="LNK281" s="3248"/>
      <c r="LNL281" s="3248"/>
      <c r="LNM281" s="3248"/>
      <c r="LNN281" s="3248"/>
      <c r="LNO281" s="3248"/>
      <c r="LNP281" s="3248"/>
      <c r="LNQ281" s="3248"/>
      <c r="LNR281" s="3248"/>
      <c r="LNS281" s="3248"/>
      <c r="LNT281" s="3248"/>
      <c r="LNU281" s="3248"/>
      <c r="LNV281" s="3248"/>
      <c r="LNW281" s="3248"/>
      <c r="LNX281" s="3248"/>
      <c r="LNY281" s="3248"/>
      <c r="LNZ281" s="3248"/>
      <c r="LOA281" s="3248"/>
      <c r="LOB281" s="3248"/>
      <c r="LOC281" s="3248"/>
      <c r="LOD281" s="3248"/>
      <c r="LOE281" s="3248"/>
      <c r="LOF281" s="3248"/>
      <c r="LOG281" s="3248"/>
      <c r="LOH281" s="3248"/>
      <c r="LOI281" s="3248"/>
      <c r="LOJ281" s="3248"/>
      <c r="LOK281" s="3248"/>
      <c r="LOL281" s="3248"/>
      <c r="LOM281" s="3248"/>
      <c r="LON281" s="3248"/>
      <c r="LOO281" s="3248"/>
      <c r="LOP281" s="3248"/>
      <c r="LOQ281" s="3248"/>
      <c r="LOR281" s="3248"/>
      <c r="LOS281" s="3248"/>
      <c r="LOT281" s="3248"/>
      <c r="LOU281" s="3248"/>
      <c r="LOV281" s="3248"/>
      <c r="LOW281" s="3248"/>
      <c r="LOX281" s="3248"/>
      <c r="LOY281" s="3248"/>
      <c r="LOZ281" s="3248"/>
      <c r="LPA281" s="3248"/>
      <c r="LPB281" s="3248"/>
      <c r="LPC281" s="3248"/>
      <c r="LPD281" s="3248"/>
      <c r="LPE281" s="3248"/>
      <c r="LPF281" s="3248"/>
      <c r="LPG281" s="3248"/>
      <c r="LPH281" s="3248"/>
      <c r="LPI281" s="3248"/>
      <c r="LPJ281" s="3248"/>
      <c r="LPK281" s="3248"/>
      <c r="LPL281" s="3248"/>
      <c r="LPM281" s="3248"/>
      <c r="LPN281" s="3248"/>
      <c r="LPO281" s="3248"/>
      <c r="LPP281" s="3248"/>
      <c r="LPQ281" s="3248"/>
      <c r="LPR281" s="3248"/>
      <c r="LPS281" s="3248"/>
      <c r="LPT281" s="3248"/>
      <c r="LPU281" s="3248"/>
      <c r="LPV281" s="3248"/>
      <c r="LPW281" s="3248"/>
      <c r="LPX281" s="3248"/>
      <c r="LPY281" s="3248"/>
      <c r="LPZ281" s="3248"/>
      <c r="LQA281" s="3248"/>
      <c r="LQB281" s="3248"/>
      <c r="LQC281" s="3248"/>
      <c r="LQD281" s="3248"/>
      <c r="LQE281" s="3248"/>
      <c r="LQF281" s="3248"/>
      <c r="LQG281" s="3248"/>
      <c r="LQH281" s="3248"/>
      <c r="LQI281" s="3248"/>
      <c r="LQJ281" s="3248"/>
      <c r="LQK281" s="3248"/>
      <c r="LQL281" s="3248"/>
      <c r="LQM281" s="3248"/>
      <c r="LQN281" s="3248"/>
      <c r="LQO281" s="3248"/>
      <c r="LQP281" s="3248"/>
      <c r="LQQ281" s="3248"/>
      <c r="LQR281" s="3248"/>
      <c r="LQS281" s="3248"/>
      <c r="LQT281" s="3248"/>
      <c r="LQU281" s="3248"/>
      <c r="LQV281" s="3248"/>
      <c r="LQW281" s="3248"/>
      <c r="LQX281" s="3248"/>
      <c r="LQY281" s="3248"/>
      <c r="LQZ281" s="3248"/>
      <c r="LRA281" s="3248"/>
      <c r="LRB281" s="3248"/>
      <c r="LRC281" s="3248"/>
      <c r="LRD281" s="3248"/>
      <c r="LRE281" s="3248"/>
      <c r="LRF281" s="3248"/>
      <c r="LRG281" s="3248"/>
      <c r="LRH281" s="3248"/>
      <c r="LRI281" s="3248"/>
      <c r="LRJ281" s="3248"/>
      <c r="LRK281" s="3248"/>
      <c r="LRL281" s="3248"/>
      <c r="LRM281" s="3248"/>
      <c r="LRN281" s="3248"/>
      <c r="LRO281" s="3248"/>
      <c r="LRP281" s="3248"/>
      <c r="LRQ281" s="3248"/>
      <c r="LRR281" s="3248"/>
      <c r="LRS281" s="3248"/>
      <c r="LRT281" s="3248"/>
      <c r="LRU281" s="3248"/>
      <c r="LRV281" s="3248"/>
      <c r="LRW281" s="3248"/>
      <c r="LRX281" s="3248"/>
      <c r="LRY281" s="3248"/>
      <c r="LRZ281" s="3248"/>
      <c r="LSA281" s="3248"/>
      <c r="LSB281" s="3248"/>
      <c r="LSC281" s="3248"/>
      <c r="LSD281" s="3248"/>
      <c r="LSE281" s="3248"/>
      <c r="LSF281" s="3248"/>
      <c r="LSG281" s="3248"/>
      <c r="LSH281" s="3248"/>
      <c r="LSI281" s="3248"/>
      <c r="LSJ281" s="3248"/>
      <c r="LSK281" s="3248"/>
      <c r="LSL281" s="3248"/>
      <c r="LSM281" s="3248"/>
      <c r="LSN281" s="3248"/>
      <c r="LSO281" s="3248"/>
      <c r="LSP281" s="3248"/>
      <c r="LSQ281" s="3248"/>
      <c r="LSR281" s="3248"/>
      <c r="LSS281" s="3248"/>
      <c r="LST281" s="3248"/>
      <c r="LSU281" s="3248"/>
      <c r="LSV281" s="3248"/>
      <c r="LSW281" s="3248"/>
      <c r="LSX281" s="3248"/>
      <c r="LSY281" s="3248"/>
      <c r="LSZ281" s="3248"/>
      <c r="LTA281" s="3248"/>
      <c r="LTB281" s="3248"/>
      <c r="LTC281" s="3248"/>
      <c r="LTD281" s="3248"/>
      <c r="LTE281" s="3248"/>
      <c r="LTF281" s="3248"/>
      <c r="LTG281" s="3248"/>
      <c r="LTH281" s="3248"/>
      <c r="LTI281" s="3248"/>
      <c r="LTJ281" s="3248"/>
      <c r="LTK281" s="3248"/>
      <c r="LTL281" s="3248"/>
      <c r="LTM281" s="3248"/>
      <c r="LTN281" s="3248"/>
      <c r="LTO281" s="3248"/>
      <c r="LTP281" s="3248"/>
      <c r="LTQ281" s="3248"/>
      <c r="LTR281" s="3248"/>
      <c r="LTS281" s="3248"/>
      <c r="LTT281" s="3248"/>
      <c r="LTU281" s="3248"/>
      <c r="LTV281" s="3248"/>
      <c r="LTW281" s="3248"/>
      <c r="LTX281" s="3248"/>
      <c r="LTY281" s="3248"/>
      <c r="LTZ281" s="3248"/>
      <c r="LUA281" s="3248"/>
      <c r="LUB281" s="3248"/>
      <c r="LUC281" s="3248"/>
      <c r="LUD281" s="3248"/>
      <c r="LUE281" s="3248"/>
      <c r="LUF281" s="3248"/>
      <c r="LUG281" s="3248"/>
      <c r="LUH281" s="3248"/>
      <c r="LUI281" s="3248"/>
      <c r="LUJ281" s="3248"/>
      <c r="LUK281" s="3248"/>
      <c r="LUL281" s="3248"/>
      <c r="LUM281" s="3248"/>
      <c r="LUN281" s="3248"/>
      <c r="LUO281" s="3248"/>
      <c r="LUP281" s="3248"/>
      <c r="LUQ281" s="3248"/>
      <c r="LUR281" s="3248"/>
      <c r="LUS281" s="3248"/>
      <c r="LUT281" s="3248"/>
      <c r="LUU281" s="3248"/>
      <c r="LUV281" s="3248"/>
      <c r="LUW281" s="3248"/>
      <c r="LUX281" s="3248"/>
      <c r="LUY281" s="3248"/>
      <c r="LUZ281" s="3248"/>
      <c r="LVA281" s="3248"/>
      <c r="LVB281" s="3248"/>
      <c r="LVC281" s="3248"/>
      <c r="LVD281" s="3248"/>
      <c r="LVE281" s="3248"/>
      <c r="LVF281" s="3248"/>
      <c r="LVG281" s="3248"/>
      <c r="LVH281" s="3248"/>
      <c r="LVI281" s="3248"/>
      <c r="LVJ281" s="3248"/>
      <c r="LVK281" s="3248"/>
      <c r="LVL281" s="3248"/>
      <c r="LVM281" s="3248"/>
      <c r="LVN281" s="3248"/>
      <c r="LVO281" s="3248"/>
      <c r="LVP281" s="3248"/>
      <c r="LVQ281" s="3248"/>
      <c r="LVR281" s="3248"/>
      <c r="LVS281" s="3248"/>
      <c r="LVT281" s="3248"/>
      <c r="LVU281" s="3248"/>
      <c r="LVV281" s="3248"/>
      <c r="LVW281" s="3248"/>
      <c r="LVX281" s="3248"/>
      <c r="LVY281" s="3248"/>
      <c r="LVZ281" s="3248"/>
      <c r="LWA281" s="3248"/>
      <c r="LWB281" s="3248"/>
      <c r="LWC281" s="3248"/>
      <c r="LWD281" s="3248"/>
      <c r="LWE281" s="3248"/>
      <c r="LWF281" s="3248"/>
      <c r="LWG281" s="3248"/>
      <c r="LWH281" s="3248"/>
      <c r="LWI281" s="3248"/>
      <c r="LWJ281" s="3248"/>
      <c r="LWK281" s="3248"/>
      <c r="LWL281" s="3248"/>
      <c r="LWM281" s="3248"/>
      <c r="LWN281" s="3248"/>
      <c r="LWO281" s="3248"/>
      <c r="LWP281" s="3248"/>
      <c r="LWQ281" s="3248"/>
      <c r="LWR281" s="3248"/>
      <c r="LWS281" s="3248"/>
      <c r="LWT281" s="3248"/>
      <c r="LWU281" s="3248"/>
      <c r="LWV281" s="3248"/>
      <c r="LWW281" s="3248"/>
      <c r="LWX281" s="3248"/>
      <c r="LWY281" s="3248"/>
      <c r="LWZ281" s="3248"/>
      <c r="LXA281" s="3248"/>
      <c r="LXB281" s="3248"/>
      <c r="LXC281" s="3248"/>
      <c r="LXD281" s="3248"/>
      <c r="LXE281" s="3248"/>
      <c r="LXF281" s="3248"/>
      <c r="LXG281" s="3248"/>
      <c r="LXH281" s="3248"/>
      <c r="LXI281" s="3248"/>
      <c r="LXJ281" s="3248"/>
      <c r="LXK281" s="3248"/>
      <c r="LXL281" s="3248"/>
      <c r="LXM281" s="3248"/>
      <c r="LXN281" s="3248"/>
      <c r="LXO281" s="3248"/>
      <c r="LXP281" s="3248"/>
      <c r="LXQ281" s="3248"/>
      <c r="LXR281" s="3248"/>
      <c r="LXS281" s="3248"/>
      <c r="LXT281" s="3248"/>
      <c r="LXU281" s="3248"/>
      <c r="LXV281" s="3248"/>
      <c r="LXW281" s="3248"/>
      <c r="LXX281" s="3248"/>
      <c r="LXY281" s="3248"/>
      <c r="LXZ281" s="3248"/>
      <c r="LYA281" s="3248"/>
      <c r="LYB281" s="3248"/>
      <c r="LYC281" s="3248"/>
      <c r="LYD281" s="3248"/>
      <c r="LYE281" s="3248"/>
      <c r="LYF281" s="3248"/>
      <c r="LYG281" s="3248"/>
      <c r="LYH281" s="3248"/>
      <c r="LYI281" s="3248"/>
      <c r="LYJ281" s="3248"/>
      <c r="LYK281" s="3248"/>
      <c r="LYL281" s="3248"/>
      <c r="LYM281" s="3248"/>
      <c r="LYN281" s="3248"/>
      <c r="LYO281" s="3248"/>
      <c r="LYP281" s="3248"/>
      <c r="LYQ281" s="3248"/>
      <c r="LYR281" s="3248"/>
      <c r="LYS281" s="3248"/>
      <c r="LYT281" s="3248"/>
      <c r="LYU281" s="3248"/>
      <c r="LYV281" s="3248"/>
      <c r="LYW281" s="3248"/>
      <c r="LYX281" s="3248"/>
      <c r="LYY281" s="3248"/>
      <c r="LYZ281" s="3248"/>
      <c r="LZA281" s="3248"/>
      <c r="LZB281" s="3248"/>
      <c r="LZC281" s="3248"/>
      <c r="LZD281" s="3248"/>
      <c r="LZE281" s="3248"/>
      <c r="LZF281" s="3248"/>
      <c r="LZG281" s="3248"/>
      <c r="LZH281" s="3248"/>
      <c r="LZI281" s="3248"/>
      <c r="LZJ281" s="3248"/>
      <c r="LZK281" s="3248"/>
      <c r="LZL281" s="3248"/>
      <c r="LZM281" s="3248"/>
      <c r="LZN281" s="3248"/>
      <c r="LZO281" s="3248"/>
      <c r="LZP281" s="3248"/>
      <c r="LZQ281" s="3248"/>
      <c r="LZR281" s="3248"/>
      <c r="LZS281" s="3248"/>
      <c r="LZT281" s="3248"/>
      <c r="LZU281" s="3248"/>
      <c r="LZV281" s="3248"/>
      <c r="LZW281" s="3248"/>
      <c r="LZX281" s="3248"/>
      <c r="LZY281" s="3248"/>
      <c r="LZZ281" s="3248"/>
      <c r="MAA281" s="3248"/>
      <c r="MAB281" s="3248"/>
      <c r="MAC281" s="3248"/>
      <c r="MAD281" s="3248"/>
      <c r="MAE281" s="3248"/>
      <c r="MAF281" s="3248"/>
      <c r="MAG281" s="3248"/>
      <c r="MAH281" s="3248"/>
      <c r="MAI281" s="3248"/>
      <c r="MAJ281" s="3248"/>
      <c r="MAK281" s="3248"/>
      <c r="MAL281" s="3248"/>
      <c r="MAM281" s="3248"/>
      <c r="MAN281" s="3248"/>
      <c r="MAO281" s="3248"/>
      <c r="MAP281" s="3248"/>
      <c r="MAQ281" s="3248"/>
      <c r="MAR281" s="3248"/>
      <c r="MAS281" s="3248"/>
      <c r="MAT281" s="3248"/>
      <c r="MAU281" s="3248"/>
      <c r="MAV281" s="3248"/>
      <c r="MAW281" s="3248"/>
      <c r="MAX281" s="3248"/>
      <c r="MAY281" s="3248"/>
      <c r="MAZ281" s="3248"/>
      <c r="MBA281" s="3248"/>
      <c r="MBB281" s="3248"/>
      <c r="MBC281" s="3248"/>
      <c r="MBD281" s="3248"/>
      <c r="MBE281" s="3248"/>
      <c r="MBF281" s="3248"/>
      <c r="MBG281" s="3248"/>
      <c r="MBH281" s="3248"/>
      <c r="MBI281" s="3248"/>
      <c r="MBJ281" s="3248"/>
      <c r="MBK281" s="3248"/>
      <c r="MBL281" s="3248"/>
      <c r="MBM281" s="3248"/>
      <c r="MBN281" s="3248"/>
      <c r="MBO281" s="3248"/>
      <c r="MBP281" s="3248"/>
      <c r="MBQ281" s="3248"/>
      <c r="MBR281" s="3248"/>
      <c r="MBS281" s="3248"/>
      <c r="MBT281" s="3248"/>
      <c r="MBU281" s="3248"/>
      <c r="MBV281" s="3248"/>
      <c r="MBW281" s="3248"/>
      <c r="MBX281" s="3248"/>
      <c r="MBY281" s="3248"/>
      <c r="MBZ281" s="3248"/>
      <c r="MCA281" s="3248"/>
      <c r="MCB281" s="3248"/>
      <c r="MCC281" s="3248"/>
      <c r="MCD281" s="3248"/>
      <c r="MCE281" s="3248"/>
      <c r="MCF281" s="3248"/>
      <c r="MCG281" s="3248"/>
      <c r="MCH281" s="3248"/>
      <c r="MCI281" s="3248"/>
      <c r="MCJ281" s="3248"/>
      <c r="MCK281" s="3248"/>
      <c r="MCL281" s="3248"/>
      <c r="MCM281" s="3248"/>
      <c r="MCN281" s="3248"/>
      <c r="MCO281" s="3248"/>
      <c r="MCP281" s="3248"/>
      <c r="MCQ281" s="3248"/>
      <c r="MCR281" s="3248"/>
      <c r="MCS281" s="3248"/>
      <c r="MCT281" s="3248"/>
      <c r="MCU281" s="3248"/>
      <c r="MCV281" s="3248"/>
      <c r="MCW281" s="3248"/>
      <c r="MCX281" s="3248"/>
      <c r="MCY281" s="3248"/>
      <c r="MCZ281" s="3248"/>
      <c r="MDA281" s="3248"/>
      <c r="MDB281" s="3248"/>
      <c r="MDC281" s="3248"/>
      <c r="MDD281" s="3248"/>
      <c r="MDE281" s="3248"/>
      <c r="MDF281" s="3248"/>
      <c r="MDG281" s="3248"/>
      <c r="MDH281" s="3248"/>
      <c r="MDI281" s="3248"/>
      <c r="MDJ281" s="3248"/>
      <c r="MDK281" s="3248"/>
      <c r="MDL281" s="3248"/>
      <c r="MDM281" s="3248"/>
      <c r="MDN281" s="3248"/>
      <c r="MDO281" s="3248"/>
      <c r="MDP281" s="3248"/>
      <c r="MDQ281" s="3248"/>
      <c r="MDR281" s="3248"/>
      <c r="MDS281" s="3248"/>
      <c r="MDT281" s="3248"/>
      <c r="MDU281" s="3248"/>
      <c r="MDV281" s="3248"/>
      <c r="MDW281" s="3248"/>
      <c r="MDX281" s="3248"/>
      <c r="MDY281" s="3248"/>
      <c r="MDZ281" s="3248"/>
      <c r="MEA281" s="3248"/>
      <c r="MEB281" s="3248"/>
      <c r="MEC281" s="3248"/>
      <c r="MED281" s="3248"/>
      <c r="MEE281" s="3248"/>
      <c r="MEF281" s="3248"/>
      <c r="MEG281" s="3248"/>
      <c r="MEH281" s="3248"/>
      <c r="MEI281" s="3248"/>
      <c r="MEJ281" s="3248"/>
      <c r="MEK281" s="3248"/>
      <c r="MEL281" s="3248"/>
      <c r="MEM281" s="3248"/>
      <c r="MEN281" s="3248"/>
      <c r="MEO281" s="3248"/>
      <c r="MEP281" s="3248"/>
      <c r="MEQ281" s="3248"/>
      <c r="MER281" s="3248"/>
      <c r="MES281" s="3248"/>
      <c r="MET281" s="3248"/>
      <c r="MEU281" s="3248"/>
      <c r="MEV281" s="3248"/>
      <c r="MEW281" s="3248"/>
      <c r="MEX281" s="3248"/>
      <c r="MEY281" s="3248"/>
      <c r="MEZ281" s="3248"/>
      <c r="MFA281" s="3248"/>
      <c r="MFB281" s="3248"/>
      <c r="MFC281" s="3248"/>
      <c r="MFD281" s="3248"/>
      <c r="MFE281" s="3248"/>
      <c r="MFF281" s="3248"/>
      <c r="MFG281" s="3248"/>
      <c r="MFH281" s="3248"/>
      <c r="MFI281" s="3248"/>
      <c r="MFJ281" s="3248"/>
      <c r="MFK281" s="3248"/>
      <c r="MFL281" s="3248"/>
      <c r="MFM281" s="3248"/>
      <c r="MFN281" s="3248"/>
      <c r="MFO281" s="3248"/>
      <c r="MFP281" s="3248"/>
      <c r="MFQ281" s="3248"/>
      <c r="MFR281" s="3248"/>
      <c r="MFS281" s="3248"/>
      <c r="MFT281" s="3248"/>
      <c r="MFU281" s="3248"/>
      <c r="MFV281" s="3248"/>
      <c r="MFW281" s="3248"/>
      <c r="MFX281" s="3248"/>
      <c r="MFY281" s="3248"/>
      <c r="MFZ281" s="3248"/>
      <c r="MGA281" s="3248"/>
      <c r="MGB281" s="3248"/>
      <c r="MGC281" s="3248"/>
      <c r="MGD281" s="3248"/>
      <c r="MGE281" s="3248"/>
      <c r="MGF281" s="3248"/>
      <c r="MGG281" s="3248"/>
      <c r="MGH281" s="3248"/>
      <c r="MGI281" s="3248"/>
      <c r="MGJ281" s="3248"/>
      <c r="MGK281" s="3248"/>
      <c r="MGL281" s="3248"/>
      <c r="MGM281" s="3248"/>
      <c r="MGN281" s="3248"/>
      <c r="MGO281" s="3248"/>
      <c r="MGP281" s="3248"/>
      <c r="MGQ281" s="3248"/>
      <c r="MGR281" s="3248"/>
      <c r="MGS281" s="3248"/>
      <c r="MGT281" s="3248"/>
      <c r="MGU281" s="3248"/>
      <c r="MGV281" s="3248"/>
      <c r="MGW281" s="3248"/>
      <c r="MGX281" s="3248"/>
      <c r="MGY281" s="3248"/>
      <c r="MGZ281" s="3248"/>
      <c r="MHA281" s="3248"/>
      <c r="MHB281" s="3248"/>
      <c r="MHC281" s="3248"/>
      <c r="MHD281" s="3248"/>
      <c r="MHE281" s="3248"/>
      <c r="MHF281" s="3248"/>
      <c r="MHG281" s="3248"/>
      <c r="MHH281" s="3248"/>
      <c r="MHI281" s="3248"/>
      <c r="MHJ281" s="3248"/>
      <c r="MHK281" s="3248"/>
      <c r="MHL281" s="3248"/>
      <c r="MHM281" s="3248"/>
      <c r="MHN281" s="3248"/>
      <c r="MHO281" s="3248"/>
      <c r="MHP281" s="3248"/>
      <c r="MHQ281" s="3248"/>
      <c r="MHR281" s="3248"/>
      <c r="MHS281" s="3248"/>
      <c r="MHT281" s="3248"/>
      <c r="MHU281" s="3248"/>
      <c r="MHV281" s="3248"/>
      <c r="MHW281" s="3248"/>
      <c r="MHX281" s="3248"/>
      <c r="MHY281" s="3248"/>
      <c r="MHZ281" s="3248"/>
      <c r="MIA281" s="3248"/>
      <c r="MIB281" s="3248"/>
      <c r="MIC281" s="3248"/>
      <c r="MID281" s="3248"/>
      <c r="MIE281" s="3248"/>
      <c r="MIF281" s="3248"/>
      <c r="MIG281" s="3248"/>
      <c r="MIH281" s="3248"/>
      <c r="MII281" s="3248"/>
      <c r="MIJ281" s="3248"/>
      <c r="MIK281" s="3248"/>
      <c r="MIL281" s="3248"/>
      <c r="MIM281" s="3248"/>
      <c r="MIN281" s="3248"/>
      <c r="MIO281" s="3248"/>
      <c r="MIP281" s="3248"/>
      <c r="MIQ281" s="3248"/>
      <c r="MIR281" s="3248"/>
      <c r="MIS281" s="3248"/>
      <c r="MIT281" s="3248"/>
      <c r="MIU281" s="3248"/>
      <c r="MIV281" s="3248"/>
      <c r="MIW281" s="3248"/>
      <c r="MIX281" s="3248"/>
      <c r="MIY281" s="3248"/>
      <c r="MIZ281" s="3248"/>
      <c r="MJA281" s="3248"/>
      <c r="MJB281" s="3248"/>
      <c r="MJC281" s="3248"/>
      <c r="MJD281" s="3248"/>
      <c r="MJE281" s="3248"/>
      <c r="MJF281" s="3248"/>
      <c r="MJG281" s="3248"/>
      <c r="MJH281" s="3248"/>
      <c r="MJI281" s="3248"/>
      <c r="MJJ281" s="3248"/>
      <c r="MJK281" s="3248"/>
      <c r="MJL281" s="3248"/>
      <c r="MJM281" s="3248"/>
      <c r="MJN281" s="3248"/>
      <c r="MJO281" s="3248"/>
      <c r="MJP281" s="3248"/>
      <c r="MJQ281" s="3248"/>
      <c r="MJR281" s="3248"/>
      <c r="MJS281" s="3248"/>
      <c r="MJT281" s="3248"/>
      <c r="MJU281" s="3248"/>
      <c r="MJV281" s="3248"/>
      <c r="MJW281" s="3248"/>
      <c r="MJX281" s="3248"/>
      <c r="MJY281" s="3248"/>
      <c r="MJZ281" s="3248"/>
      <c r="MKA281" s="3248"/>
      <c r="MKB281" s="3248"/>
      <c r="MKC281" s="3248"/>
      <c r="MKD281" s="3248"/>
      <c r="MKE281" s="3248"/>
      <c r="MKF281" s="3248"/>
      <c r="MKG281" s="3248"/>
      <c r="MKH281" s="3248"/>
      <c r="MKI281" s="3248"/>
      <c r="MKJ281" s="3248"/>
      <c r="MKK281" s="3248"/>
      <c r="MKL281" s="3248"/>
      <c r="MKM281" s="3248"/>
      <c r="MKN281" s="3248"/>
      <c r="MKO281" s="3248"/>
      <c r="MKP281" s="3248"/>
      <c r="MKQ281" s="3248"/>
      <c r="MKR281" s="3248"/>
      <c r="MKS281" s="3248"/>
      <c r="MKT281" s="3248"/>
      <c r="MKU281" s="3248"/>
      <c r="MKV281" s="3248"/>
      <c r="MKW281" s="3248"/>
      <c r="MKX281" s="3248"/>
      <c r="MKY281" s="3248"/>
      <c r="MKZ281" s="3248"/>
      <c r="MLA281" s="3248"/>
      <c r="MLB281" s="3248"/>
      <c r="MLC281" s="3248"/>
      <c r="MLD281" s="3248"/>
      <c r="MLE281" s="3248"/>
      <c r="MLF281" s="3248"/>
      <c r="MLG281" s="3248"/>
      <c r="MLH281" s="3248"/>
      <c r="MLI281" s="3248"/>
      <c r="MLJ281" s="3248"/>
      <c r="MLK281" s="3248"/>
      <c r="MLL281" s="3248"/>
      <c r="MLM281" s="3248"/>
      <c r="MLN281" s="3248"/>
      <c r="MLO281" s="3248"/>
      <c r="MLP281" s="3248"/>
      <c r="MLQ281" s="3248"/>
      <c r="MLR281" s="3248"/>
      <c r="MLS281" s="3248"/>
      <c r="MLT281" s="3248"/>
      <c r="MLU281" s="3248"/>
      <c r="MLV281" s="3248"/>
      <c r="MLW281" s="3248"/>
      <c r="MLX281" s="3248"/>
      <c r="MLY281" s="3248"/>
      <c r="MLZ281" s="3248"/>
      <c r="MMA281" s="3248"/>
      <c r="MMB281" s="3248"/>
      <c r="MMC281" s="3248"/>
      <c r="MMD281" s="3248"/>
      <c r="MME281" s="3248"/>
      <c r="MMF281" s="3248"/>
      <c r="MMG281" s="3248"/>
      <c r="MMH281" s="3248"/>
      <c r="MMI281" s="3248"/>
      <c r="MMJ281" s="3248"/>
      <c r="MMK281" s="3248"/>
      <c r="MML281" s="3248"/>
      <c r="MMM281" s="3248"/>
      <c r="MMN281" s="3248"/>
      <c r="MMO281" s="3248"/>
      <c r="MMP281" s="3248"/>
      <c r="MMQ281" s="3248"/>
      <c r="MMR281" s="3248"/>
      <c r="MMS281" s="3248"/>
      <c r="MMT281" s="3248"/>
      <c r="MMU281" s="3248"/>
      <c r="MMV281" s="3248"/>
      <c r="MMW281" s="3248"/>
      <c r="MMX281" s="3248"/>
      <c r="MMY281" s="3248"/>
      <c r="MMZ281" s="3248"/>
      <c r="MNA281" s="3248"/>
      <c r="MNB281" s="3248"/>
      <c r="MNC281" s="3248"/>
      <c r="MND281" s="3248"/>
      <c r="MNE281" s="3248"/>
      <c r="MNF281" s="3248"/>
      <c r="MNG281" s="3248"/>
      <c r="MNH281" s="3248"/>
      <c r="MNI281" s="3248"/>
      <c r="MNJ281" s="3248"/>
      <c r="MNK281" s="3248"/>
      <c r="MNL281" s="3248"/>
      <c r="MNM281" s="3248"/>
      <c r="MNN281" s="3248"/>
      <c r="MNO281" s="3248"/>
      <c r="MNP281" s="3248"/>
      <c r="MNQ281" s="3248"/>
      <c r="MNR281" s="3248"/>
      <c r="MNS281" s="3248"/>
      <c r="MNT281" s="3248"/>
      <c r="MNU281" s="3248"/>
      <c r="MNV281" s="3248"/>
      <c r="MNW281" s="3248"/>
      <c r="MNX281" s="3248"/>
      <c r="MNY281" s="3248"/>
      <c r="MNZ281" s="3248"/>
      <c r="MOA281" s="3248"/>
      <c r="MOB281" s="3248"/>
      <c r="MOC281" s="3248"/>
      <c r="MOD281" s="3248"/>
      <c r="MOE281" s="3248"/>
      <c r="MOF281" s="3248"/>
      <c r="MOG281" s="3248"/>
      <c r="MOH281" s="3248"/>
      <c r="MOI281" s="3248"/>
      <c r="MOJ281" s="3248"/>
      <c r="MOK281" s="3248"/>
      <c r="MOL281" s="3248"/>
      <c r="MOM281" s="3248"/>
      <c r="MON281" s="3248"/>
      <c r="MOO281" s="3248"/>
      <c r="MOP281" s="3248"/>
      <c r="MOQ281" s="3248"/>
      <c r="MOR281" s="3248"/>
      <c r="MOS281" s="3248"/>
      <c r="MOT281" s="3248"/>
      <c r="MOU281" s="3248"/>
      <c r="MOV281" s="3248"/>
      <c r="MOW281" s="3248"/>
      <c r="MOX281" s="3248"/>
      <c r="MOY281" s="3248"/>
      <c r="MOZ281" s="3248"/>
      <c r="MPA281" s="3248"/>
      <c r="MPB281" s="3248"/>
      <c r="MPC281" s="3248"/>
      <c r="MPD281" s="3248"/>
      <c r="MPE281" s="3248"/>
      <c r="MPF281" s="3248"/>
      <c r="MPG281" s="3248"/>
      <c r="MPH281" s="3248"/>
      <c r="MPI281" s="3248"/>
      <c r="MPJ281" s="3248"/>
      <c r="MPK281" s="3248"/>
      <c r="MPL281" s="3248"/>
      <c r="MPM281" s="3248"/>
      <c r="MPN281" s="3248"/>
      <c r="MPO281" s="3248"/>
      <c r="MPP281" s="3248"/>
      <c r="MPQ281" s="3248"/>
      <c r="MPR281" s="3248"/>
      <c r="MPS281" s="3248"/>
      <c r="MPT281" s="3248"/>
      <c r="MPU281" s="3248"/>
      <c r="MPV281" s="3248"/>
      <c r="MPW281" s="3248"/>
      <c r="MPX281" s="3248"/>
      <c r="MPY281" s="3248"/>
      <c r="MPZ281" s="3248"/>
      <c r="MQA281" s="3248"/>
      <c r="MQB281" s="3248"/>
      <c r="MQC281" s="3248"/>
      <c r="MQD281" s="3248"/>
      <c r="MQE281" s="3248"/>
      <c r="MQF281" s="3248"/>
      <c r="MQG281" s="3248"/>
      <c r="MQH281" s="3248"/>
      <c r="MQI281" s="3248"/>
      <c r="MQJ281" s="3248"/>
      <c r="MQK281" s="3248"/>
      <c r="MQL281" s="3248"/>
      <c r="MQM281" s="3248"/>
      <c r="MQN281" s="3248"/>
      <c r="MQO281" s="3248"/>
      <c r="MQP281" s="3248"/>
      <c r="MQQ281" s="3248"/>
      <c r="MQR281" s="3248"/>
      <c r="MQS281" s="3248"/>
      <c r="MQT281" s="3248"/>
      <c r="MQU281" s="3248"/>
      <c r="MQV281" s="3248"/>
      <c r="MQW281" s="3248"/>
      <c r="MQX281" s="3248"/>
      <c r="MQY281" s="3248"/>
      <c r="MQZ281" s="3248"/>
      <c r="MRA281" s="3248"/>
      <c r="MRB281" s="3248"/>
      <c r="MRC281" s="3248"/>
      <c r="MRD281" s="3248"/>
      <c r="MRE281" s="3248"/>
      <c r="MRF281" s="3248"/>
      <c r="MRG281" s="3248"/>
      <c r="MRH281" s="3248"/>
      <c r="MRI281" s="3248"/>
      <c r="MRJ281" s="3248"/>
      <c r="MRK281" s="3248"/>
      <c r="MRL281" s="3248"/>
      <c r="MRM281" s="3248"/>
      <c r="MRN281" s="3248"/>
      <c r="MRO281" s="3248"/>
      <c r="MRP281" s="3248"/>
      <c r="MRQ281" s="3248"/>
      <c r="MRR281" s="3248"/>
      <c r="MRS281" s="3248"/>
      <c r="MRT281" s="3248"/>
      <c r="MRU281" s="3248"/>
      <c r="MRV281" s="3248"/>
      <c r="MRW281" s="3248"/>
      <c r="MRX281" s="3248"/>
      <c r="MRY281" s="3248"/>
      <c r="MRZ281" s="3248"/>
      <c r="MSA281" s="3248"/>
      <c r="MSB281" s="3248"/>
      <c r="MSC281" s="3248"/>
      <c r="MSD281" s="3248"/>
      <c r="MSE281" s="3248"/>
      <c r="MSF281" s="3248"/>
      <c r="MSG281" s="3248"/>
      <c r="MSH281" s="3248"/>
      <c r="MSI281" s="3248"/>
      <c r="MSJ281" s="3248"/>
      <c r="MSK281" s="3248"/>
      <c r="MSL281" s="3248"/>
      <c r="MSM281" s="3248"/>
      <c r="MSN281" s="3248"/>
      <c r="MSO281" s="3248"/>
      <c r="MSP281" s="3248"/>
      <c r="MSQ281" s="3248"/>
      <c r="MSR281" s="3248"/>
      <c r="MSS281" s="3248"/>
      <c r="MST281" s="3248"/>
      <c r="MSU281" s="3248"/>
      <c r="MSV281" s="3248"/>
      <c r="MSW281" s="3248"/>
      <c r="MSX281" s="3248"/>
      <c r="MSY281" s="3248"/>
      <c r="MSZ281" s="3248"/>
      <c r="MTA281" s="3248"/>
      <c r="MTB281" s="3248"/>
      <c r="MTC281" s="3248"/>
      <c r="MTD281" s="3248"/>
      <c r="MTE281" s="3248"/>
      <c r="MTF281" s="3248"/>
      <c r="MTG281" s="3248"/>
      <c r="MTH281" s="3248"/>
      <c r="MTI281" s="3248"/>
      <c r="MTJ281" s="3248"/>
      <c r="MTK281" s="3248"/>
      <c r="MTL281" s="3248"/>
      <c r="MTM281" s="3248"/>
      <c r="MTN281" s="3248"/>
      <c r="MTO281" s="3248"/>
      <c r="MTP281" s="3248"/>
      <c r="MTQ281" s="3248"/>
      <c r="MTR281" s="3248"/>
      <c r="MTS281" s="3248"/>
      <c r="MTT281" s="3248"/>
      <c r="MTU281" s="3248"/>
      <c r="MTV281" s="3248"/>
      <c r="MTW281" s="3248"/>
      <c r="MTX281" s="3248"/>
      <c r="MTY281" s="3248"/>
      <c r="MTZ281" s="3248"/>
      <c r="MUA281" s="3248"/>
      <c r="MUB281" s="3248"/>
      <c r="MUC281" s="3248"/>
      <c r="MUD281" s="3248"/>
      <c r="MUE281" s="3248"/>
      <c r="MUF281" s="3248"/>
      <c r="MUG281" s="3248"/>
      <c r="MUH281" s="3248"/>
      <c r="MUI281" s="3248"/>
      <c r="MUJ281" s="3248"/>
      <c r="MUK281" s="3248"/>
      <c r="MUL281" s="3248"/>
      <c r="MUM281" s="3248"/>
      <c r="MUN281" s="3248"/>
      <c r="MUO281" s="3248"/>
      <c r="MUP281" s="3248"/>
      <c r="MUQ281" s="3248"/>
      <c r="MUR281" s="3248"/>
      <c r="MUS281" s="3248"/>
      <c r="MUT281" s="3248"/>
      <c r="MUU281" s="3248"/>
      <c r="MUV281" s="3248"/>
      <c r="MUW281" s="3248"/>
      <c r="MUX281" s="3248"/>
      <c r="MUY281" s="3248"/>
      <c r="MUZ281" s="3248"/>
      <c r="MVA281" s="3248"/>
      <c r="MVB281" s="3248"/>
      <c r="MVC281" s="3248"/>
      <c r="MVD281" s="3248"/>
      <c r="MVE281" s="3248"/>
      <c r="MVF281" s="3248"/>
      <c r="MVG281" s="3248"/>
      <c r="MVH281" s="3248"/>
      <c r="MVI281" s="3248"/>
      <c r="MVJ281" s="3248"/>
      <c r="MVK281" s="3248"/>
      <c r="MVL281" s="3248"/>
      <c r="MVM281" s="3248"/>
      <c r="MVN281" s="3248"/>
      <c r="MVO281" s="3248"/>
      <c r="MVP281" s="3248"/>
      <c r="MVQ281" s="3248"/>
      <c r="MVR281" s="3248"/>
      <c r="MVS281" s="3248"/>
      <c r="MVT281" s="3248"/>
      <c r="MVU281" s="3248"/>
      <c r="MVV281" s="3248"/>
      <c r="MVW281" s="3248"/>
      <c r="MVX281" s="3248"/>
      <c r="MVY281" s="3248"/>
      <c r="MVZ281" s="3248"/>
      <c r="MWA281" s="3248"/>
      <c r="MWB281" s="3248"/>
      <c r="MWC281" s="3248"/>
      <c r="MWD281" s="3248"/>
      <c r="MWE281" s="3248"/>
      <c r="MWF281" s="3248"/>
      <c r="MWG281" s="3248"/>
      <c r="MWH281" s="3248"/>
      <c r="MWI281" s="3248"/>
      <c r="MWJ281" s="3248"/>
      <c r="MWK281" s="3248"/>
      <c r="MWL281" s="3248"/>
      <c r="MWM281" s="3248"/>
      <c r="MWN281" s="3248"/>
      <c r="MWO281" s="3248"/>
      <c r="MWP281" s="3248"/>
      <c r="MWQ281" s="3248"/>
      <c r="MWR281" s="3248"/>
      <c r="MWS281" s="3248"/>
      <c r="MWT281" s="3248"/>
      <c r="MWU281" s="3248"/>
      <c r="MWV281" s="3248"/>
      <c r="MWW281" s="3248"/>
      <c r="MWX281" s="3248"/>
      <c r="MWY281" s="3248"/>
      <c r="MWZ281" s="3248"/>
      <c r="MXA281" s="3248"/>
      <c r="MXB281" s="3248"/>
      <c r="MXC281" s="3248"/>
      <c r="MXD281" s="3248"/>
      <c r="MXE281" s="3248"/>
      <c r="MXF281" s="3248"/>
      <c r="MXG281" s="3248"/>
      <c r="MXH281" s="3248"/>
      <c r="MXI281" s="3248"/>
      <c r="MXJ281" s="3248"/>
      <c r="MXK281" s="3248"/>
      <c r="MXL281" s="3248"/>
      <c r="MXM281" s="3248"/>
      <c r="MXN281" s="3248"/>
      <c r="MXO281" s="3248"/>
      <c r="MXP281" s="3248"/>
      <c r="MXQ281" s="3248"/>
      <c r="MXR281" s="3248"/>
      <c r="MXS281" s="3248"/>
      <c r="MXT281" s="3248"/>
      <c r="MXU281" s="3248"/>
      <c r="MXV281" s="3248"/>
      <c r="MXW281" s="3248"/>
      <c r="MXX281" s="3248"/>
      <c r="MXY281" s="3248"/>
      <c r="MXZ281" s="3248"/>
      <c r="MYA281" s="3248"/>
      <c r="MYB281" s="3248"/>
      <c r="MYC281" s="3248"/>
      <c r="MYD281" s="3248"/>
      <c r="MYE281" s="3248"/>
      <c r="MYF281" s="3248"/>
      <c r="MYG281" s="3248"/>
      <c r="MYH281" s="3248"/>
      <c r="MYI281" s="3248"/>
      <c r="MYJ281" s="3248"/>
      <c r="MYK281" s="3248"/>
      <c r="MYL281" s="3248"/>
      <c r="MYM281" s="3248"/>
      <c r="MYN281" s="3248"/>
      <c r="MYO281" s="3248"/>
      <c r="MYP281" s="3248"/>
      <c r="MYQ281" s="3248"/>
      <c r="MYR281" s="3248"/>
      <c r="MYS281" s="3248"/>
      <c r="MYT281" s="3248"/>
      <c r="MYU281" s="3248"/>
      <c r="MYV281" s="3248"/>
      <c r="MYW281" s="3248"/>
      <c r="MYX281" s="3248"/>
      <c r="MYY281" s="3248"/>
      <c r="MYZ281" s="3248"/>
      <c r="MZA281" s="3248"/>
      <c r="MZB281" s="3248"/>
      <c r="MZC281" s="3248"/>
      <c r="MZD281" s="3248"/>
      <c r="MZE281" s="3248"/>
      <c r="MZF281" s="3248"/>
      <c r="MZG281" s="3248"/>
      <c r="MZH281" s="3248"/>
      <c r="MZI281" s="3248"/>
      <c r="MZJ281" s="3248"/>
      <c r="MZK281" s="3248"/>
      <c r="MZL281" s="3248"/>
      <c r="MZM281" s="3248"/>
      <c r="MZN281" s="3248"/>
      <c r="MZO281" s="3248"/>
      <c r="MZP281" s="3248"/>
      <c r="MZQ281" s="3248"/>
      <c r="MZR281" s="3248"/>
      <c r="MZS281" s="3248"/>
      <c r="MZT281" s="3248"/>
      <c r="MZU281" s="3248"/>
      <c r="MZV281" s="3248"/>
      <c r="MZW281" s="3248"/>
      <c r="MZX281" s="3248"/>
      <c r="MZY281" s="3248"/>
      <c r="MZZ281" s="3248"/>
      <c r="NAA281" s="3248"/>
      <c r="NAB281" s="3248"/>
      <c r="NAC281" s="3248"/>
      <c r="NAD281" s="3248"/>
      <c r="NAE281" s="3248"/>
      <c r="NAF281" s="3248"/>
      <c r="NAG281" s="3248"/>
      <c r="NAH281" s="3248"/>
      <c r="NAI281" s="3248"/>
      <c r="NAJ281" s="3248"/>
      <c r="NAK281" s="3248"/>
      <c r="NAL281" s="3248"/>
      <c r="NAM281" s="3248"/>
      <c r="NAN281" s="3248"/>
      <c r="NAO281" s="3248"/>
      <c r="NAP281" s="3248"/>
      <c r="NAQ281" s="3248"/>
      <c r="NAR281" s="3248"/>
      <c r="NAS281" s="3248"/>
      <c r="NAT281" s="3248"/>
      <c r="NAU281" s="3248"/>
      <c r="NAV281" s="3248"/>
      <c r="NAW281" s="3248"/>
      <c r="NAX281" s="3248"/>
      <c r="NAY281" s="3248"/>
      <c r="NAZ281" s="3248"/>
      <c r="NBA281" s="3248"/>
      <c r="NBB281" s="3248"/>
      <c r="NBC281" s="3248"/>
      <c r="NBD281" s="3248"/>
      <c r="NBE281" s="3248"/>
      <c r="NBF281" s="3248"/>
      <c r="NBG281" s="3248"/>
      <c r="NBH281" s="3248"/>
      <c r="NBI281" s="3248"/>
      <c r="NBJ281" s="3248"/>
      <c r="NBK281" s="3248"/>
      <c r="NBL281" s="3248"/>
      <c r="NBM281" s="3248"/>
      <c r="NBN281" s="3248"/>
      <c r="NBO281" s="3248"/>
      <c r="NBP281" s="3248"/>
      <c r="NBQ281" s="3248"/>
      <c r="NBR281" s="3248"/>
      <c r="NBS281" s="3248"/>
      <c r="NBT281" s="3248"/>
      <c r="NBU281" s="3248"/>
      <c r="NBV281" s="3248"/>
      <c r="NBW281" s="3248"/>
      <c r="NBX281" s="3248"/>
      <c r="NBY281" s="3248"/>
      <c r="NBZ281" s="3248"/>
      <c r="NCA281" s="3248"/>
      <c r="NCB281" s="3248"/>
      <c r="NCC281" s="3248"/>
      <c r="NCD281" s="3248"/>
      <c r="NCE281" s="3248"/>
      <c r="NCF281" s="3248"/>
      <c r="NCG281" s="3248"/>
      <c r="NCH281" s="3248"/>
      <c r="NCI281" s="3248"/>
      <c r="NCJ281" s="3248"/>
      <c r="NCK281" s="3248"/>
      <c r="NCL281" s="3248"/>
      <c r="NCM281" s="3248"/>
      <c r="NCN281" s="3248"/>
      <c r="NCO281" s="3248"/>
      <c r="NCP281" s="3248"/>
      <c r="NCQ281" s="3248"/>
      <c r="NCR281" s="3248"/>
      <c r="NCS281" s="3248"/>
      <c r="NCT281" s="3248"/>
      <c r="NCU281" s="3248"/>
      <c r="NCV281" s="3248"/>
      <c r="NCW281" s="3248"/>
      <c r="NCX281" s="3248"/>
      <c r="NCY281" s="3248"/>
      <c r="NCZ281" s="3248"/>
      <c r="NDA281" s="3248"/>
      <c r="NDB281" s="3248"/>
      <c r="NDC281" s="3248"/>
      <c r="NDD281" s="3248"/>
      <c r="NDE281" s="3248"/>
      <c r="NDF281" s="3248"/>
      <c r="NDG281" s="3248"/>
      <c r="NDH281" s="3248"/>
      <c r="NDI281" s="3248"/>
      <c r="NDJ281" s="3248"/>
      <c r="NDK281" s="3248"/>
      <c r="NDL281" s="3248"/>
      <c r="NDM281" s="3248"/>
      <c r="NDN281" s="3248"/>
      <c r="NDO281" s="3248"/>
      <c r="NDP281" s="3248"/>
      <c r="NDQ281" s="3248"/>
      <c r="NDR281" s="3248"/>
      <c r="NDS281" s="3248"/>
      <c r="NDT281" s="3248"/>
      <c r="NDU281" s="3248"/>
      <c r="NDV281" s="3248"/>
      <c r="NDW281" s="3248"/>
      <c r="NDX281" s="3248"/>
      <c r="NDY281" s="3248"/>
      <c r="NDZ281" s="3248"/>
      <c r="NEA281" s="3248"/>
      <c r="NEB281" s="3248"/>
      <c r="NEC281" s="3248"/>
      <c r="NED281" s="3248"/>
      <c r="NEE281" s="3248"/>
      <c r="NEF281" s="3248"/>
      <c r="NEG281" s="3248"/>
      <c r="NEH281" s="3248"/>
      <c r="NEI281" s="3248"/>
      <c r="NEJ281" s="3248"/>
      <c r="NEK281" s="3248"/>
      <c r="NEL281" s="3248"/>
      <c r="NEM281" s="3248"/>
      <c r="NEN281" s="3248"/>
      <c r="NEO281" s="3248"/>
      <c r="NEP281" s="3248"/>
      <c r="NEQ281" s="3248"/>
      <c r="NER281" s="3248"/>
      <c r="NES281" s="3248"/>
      <c r="NET281" s="3248"/>
      <c r="NEU281" s="3248"/>
      <c r="NEV281" s="3248"/>
      <c r="NEW281" s="3248"/>
      <c r="NEX281" s="3248"/>
      <c r="NEY281" s="3248"/>
      <c r="NEZ281" s="3248"/>
      <c r="NFA281" s="3248"/>
      <c r="NFB281" s="3248"/>
      <c r="NFC281" s="3248"/>
      <c r="NFD281" s="3248"/>
      <c r="NFE281" s="3248"/>
      <c r="NFF281" s="3248"/>
      <c r="NFG281" s="3248"/>
      <c r="NFH281" s="3248"/>
      <c r="NFI281" s="3248"/>
      <c r="NFJ281" s="3248"/>
      <c r="NFK281" s="3248"/>
      <c r="NFL281" s="3248"/>
      <c r="NFM281" s="3248"/>
      <c r="NFN281" s="3248"/>
      <c r="NFO281" s="3248"/>
      <c r="NFP281" s="3248"/>
      <c r="NFQ281" s="3248"/>
      <c r="NFR281" s="3248"/>
      <c r="NFS281" s="3248"/>
      <c r="NFT281" s="3248"/>
      <c r="NFU281" s="3248"/>
      <c r="NFV281" s="3248"/>
      <c r="NFW281" s="3248"/>
      <c r="NFX281" s="3248"/>
      <c r="NFY281" s="3248"/>
      <c r="NFZ281" s="3248"/>
      <c r="NGA281" s="3248"/>
      <c r="NGB281" s="3248"/>
      <c r="NGC281" s="3248"/>
      <c r="NGD281" s="3248"/>
      <c r="NGE281" s="3248"/>
      <c r="NGF281" s="3248"/>
      <c r="NGG281" s="3248"/>
      <c r="NGH281" s="3248"/>
      <c r="NGI281" s="3248"/>
      <c r="NGJ281" s="3248"/>
      <c r="NGK281" s="3248"/>
      <c r="NGL281" s="3248"/>
      <c r="NGM281" s="3248"/>
      <c r="NGN281" s="3248"/>
      <c r="NGO281" s="3248"/>
      <c r="NGP281" s="3248"/>
      <c r="NGQ281" s="3248"/>
      <c r="NGR281" s="3248"/>
      <c r="NGS281" s="3248"/>
      <c r="NGT281" s="3248"/>
      <c r="NGU281" s="3248"/>
      <c r="NGV281" s="3248"/>
      <c r="NGW281" s="3248"/>
      <c r="NGX281" s="3248"/>
      <c r="NGY281" s="3248"/>
      <c r="NGZ281" s="3248"/>
      <c r="NHA281" s="3248"/>
      <c r="NHB281" s="3248"/>
      <c r="NHC281" s="3248"/>
      <c r="NHD281" s="3248"/>
      <c r="NHE281" s="3248"/>
      <c r="NHF281" s="3248"/>
      <c r="NHG281" s="3248"/>
      <c r="NHH281" s="3248"/>
      <c r="NHI281" s="3248"/>
      <c r="NHJ281" s="3248"/>
      <c r="NHK281" s="3248"/>
      <c r="NHL281" s="3248"/>
      <c r="NHM281" s="3248"/>
      <c r="NHN281" s="3248"/>
      <c r="NHO281" s="3248"/>
      <c r="NHP281" s="3248"/>
      <c r="NHQ281" s="3248"/>
      <c r="NHR281" s="3248"/>
      <c r="NHS281" s="3248"/>
      <c r="NHT281" s="3248"/>
      <c r="NHU281" s="3248"/>
      <c r="NHV281" s="3248"/>
      <c r="NHW281" s="3248"/>
      <c r="NHX281" s="3248"/>
      <c r="NHY281" s="3248"/>
      <c r="NHZ281" s="3248"/>
      <c r="NIA281" s="3248"/>
      <c r="NIB281" s="3248"/>
      <c r="NIC281" s="3248"/>
      <c r="NID281" s="3248"/>
      <c r="NIE281" s="3248"/>
      <c r="NIF281" s="3248"/>
      <c r="NIG281" s="3248"/>
      <c r="NIH281" s="3248"/>
      <c r="NII281" s="3248"/>
      <c r="NIJ281" s="3248"/>
      <c r="NIK281" s="3248"/>
      <c r="NIL281" s="3248"/>
      <c r="NIM281" s="3248"/>
      <c r="NIN281" s="3248"/>
      <c r="NIO281" s="3248"/>
      <c r="NIP281" s="3248"/>
      <c r="NIQ281" s="3248"/>
      <c r="NIR281" s="3248"/>
      <c r="NIS281" s="3248"/>
      <c r="NIT281" s="3248"/>
      <c r="NIU281" s="3248"/>
      <c r="NIV281" s="3248"/>
      <c r="NIW281" s="3248"/>
      <c r="NIX281" s="3248"/>
      <c r="NIY281" s="3248"/>
      <c r="NIZ281" s="3248"/>
      <c r="NJA281" s="3248"/>
      <c r="NJB281" s="3248"/>
      <c r="NJC281" s="3248"/>
      <c r="NJD281" s="3248"/>
      <c r="NJE281" s="3248"/>
      <c r="NJF281" s="3248"/>
      <c r="NJG281" s="3248"/>
      <c r="NJH281" s="3248"/>
      <c r="NJI281" s="3248"/>
      <c r="NJJ281" s="3248"/>
      <c r="NJK281" s="3248"/>
      <c r="NJL281" s="3248"/>
      <c r="NJM281" s="3248"/>
      <c r="NJN281" s="3248"/>
      <c r="NJO281" s="3248"/>
      <c r="NJP281" s="3248"/>
      <c r="NJQ281" s="3248"/>
      <c r="NJR281" s="3248"/>
      <c r="NJS281" s="3248"/>
      <c r="NJT281" s="3248"/>
      <c r="NJU281" s="3248"/>
      <c r="NJV281" s="3248"/>
      <c r="NJW281" s="3248"/>
      <c r="NJX281" s="3248"/>
      <c r="NJY281" s="3248"/>
      <c r="NJZ281" s="3248"/>
      <c r="NKA281" s="3248"/>
      <c r="NKB281" s="3248"/>
      <c r="NKC281" s="3248"/>
      <c r="NKD281" s="3248"/>
      <c r="NKE281" s="3248"/>
      <c r="NKF281" s="3248"/>
      <c r="NKG281" s="3248"/>
      <c r="NKH281" s="3248"/>
      <c r="NKI281" s="3248"/>
      <c r="NKJ281" s="3248"/>
      <c r="NKK281" s="3248"/>
      <c r="NKL281" s="3248"/>
      <c r="NKM281" s="3248"/>
      <c r="NKN281" s="3248"/>
      <c r="NKO281" s="3248"/>
      <c r="NKP281" s="3248"/>
      <c r="NKQ281" s="3248"/>
      <c r="NKR281" s="3248"/>
      <c r="NKS281" s="3248"/>
      <c r="NKT281" s="3248"/>
      <c r="NKU281" s="3248"/>
      <c r="NKV281" s="3248"/>
      <c r="NKW281" s="3248"/>
      <c r="NKX281" s="3248"/>
      <c r="NKY281" s="3248"/>
      <c r="NKZ281" s="3248"/>
      <c r="NLA281" s="3248"/>
      <c r="NLB281" s="3248"/>
      <c r="NLC281" s="3248"/>
      <c r="NLD281" s="3248"/>
      <c r="NLE281" s="3248"/>
      <c r="NLF281" s="3248"/>
      <c r="NLG281" s="3248"/>
      <c r="NLH281" s="3248"/>
      <c r="NLI281" s="3248"/>
      <c r="NLJ281" s="3248"/>
      <c r="NLK281" s="3248"/>
      <c r="NLL281" s="3248"/>
      <c r="NLM281" s="3248"/>
      <c r="NLN281" s="3248"/>
      <c r="NLO281" s="3248"/>
      <c r="NLP281" s="3248"/>
      <c r="NLQ281" s="3248"/>
      <c r="NLR281" s="3248"/>
      <c r="NLS281" s="3248"/>
      <c r="NLT281" s="3248"/>
      <c r="NLU281" s="3248"/>
      <c r="NLV281" s="3248"/>
      <c r="NLW281" s="3248"/>
      <c r="NLX281" s="3248"/>
      <c r="NLY281" s="3248"/>
      <c r="NLZ281" s="3248"/>
      <c r="NMA281" s="3248"/>
      <c r="NMB281" s="3248"/>
      <c r="NMC281" s="3248"/>
      <c r="NMD281" s="3248"/>
      <c r="NME281" s="3248"/>
      <c r="NMF281" s="3248"/>
      <c r="NMG281" s="3248"/>
      <c r="NMH281" s="3248"/>
      <c r="NMI281" s="3248"/>
      <c r="NMJ281" s="3248"/>
      <c r="NMK281" s="3248"/>
      <c r="NML281" s="3248"/>
      <c r="NMM281" s="3248"/>
      <c r="NMN281" s="3248"/>
      <c r="NMO281" s="3248"/>
      <c r="NMP281" s="3248"/>
      <c r="NMQ281" s="3248"/>
      <c r="NMR281" s="3248"/>
      <c r="NMS281" s="3248"/>
      <c r="NMT281" s="3248"/>
      <c r="NMU281" s="3248"/>
      <c r="NMV281" s="3248"/>
      <c r="NMW281" s="3248"/>
      <c r="NMX281" s="3248"/>
      <c r="NMY281" s="3248"/>
      <c r="NMZ281" s="3248"/>
      <c r="NNA281" s="3248"/>
      <c r="NNB281" s="3248"/>
      <c r="NNC281" s="3248"/>
      <c r="NND281" s="3248"/>
      <c r="NNE281" s="3248"/>
      <c r="NNF281" s="3248"/>
      <c r="NNG281" s="3248"/>
      <c r="NNH281" s="3248"/>
      <c r="NNI281" s="3248"/>
      <c r="NNJ281" s="3248"/>
      <c r="NNK281" s="3248"/>
      <c r="NNL281" s="3248"/>
      <c r="NNM281" s="3248"/>
      <c r="NNN281" s="3248"/>
      <c r="NNO281" s="3248"/>
      <c r="NNP281" s="3248"/>
      <c r="NNQ281" s="3248"/>
      <c r="NNR281" s="3248"/>
      <c r="NNS281" s="3248"/>
      <c r="NNT281" s="3248"/>
      <c r="NNU281" s="3248"/>
      <c r="NNV281" s="3248"/>
      <c r="NNW281" s="3248"/>
      <c r="NNX281" s="3248"/>
      <c r="NNY281" s="3248"/>
      <c r="NNZ281" s="3248"/>
      <c r="NOA281" s="3248"/>
      <c r="NOB281" s="3248"/>
      <c r="NOC281" s="3248"/>
      <c r="NOD281" s="3248"/>
      <c r="NOE281" s="3248"/>
      <c r="NOF281" s="3248"/>
      <c r="NOG281" s="3248"/>
      <c r="NOH281" s="3248"/>
      <c r="NOI281" s="3248"/>
      <c r="NOJ281" s="3248"/>
      <c r="NOK281" s="3248"/>
      <c r="NOL281" s="3248"/>
      <c r="NOM281" s="3248"/>
      <c r="NON281" s="3248"/>
      <c r="NOO281" s="3248"/>
      <c r="NOP281" s="3248"/>
      <c r="NOQ281" s="3248"/>
      <c r="NOR281" s="3248"/>
      <c r="NOS281" s="3248"/>
      <c r="NOT281" s="3248"/>
      <c r="NOU281" s="3248"/>
      <c r="NOV281" s="3248"/>
      <c r="NOW281" s="3248"/>
      <c r="NOX281" s="3248"/>
      <c r="NOY281" s="3248"/>
      <c r="NOZ281" s="3248"/>
      <c r="NPA281" s="3248"/>
      <c r="NPB281" s="3248"/>
      <c r="NPC281" s="3248"/>
      <c r="NPD281" s="3248"/>
      <c r="NPE281" s="3248"/>
      <c r="NPF281" s="3248"/>
      <c r="NPG281" s="3248"/>
      <c r="NPH281" s="3248"/>
      <c r="NPI281" s="3248"/>
      <c r="NPJ281" s="3248"/>
      <c r="NPK281" s="3248"/>
      <c r="NPL281" s="3248"/>
      <c r="NPM281" s="3248"/>
      <c r="NPN281" s="3248"/>
      <c r="NPO281" s="3248"/>
      <c r="NPP281" s="3248"/>
      <c r="NPQ281" s="3248"/>
      <c r="NPR281" s="3248"/>
      <c r="NPS281" s="3248"/>
      <c r="NPT281" s="3248"/>
      <c r="NPU281" s="3248"/>
      <c r="NPV281" s="3248"/>
      <c r="NPW281" s="3248"/>
      <c r="NPX281" s="3248"/>
      <c r="NPY281" s="3248"/>
      <c r="NPZ281" s="3248"/>
      <c r="NQA281" s="3248"/>
      <c r="NQB281" s="3248"/>
      <c r="NQC281" s="3248"/>
      <c r="NQD281" s="3248"/>
      <c r="NQE281" s="3248"/>
      <c r="NQF281" s="3248"/>
      <c r="NQG281" s="3248"/>
      <c r="NQH281" s="3248"/>
      <c r="NQI281" s="3248"/>
      <c r="NQJ281" s="3248"/>
      <c r="NQK281" s="3248"/>
      <c r="NQL281" s="3248"/>
      <c r="NQM281" s="3248"/>
      <c r="NQN281" s="3248"/>
      <c r="NQO281" s="3248"/>
      <c r="NQP281" s="3248"/>
      <c r="NQQ281" s="3248"/>
      <c r="NQR281" s="3248"/>
      <c r="NQS281" s="3248"/>
      <c r="NQT281" s="3248"/>
      <c r="NQU281" s="3248"/>
      <c r="NQV281" s="3248"/>
      <c r="NQW281" s="3248"/>
      <c r="NQX281" s="3248"/>
      <c r="NQY281" s="3248"/>
      <c r="NQZ281" s="3248"/>
      <c r="NRA281" s="3248"/>
      <c r="NRB281" s="3248"/>
      <c r="NRC281" s="3248"/>
      <c r="NRD281" s="3248"/>
      <c r="NRE281" s="3248"/>
      <c r="NRF281" s="3248"/>
      <c r="NRG281" s="3248"/>
      <c r="NRH281" s="3248"/>
      <c r="NRI281" s="3248"/>
      <c r="NRJ281" s="3248"/>
      <c r="NRK281" s="3248"/>
      <c r="NRL281" s="3248"/>
      <c r="NRM281" s="3248"/>
      <c r="NRN281" s="3248"/>
      <c r="NRO281" s="3248"/>
      <c r="NRP281" s="3248"/>
      <c r="NRQ281" s="3248"/>
      <c r="NRR281" s="3248"/>
      <c r="NRS281" s="3248"/>
      <c r="NRT281" s="3248"/>
      <c r="NRU281" s="3248"/>
      <c r="NRV281" s="3248"/>
      <c r="NRW281" s="3248"/>
      <c r="NRX281" s="3248"/>
      <c r="NRY281" s="3248"/>
      <c r="NRZ281" s="3248"/>
      <c r="NSA281" s="3248"/>
      <c r="NSB281" s="3248"/>
      <c r="NSC281" s="3248"/>
      <c r="NSD281" s="3248"/>
      <c r="NSE281" s="3248"/>
      <c r="NSF281" s="3248"/>
      <c r="NSG281" s="3248"/>
      <c r="NSH281" s="3248"/>
      <c r="NSI281" s="3248"/>
      <c r="NSJ281" s="3248"/>
      <c r="NSK281" s="3248"/>
      <c r="NSL281" s="3248"/>
      <c r="NSM281" s="3248"/>
      <c r="NSN281" s="3248"/>
      <c r="NSO281" s="3248"/>
      <c r="NSP281" s="3248"/>
      <c r="NSQ281" s="3248"/>
      <c r="NSR281" s="3248"/>
      <c r="NSS281" s="3248"/>
      <c r="NST281" s="3248"/>
      <c r="NSU281" s="3248"/>
      <c r="NSV281" s="3248"/>
      <c r="NSW281" s="3248"/>
      <c r="NSX281" s="3248"/>
      <c r="NSY281" s="3248"/>
      <c r="NSZ281" s="3248"/>
      <c r="NTA281" s="3248"/>
      <c r="NTB281" s="3248"/>
      <c r="NTC281" s="3248"/>
      <c r="NTD281" s="3248"/>
      <c r="NTE281" s="3248"/>
      <c r="NTF281" s="3248"/>
      <c r="NTG281" s="3248"/>
      <c r="NTH281" s="3248"/>
      <c r="NTI281" s="3248"/>
      <c r="NTJ281" s="3248"/>
      <c r="NTK281" s="3248"/>
      <c r="NTL281" s="3248"/>
      <c r="NTM281" s="3248"/>
      <c r="NTN281" s="3248"/>
      <c r="NTO281" s="3248"/>
      <c r="NTP281" s="3248"/>
      <c r="NTQ281" s="3248"/>
      <c r="NTR281" s="3248"/>
      <c r="NTS281" s="3248"/>
      <c r="NTT281" s="3248"/>
      <c r="NTU281" s="3248"/>
      <c r="NTV281" s="3248"/>
      <c r="NTW281" s="3248"/>
      <c r="NTX281" s="3248"/>
      <c r="NTY281" s="3248"/>
      <c r="NTZ281" s="3248"/>
      <c r="NUA281" s="3248"/>
      <c r="NUB281" s="3248"/>
      <c r="NUC281" s="3248"/>
      <c r="NUD281" s="3248"/>
      <c r="NUE281" s="3248"/>
      <c r="NUF281" s="3248"/>
      <c r="NUG281" s="3248"/>
      <c r="NUH281" s="3248"/>
      <c r="NUI281" s="3248"/>
      <c r="NUJ281" s="3248"/>
      <c r="NUK281" s="3248"/>
      <c r="NUL281" s="3248"/>
      <c r="NUM281" s="3248"/>
      <c r="NUN281" s="3248"/>
      <c r="NUO281" s="3248"/>
      <c r="NUP281" s="3248"/>
      <c r="NUQ281" s="3248"/>
      <c r="NUR281" s="3248"/>
      <c r="NUS281" s="3248"/>
      <c r="NUT281" s="3248"/>
      <c r="NUU281" s="3248"/>
      <c r="NUV281" s="3248"/>
      <c r="NUW281" s="3248"/>
      <c r="NUX281" s="3248"/>
      <c r="NUY281" s="3248"/>
      <c r="NUZ281" s="3248"/>
      <c r="NVA281" s="3248"/>
      <c r="NVB281" s="3248"/>
      <c r="NVC281" s="3248"/>
      <c r="NVD281" s="3248"/>
      <c r="NVE281" s="3248"/>
      <c r="NVF281" s="3248"/>
      <c r="NVG281" s="3248"/>
      <c r="NVH281" s="3248"/>
      <c r="NVI281" s="3248"/>
      <c r="NVJ281" s="3248"/>
      <c r="NVK281" s="3248"/>
      <c r="NVL281" s="3248"/>
      <c r="NVM281" s="3248"/>
      <c r="NVN281" s="3248"/>
      <c r="NVO281" s="3248"/>
      <c r="NVP281" s="3248"/>
      <c r="NVQ281" s="3248"/>
      <c r="NVR281" s="3248"/>
      <c r="NVS281" s="3248"/>
      <c r="NVT281" s="3248"/>
      <c r="NVU281" s="3248"/>
      <c r="NVV281" s="3248"/>
      <c r="NVW281" s="3248"/>
      <c r="NVX281" s="3248"/>
      <c r="NVY281" s="3248"/>
      <c r="NVZ281" s="3248"/>
      <c r="NWA281" s="3248"/>
      <c r="NWB281" s="3248"/>
      <c r="NWC281" s="3248"/>
      <c r="NWD281" s="3248"/>
      <c r="NWE281" s="3248"/>
      <c r="NWF281" s="3248"/>
      <c r="NWG281" s="3248"/>
      <c r="NWH281" s="3248"/>
      <c r="NWI281" s="3248"/>
      <c r="NWJ281" s="3248"/>
      <c r="NWK281" s="3248"/>
      <c r="NWL281" s="3248"/>
      <c r="NWM281" s="3248"/>
      <c r="NWN281" s="3248"/>
      <c r="NWO281" s="3248"/>
      <c r="NWP281" s="3248"/>
      <c r="NWQ281" s="3248"/>
      <c r="NWR281" s="3248"/>
      <c r="NWS281" s="3248"/>
      <c r="NWT281" s="3248"/>
      <c r="NWU281" s="3248"/>
      <c r="NWV281" s="3248"/>
      <c r="NWW281" s="3248"/>
      <c r="NWX281" s="3248"/>
      <c r="NWY281" s="3248"/>
      <c r="NWZ281" s="3248"/>
      <c r="NXA281" s="3248"/>
      <c r="NXB281" s="3248"/>
      <c r="NXC281" s="3248"/>
      <c r="NXD281" s="3248"/>
      <c r="NXE281" s="3248"/>
      <c r="NXF281" s="3248"/>
      <c r="NXG281" s="3248"/>
      <c r="NXH281" s="3248"/>
      <c r="NXI281" s="3248"/>
      <c r="NXJ281" s="3248"/>
      <c r="NXK281" s="3248"/>
      <c r="NXL281" s="3248"/>
      <c r="NXM281" s="3248"/>
      <c r="NXN281" s="3248"/>
      <c r="NXO281" s="3248"/>
      <c r="NXP281" s="3248"/>
      <c r="NXQ281" s="3248"/>
      <c r="NXR281" s="3248"/>
      <c r="NXS281" s="3248"/>
      <c r="NXT281" s="3248"/>
      <c r="NXU281" s="3248"/>
      <c r="NXV281" s="3248"/>
      <c r="NXW281" s="3248"/>
      <c r="NXX281" s="3248"/>
      <c r="NXY281" s="3248"/>
      <c r="NXZ281" s="3248"/>
      <c r="NYA281" s="3248"/>
      <c r="NYB281" s="3248"/>
      <c r="NYC281" s="3248"/>
      <c r="NYD281" s="3248"/>
      <c r="NYE281" s="3248"/>
      <c r="NYF281" s="3248"/>
      <c r="NYG281" s="3248"/>
      <c r="NYH281" s="3248"/>
      <c r="NYI281" s="3248"/>
      <c r="NYJ281" s="3248"/>
      <c r="NYK281" s="3248"/>
      <c r="NYL281" s="3248"/>
      <c r="NYM281" s="3248"/>
      <c r="NYN281" s="3248"/>
      <c r="NYO281" s="3248"/>
      <c r="NYP281" s="3248"/>
      <c r="NYQ281" s="3248"/>
      <c r="NYR281" s="3248"/>
      <c r="NYS281" s="3248"/>
      <c r="NYT281" s="3248"/>
      <c r="NYU281" s="3248"/>
      <c r="NYV281" s="3248"/>
      <c r="NYW281" s="3248"/>
      <c r="NYX281" s="3248"/>
      <c r="NYY281" s="3248"/>
      <c r="NYZ281" s="3248"/>
      <c r="NZA281" s="3248"/>
      <c r="NZB281" s="3248"/>
      <c r="NZC281" s="3248"/>
      <c r="NZD281" s="3248"/>
      <c r="NZE281" s="3248"/>
      <c r="NZF281" s="3248"/>
      <c r="NZG281" s="3248"/>
      <c r="NZH281" s="3248"/>
      <c r="NZI281" s="3248"/>
      <c r="NZJ281" s="3248"/>
      <c r="NZK281" s="3248"/>
      <c r="NZL281" s="3248"/>
      <c r="NZM281" s="3248"/>
      <c r="NZN281" s="3248"/>
      <c r="NZO281" s="3248"/>
      <c r="NZP281" s="3248"/>
      <c r="NZQ281" s="3248"/>
      <c r="NZR281" s="3248"/>
      <c r="NZS281" s="3248"/>
      <c r="NZT281" s="3248"/>
      <c r="NZU281" s="3248"/>
      <c r="NZV281" s="3248"/>
      <c r="NZW281" s="3248"/>
      <c r="NZX281" s="3248"/>
      <c r="NZY281" s="3248"/>
      <c r="NZZ281" s="3248"/>
      <c r="OAA281" s="3248"/>
      <c r="OAB281" s="3248"/>
      <c r="OAC281" s="3248"/>
      <c r="OAD281" s="3248"/>
      <c r="OAE281" s="3248"/>
      <c r="OAF281" s="3248"/>
      <c r="OAG281" s="3248"/>
      <c r="OAH281" s="3248"/>
      <c r="OAI281" s="3248"/>
      <c r="OAJ281" s="3248"/>
      <c r="OAK281" s="3248"/>
      <c r="OAL281" s="3248"/>
      <c r="OAM281" s="3248"/>
      <c r="OAN281" s="3248"/>
      <c r="OAO281" s="3248"/>
      <c r="OAP281" s="3248"/>
      <c r="OAQ281" s="3248"/>
      <c r="OAR281" s="3248"/>
      <c r="OAS281" s="3248"/>
      <c r="OAT281" s="3248"/>
      <c r="OAU281" s="3248"/>
      <c r="OAV281" s="3248"/>
      <c r="OAW281" s="3248"/>
      <c r="OAX281" s="3248"/>
      <c r="OAY281" s="3248"/>
      <c r="OAZ281" s="3248"/>
      <c r="OBA281" s="3248"/>
      <c r="OBB281" s="3248"/>
      <c r="OBC281" s="3248"/>
      <c r="OBD281" s="3248"/>
      <c r="OBE281" s="3248"/>
      <c r="OBF281" s="3248"/>
      <c r="OBG281" s="3248"/>
      <c r="OBH281" s="3248"/>
      <c r="OBI281" s="3248"/>
      <c r="OBJ281" s="3248"/>
      <c r="OBK281" s="3248"/>
      <c r="OBL281" s="3248"/>
      <c r="OBM281" s="3248"/>
      <c r="OBN281" s="3248"/>
      <c r="OBO281" s="3248"/>
      <c r="OBP281" s="3248"/>
      <c r="OBQ281" s="3248"/>
      <c r="OBR281" s="3248"/>
      <c r="OBS281" s="3248"/>
      <c r="OBT281" s="3248"/>
      <c r="OBU281" s="3248"/>
      <c r="OBV281" s="3248"/>
      <c r="OBW281" s="3248"/>
      <c r="OBX281" s="3248"/>
      <c r="OBY281" s="3248"/>
      <c r="OBZ281" s="3248"/>
      <c r="OCA281" s="3248"/>
      <c r="OCB281" s="3248"/>
      <c r="OCC281" s="3248"/>
      <c r="OCD281" s="3248"/>
      <c r="OCE281" s="3248"/>
      <c r="OCF281" s="3248"/>
      <c r="OCG281" s="3248"/>
      <c r="OCH281" s="3248"/>
      <c r="OCI281" s="3248"/>
      <c r="OCJ281" s="3248"/>
      <c r="OCK281" s="3248"/>
      <c r="OCL281" s="3248"/>
      <c r="OCM281" s="3248"/>
      <c r="OCN281" s="3248"/>
      <c r="OCO281" s="3248"/>
      <c r="OCP281" s="3248"/>
      <c r="OCQ281" s="3248"/>
      <c r="OCR281" s="3248"/>
      <c r="OCS281" s="3248"/>
      <c r="OCT281" s="3248"/>
      <c r="OCU281" s="3248"/>
      <c r="OCV281" s="3248"/>
      <c r="OCW281" s="3248"/>
      <c r="OCX281" s="3248"/>
      <c r="OCY281" s="3248"/>
      <c r="OCZ281" s="3248"/>
      <c r="ODA281" s="3248"/>
      <c r="ODB281" s="3248"/>
      <c r="ODC281" s="3248"/>
      <c r="ODD281" s="3248"/>
      <c r="ODE281" s="3248"/>
      <c r="ODF281" s="3248"/>
      <c r="ODG281" s="3248"/>
      <c r="ODH281" s="3248"/>
      <c r="ODI281" s="3248"/>
      <c r="ODJ281" s="3248"/>
      <c r="ODK281" s="3248"/>
      <c r="ODL281" s="3248"/>
      <c r="ODM281" s="3248"/>
      <c r="ODN281" s="3248"/>
      <c r="ODO281" s="3248"/>
      <c r="ODP281" s="3248"/>
      <c r="ODQ281" s="3248"/>
      <c r="ODR281" s="3248"/>
      <c r="ODS281" s="3248"/>
      <c r="ODT281" s="3248"/>
      <c r="ODU281" s="3248"/>
      <c r="ODV281" s="3248"/>
      <c r="ODW281" s="3248"/>
      <c r="ODX281" s="3248"/>
      <c r="ODY281" s="3248"/>
      <c r="ODZ281" s="3248"/>
      <c r="OEA281" s="3248"/>
      <c r="OEB281" s="3248"/>
      <c r="OEC281" s="3248"/>
      <c r="OED281" s="3248"/>
      <c r="OEE281" s="3248"/>
      <c r="OEF281" s="3248"/>
      <c r="OEG281" s="3248"/>
      <c r="OEH281" s="3248"/>
      <c r="OEI281" s="3248"/>
      <c r="OEJ281" s="3248"/>
      <c r="OEK281" s="3248"/>
      <c r="OEL281" s="3248"/>
      <c r="OEM281" s="3248"/>
      <c r="OEN281" s="3248"/>
      <c r="OEO281" s="3248"/>
      <c r="OEP281" s="3248"/>
      <c r="OEQ281" s="3248"/>
      <c r="OER281" s="3248"/>
      <c r="OES281" s="3248"/>
      <c r="OET281" s="3248"/>
      <c r="OEU281" s="3248"/>
      <c r="OEV281" s="3248"/>
      <c r="OEW281" s="3248"/>
      <c r="OEX281" s="3248"/>
      <c r="OEY281" s="3248"/>
      <c r="OEZ281" s="3248"/>
      <c r="OFA281" s="3248"/>
      <c r="OFB281" s="3248"/>
      <c r="OFC281" s="3248"/>
      <c r="OFD281" s="3248"/>
      <c r="OFE281" s="3248"/>
      <c r="OFF281" s="3248"/>
      <c r="OFG281" s="3248"/>
      <c r="OFH281" s="3248"/>
      <c r="OFI281" s="3248"/>
      <c r="OFJ281" s="3248"/>
      <c r="OFK281" s="3248"/>
      <c r="OFL281" s="3248"/>
      <c r="OFM281" s="3248"/>
      <c r="OFN281" s="3248"/>
      <c r="OFO281" s="3248"/>
      <c r="OFP281" s="3248"/>
      <c r="OFQ281" s="3248"/>
      <c r="OFR281" s="3248"/>
      <c r="OFS281" s="3248"/>
      <c r="OFT281" s="3248"/>
      <c r="OFU281" s="3248"/>
      <c r="OFV281" s="3248"/>
      <c r="OFW281" s="3248"/>
      <c r="OFX281" s="3248"/>
      <c r="OFY281" s="3248"/>
      <c r="OFZ281" s="3248"/>
      <c r="OGA281" s="3248"/>
      <c r="OGB281" s="3248"/>
      <c r="OGC281" s="3248"/>
      <c r="OGD281" s="3248"/>
      <c r="OGE281" s="3248"/>
      <c r="OGF281" s="3248"/>
      <c r="OGG281" s="3248"/>
      <c r="OGH281" s="3248"/>
      <c r="OGI281" s="3248"/>
      <c r="OGJ281" s="3248"/>
      <c r="OGK281" s="3248"/>
      <c r="OGL281" s="3248"/>
      <c r="OGM281" s="3248"/>
      <c r="OGN281" s="3248"/>
      <c r="OGO281" s="3248"/>
      <c r="OGP281" s="3248"/>
      <c r="OGQ281" s="3248"/>
      <c r="OGR281" s="3248"/>
      <c r="OGS281" s="3248"/>
      <c r="OGT281" s="3248"/>
      <c r="OGU281" s="3248"/>
      <c r="OGV281" s="3248"/>
      <c r="OGW281" s="3248"/>
      <c r="OGX281" s="3248"/>
      <c r="OGY281" s="3248"/>
      <c r="OGZ281" s="3248"/>
      <c r="OHA281" s="3248"/>
      <c r="OHB281" s="3248"/>
      <c r="OHC281" s="3248"/>
      <c r="OHD281" s="3248"/>
      <c r="OHE281" s="3248"/>
      <c r="OHF281" s="3248"/>
      <c r="OHG281" s="3248"/>
      <c r="OHH281" s="3248"/>
      <c r="OHI281" s="3248"/>
      <c r="OHJ281" s="3248"/>
      <c r="OHK281" s="3248"/>
      <c r="OHL281" s="3248"/>
      <c r="OHM281" s="3248"/>
      <c r="OHN281" s="3248"/>
      <c r="OHO281" s="3248"/>
      <c r="OHP281" s="3248"/>
      <c r="OHQ281" s="3248"/>
      <c r="OHR281" s="3248"/>
      <c r="OHS281" s="3248"/>
      <c r="OHT281" s="3248"/>
      <c r="OHU281" s="3248"/>
      <c r="OHV281" s="3248"/>
      <c r="OHW281" s="3248"/>
      <c r="OHX281" s="3248"/>
      <c r="OHY281" s="3248"/>
      <c r="OHZ281" s="3248"/>
      <c r="OIA281" s="3248"/>
      <c r="OIB281" s="3248"/>
      <c r="OIC281" s="3248"/>
      <c r="OID281" s="3248"/>
      <c r="OIE281" s="3248"/>
      <c r="OIF281" s="3248"/>
      <c r="OIG281" s="3248"/>
      <c r="OIH281" s="3248"/>
      <c r="OII281" s="3248"/>
      <c r="OIJ281" s="3248"/>
      <c r="OIK281" s="3248"/>
      <c r="OIL281" s="3248"/>
      <c r="OIM281" s="3248"/>
      <c r="OIN281" s="3248"/>
      <c r="OIO281" s="3248"/>
      <c r="OIP281" s="3248"/>
      <c r="OIQ281" s="3248"/>
      <c r="OIR281" s="3248"/>
      <c r="OIS281" s="3248"/>
      <c r="OIT281" s="3248"/>
      <c r="OIU281" s="3248"/>
      <c r="OIV281" s="3248"/>
      <c r="OIW281" s="3248"/>
      <c r="OIX281" s="3248"/>
      <c r="OIY281" s="3248"/>
      <c r="OIZ281" s="3248"/>
      <c r="OJA281" s="3248"/>
      <c r="OJB281" s="3248"/>
      <c r="OJC281" s="3248"/>
      <c r="OJD281" s="3248"/>
      <c r="OJE281" s="3248"/>
      <c r="OJF281" s="3248"/>
      <c r="OJG281" s="3248"/>
      <c r="OJH281" s="3248"/>
      <c r="OJI281" s="3248"/>
      <c r="OJJ281" s="3248"/>
      <c r="OJK281" s="3248"/>
      <c r="OJL281" s="3248"/>
      <c r="OJM281" s="3248"/>
      <c r="OJN281" s="3248"/>
      <c r="OJO281" s="3248"/>
      <c r="OJP281" s="3248"/>
      <c r="OJQ281" s="3248"/>
      <c r="OJR281" s="3248"/>
      <c r="OJS281" s="3248"/>
      <c r="OJT281" s="3248"/>
      <c r="OJU281" s="3248"/>
      <c r="OJV281" s="3248"/>
      <c r="OJW281" s="3248"/>
      <c r="OJX281" s="3248"/>
      <c r="OJY281" s="3248"/>
      <c r="OJZ281" s="3248"/>
      <c r="OKA281" s="3248"/>
      <c r="OKB281" s="3248"/>
      <c r="OKC281" s="3248"/>
      <c r="OKD281" s="3248"/>
      <c r="OKE281" s="3248"/>
      <c r="OKF281" s="3248"/>
      <c r="OKG281" s="3248"/>
      <c r="OKH281" s="3248"/>
      <c r="OKI281" s="3248"/>
      <c r="OKJ281" s="3248"/>
      <c r="OKK281" s="3248"/>
      <c r="OKL281" s="3248"/>
      <c r="OKM281" s="3248"/>
      <c r="OKN281" s="3248"/>
      <c r="OKO281" s="3248"/>
      <c r="OKP281" s="3248"/>
      <c r="OKQ281" s="3248"/>
      <c r="OKR281" s="3248"/>
      <c r="OKS281" s="3248"/>
      <c r="OKT281" s="3248"/>
      <c r="OKU281" s="3248"/>
      <c r="OKV281" s="3248"/>
      <c r="OKW281" s="3248"/>
      <c r="OKX281" s="3248"/>
      <c r="OKY281" s="3248"/>
      <c r="OKZ281" s="3248"/>
      <c r="OLA281" s="3248"/>
      <c r="OLB281" s="3248"/>
      <c r="OLC281" s="3248"/>
      <c r="OLD281" s="3248"/>
      <c r="OLE281" s="3248"/>
      <c r="OLF281" s="3248"/>
      <c r="OLG281" s="3248"/>
      <c r="OLH281" s="3248"/>
      <c r="OLI281" s="3248"/>
      <c r="OLJ281" s="3248"/>
      <c r="OLK281" s="3248"/>
      <c r="OLL281" s="3248"/>
      <c r="OLM281" s="3248"/>
      <c r="OLN281" s="3248"/>
      <c r="OLO281" s="3248"/>
      <c r="OLP281" s="3248"/>
      <c r="OLQ281" s="3248"/>
      <c r="OLR281" s="3248"/>
      <c r="OLS281" s="3248"/>
      <c r="OLT281" s="3248"/>
      <c r="OLU281" s="3248"/>
      <c r="OLV281" s="3248"/>
      <c r="OLW281" s="3248"/>
      <c r="OLX281" s="3248"/>
      <c r="OLY281" s="3248"/>
      <c r="OLZ281" s="3248"/>
      <c r="OMA281" s="3248"/>
      <c r="OMB281" s="3248"/>
      <c r="OMC281" s="3248"/>
      <c r="OMD281" s="3248"/>
      <c r="OME281" s="3248"/>
      <c r="OMF281" s="3248"/>
      <c r="OMG281" s="3248"/>
      <c r="OMH281" s="3248"/>
      <c r="OMI281" s="3248"/>
      <c r="OMJ281" s="3248"/>
      <c r="OMK281" s="3248"/>
      <c r="OML281" s="3248"/>
      <c r="OMM281" s="3248"/>
      <c r="OMN281" s="3248"/>
      <c r="OMO281" s="3248"/>
      <c r="OMP281" s="3248"/>
      <c r="OMQ281" s="3248"/>
      <c r="OMR281" s="3248"/>
      <c r="OMS281" s="3248"/>
      <c r="OMT281" s="3248"/>
      <c r="OMU281" s="3248"/>
      <c r="OMV281" s="3248"/>
      <c r="OMW281" s="3248"/>
      <c r="OMX281" s="3248"/>
      <c r="OMY281" s="3248"/>
      <c r="OMZ281" s="3248"/>
      <c r="ONA281" s="3248"/>
      <c r="ONB281" s="3248"/>
      <c r="ONC281" s="3248"/>
      <c r="OND281" s="3248"/>
      <c r="ONE281" s="3248"/>
      <c r="ONF281" s="3248"/>
      <c r="ONG281" s="3248"/>
      <c r="ONH281" s="3248"/>
      <c r="ONI281" s="3248"/>
      <c r="ONJ281" s="3248"/>
      <c r="ONK281" s="3248"/>
      <c r="ONL281" s="3248"/>
      <c r="ONM281" s="3248"/>
      <c r="ONN281" s="3248"/>
      <c r="ONO281" s="3248"/>
      <c r="ONP281" s="3248"/>
      <c r="ONQ281" s="3248"/>
      <c r="ONR281" s="3248"/>
      <c r="ONS281" s="3248"/>
      <c r="ONT281" s="3248"/>
      <c r="ONU281" s="3248"/>
      <c r="ONV281" s="3248"/>
      <c r="ONW281" s="3248"/>
      <c r="ONX281" s="3248"/>
      <c r="ONY281" s="3248"/>
      <c r="ONZ281" s="3248"/>
      <c r="OOA281" s="3248"/>
      <c r="OOB281" s="3248"/>
      <c r="OOC281" s="3248"/>
      <c r="OOD281" s="3248"/>
      <c r="OOE281" s="3248"/>
      <c r="OOF281" s="3248"/>
      <c r="OOG281" s="3248"/>
      <c r="OOH281" s="3248"/>
      <c r="OOI281" s="3248"/>
      <c r="OOJ281" s="3248"/>
      <c r="OOK281" s="3248"/>
      <c r="OOL281" s="3248"/>
      <c r="OOM281" s="3248"/>
      <c r="OON281" s="3248"/>
      <c r="OOO281" s="3248"/>
      <c r="OOP281" s="3248"/>
      <c r="OOQ281" s="3248"/>
      <c r="OOR281" s="3248"/>
      <c r="OOS281" s="3248"/>
      <c r="OOT281" s="3248"/>
      <c r="OOU281" s="3248"/>
      <c r="OOV281" s="3248"/>
      <c r="OOW281" s="3248"/>
      <c r="OOX281" s="3248"/>
      <c r="OOY281" s="3248"/>
      <c r="OOZ281" s="3248"/>
      <c r="OPA281" s="3248"/>
      <c r="OPB281" s="3248"/>
      <c r="OPC281" s="3248"/>
      <c r="OPD281" s="3248"/>
      <c r="OPE281" s="3248"/>
      <c r="OPF281" s="3248"/>
      <c r="OPG281" s="3248"/>
      <c r="OPH281" s="3248"/>
      <c r="OPI281" s="3248"/>
      <c r="OPJ281" s="3248"/>
      <c r="OPK281" s="3248"/>
      <c r="OPL281" s="3248"/>
      <c r="OPM281" s="3248"/>
      <c r="OPN281" s="3248"/>
      <c r="OPO281" s="3248"/>
      <c r="OPP281" s="3248"/>
      <c r="OPQ281" s="3248"/>
      <c r="OPR281" s="3248"/>
      <c r="OPS281" s="3248"/>
      <c r="OPT281" s="3248"/>
      <c r="OPU281" s="3248"/>
      <c r="OPV281" s="3248"/>
      <c r="OPW281" s="3248"/>
      <c r="OPX281" s="3248"/>
      <c r="OPY281" s="3248"/>
      <c r="OPZ281" s="3248"/>
      <c r="OQA281" s="3248"/>
      <c r="OQB281" s="3248"/>
      <c r="OQC281" s="3248"/>
      <c r="OQD281" s="3248"/>
      <c r="OQE281" s="3248"/>
      <c r="OQF281" s="3248"/>
      <c r="OQG281" s="3248"/>
      <c r="OQH281" s="3248"/>
      <c r="OQI281" s="3248"/>
      <c r="OQJ281" s="3248"/>
      <c r="OQK281" s="3248"/>
      <c r="OQL281" s="3248"/>
      <c r="OQM281" s="3248"/>
      <c r="OQN281" s="3248"/>
      <c r="OQO281" s="3248"/>
      <c r="OQP281" s="3248"/>
      <c r="OQQ281" s="3248"/>
      <c r="OQR281" s="3248"/>
      <c r="OQS281" s="3248"/>
      <c r="OQT281" s="3248"/>
      <c r="OQU281" s="3248"/>
      <c r="OQV281" s="3248"/>
      <c r="OQW281" s="3248"/>
      <c r="OQX281" s="3248"/>
      <c r="OQY281" s="3248"/>
      <c r="OQZ281" s="3248"/>
      <c r="ORA281" s="3248"/>
      <c r="ORB281" s="3248"/>
      <c r="ORC281" s="3248"/>
      <c r="ORD281" s="3248"/>
      <c r="ORE281" s="3248"/>
      <c r="ORF281" s="3248"/>
      <c r="ORG281" s="3248"/>
      <c r="ORH281" s="3248"/>
      <c r="ORI281" s="3248"/>
      <c r="ORJ281" s="3248"/>
      <c r="ORK281" s="3248"/>
      <c r="ORL281" s="3248"/>
      <c r="ORM281" s="3248"/>
      <c r="ORN281" s="3248"/>
      <c r="ORO281" s="3248"/>
      <c r="ORP281" s="3248"/>
      <c r="ORQ281" s="3248"/>
      <c r="ORR281" s="3248"/>
      <c r="ORS281" s="3248"/>
      <c r="ORT281" s="3248"/>
      <c r="ORU281" s="3248"/>
      <c r="ORV281" s="3248"/>
      <c r="ORW281" s="3248"/>
      <c r="ORX281" s="3248"/>
      <c r="ORY281" s="3248"/>
      <c r="ORZ281" s="3248"/>
      <c r="OSA281" s="3248"/>
      <c r="OSB281" s="3248"/>
      <c r="OSC281" s="3248"/>
      <c r="OSD281" s="3248"/>
      <c r="OSE281" s="3248"/>
      <c r="OSF281" s="3248"/>
      <c r="OSG281" s="3248"/>
      <c r="OSH281" s="3248"/>
      <c r="OSI281" s="3248"/>
      <c r="OSJ281" s="3248"/>
      <c r="OSK281" s="3248"/>
      <c r="OSL281" s="3248"/>
      <c r="OSM281" s="3248"/>
      <c r="OSN281" s="3248"/>
      <c r="OSO281" s="3248"/>
      <c r="OSP281" s="3248"/>
      <c r="OSQ281" s="3248"/>
      <c r="OSR281" s="3248"/>
      <c r="OSS281" s="3248"/>
      <c r="OST281" s="3248"/>
      <c r="OSU281" s="3248"/>
      <c r="OSV281" s="3248"/>
      <c r="OSW281" s="3248"/>
      <c r="OSX281" s="3248"/>
      <c r="OSY281" s="3248"/>
      <c r="OSZ281" s="3248"/>
      <c r="OTA281" s="3248"/>
      <c r="OTB281" s="3248"/>
      <c r="OTC281" s="3248"/>
      <c r="OTD281" s="3248"/>
      <c r="OTE281" s="3248"/>
      <c r="OTF281" s="3248"/>
      <c r="OTG281" s="3248"/>
      <c r="OTH281" s="3248"/>
      <c r="OTI281" s="3248"/>
      <c r="OTJ281" s="3248"/>
      <c r="OTK281" s="3248"/>
      <c r="OTL281" s="3248"/>
      <c r="OTM281" s="3248"/>
      <c r="OTN281" s="3248"/>
      <c r="OTO281" s="3248"/>
      <c r="OTP281" s="3248"/>
      <c r="OTQ281" s="3248"/>
      <c r="OTR281" s="3248"/>
      <c r="OTS281" s="3248"/>
      <c r="OTT281" s="3248"/>
      <c r="OTU281" s="3248"/>
      <c r="OTV281" s="3248"/>
      <c r="OTW281" s="3248"/>
      <c r="OTX281" s="3248"/>
      <c r="OTY281" s="3248"/>
      <c r="OTZ281" s="3248"/>
      <c r="OUA281" s="3248"/>
      <c r="OUB281" s="3248"/>
      <c r="OUC281" s="3248"/>
      <c r="OUD281" s="3248"/>
      <c r="OUE281" s="3248"/>
      <c r="OUF281" s="3248"/>
      <c r="OUG281" s="3248"/>
      <c r="OUH281" s="3248"/>
      <c r="OUI281" s="3248"/>
      <c r="OUJ281" s="3248"/>
      <c r="OUK281" s="3248"/>
      <c r="OUL281" s="3248"/>
      <c r="OUM281" s="3248"/>
      <c r="OUN281" s="3248"/>
      <c r="OUO281" s="3248"/>
      <c r="OUP281" s="3248"/>
      <c r="OUQ281" s="3248"/>
      <c r="OUR281" s="3248"/>
      <c r="OUS281" s="3248"/>
      <c r="OUT281" s="3248"/>
      <c r="OUU281" s="3248"/>
      <c r="OUV281" s="3248"/>
      <c r="OUW281" s="3248"/>
      <c r="OUX281" s="3248"/>
      <c r="OUY281" s="3248"/>
      <c r="OUZ281" s="3248"/>
      <c r="OVA281" s="3248"/>
      <c r="OVB281" s="3248"/>
      <c r="OVC281" s="3248"/>
      <c r="OVD281" s="3248"/>
      <c r="OVE281" s="3248"/>
      <c r="OVF281" s="3248"/>
      <c r="OVG281" s="3248"/>
      <c r="OVH281" s="3248"/>
      <c r="OVI281" s="3248"/>
      <c r="OVJ281" s="3248"/>
      <c r="OVK281" s="3248"/>
      <c r="OVL281" s="3248"/>
      <c r="OVM281" s="3248"/>
      <c r="OVN281" s="3248"/>
      <c r="OVO281" s="3248"/>
      <c r="OVP281" s="3248"/>
      <c r="OVQ281" s="3248"/>
      <c r="OVR281" s="3248"/>
      <c r="OVS281" s="3248"/>
      <c r="OVT281" s="3248"/>
      <c r="OVU281" s="3248"/>
      <c r="OVV281" s="3248"/>
      <c r="OVW281" s="3248"/>
      <c r="OVX281" s="3248"/>
      <c r="OVY281" s="3248"/>
      <c r="OVZ281" s="3248"/>
      <c r="OWA281" s="3248"/>
      <c r="OWB281" s="3248"/>
      <c r="OWC281" s="3248"/>
      <c r="OWD281" s="3248"/>
      <c r="OWE281" s="3248"/>
      <c r="OWF281" s="3248"/>
      <c r="OWG281" s="3248"/>
      <c r="OWH281" s="3248"/>
      <c r="OWI281" s="3248"/>
      <c r="OWJ281" s="3248"/>
      <c r="OWK281" s="3248"/>
      <c r="OWL281" s="3248"/>
      <c r="OWM281" s="3248"/>
      <c r="OWN281" s="3248"/>
      <c r="OWO281" s="3248"/>
      <c r="OWP281" s="3248"/>
      <c r="OWQ281" s="3248"/>
      <c r="OWR281" s="3248"/>
      <c r="OWS281" s="3248"/>
      <c r="OWT281" s="3248"/>
      <c r="OWU281" s="3248"/>
      <c r="OWV281" s="3248"/>
      <c r="OWW281" s="3248"/>
      <c r="OWX281" s="3248"/>
      <c r="OWY281" s="3248"/>
      <c r="OWZ281" s="3248"/>
      <c r="OXA281" s="3248"/>
      <c r="OXB281" s="3248"/>
      <c r="OXC281" s="3248"/>
      <c r="OXD281" s="3248"/>
      <c r="OXE281" s="3248"/>
      <c r="OXF281" s="3248"/>
      <c r="OXG281" s="3248"/>
      <c r="OXH281" s="3248"/>
      <c r="OXI281" s="3248"/>
      <c r="OXJ281" s="3248"/>
      <c r="OXK281" s="3248"/>
      <c r="OXL281" s="3248"/>
      <c r="OXM281" s="3248"/>
      <c r="OXN281" s="3248"/>
      <c r="OXO281" s="3248"/>
      <c r="OXP281" s="3248"/>
      <c r="OXQ281" s="3248"/>
      <c r="OXR281" s="3248"/>
      <c r="OXS281" s="3248"/>
      <c r="OXT281" s="3248"/>
      <c r="OXU281" s="3248"/>
      <c r="OXV281" s="3248"/>
      <c r="OXW281" s="3248"/>
      <c r="OXX281" s="3248"/>
      <c r="OXY281" s="3248"/>
      <c r="OXZ281" s="3248"/>
      <c r="OYA281" s="3248"/>
      <c r="OYB281" s="3248"/>
      <c r="OYC281" s="3248"/>
      <c r="OYD281" s="3248"/>
      <c r="OYE281" s="3248"/>
      <c r="OYF281" s="3248"/>
      <c r="OYG281" s="3248"/>
      <c r="OYH281" s="3248"/>
      <c r="OYI281" s="3248"/>
      <c r="OYJ281" s="3248"/>
      <c r="OYK281" s="3248"/>
      <c r="OYL281" s="3248"/>
      <c r="OYM281" s="3248"/>
      <c r="OYN281" s="3248"/>
      <c r="OYO281" s="3248"/>
      <c r="OYP281" s="3248"/>
      <c r="OYQ281" s="3248"/>
      <c r="OYR281" s="3248"/>
      <c r="OYS281" s="3248"/>
      <c r="OYT281" s="3248"/>
      <c r="OYU281" s="3248"/>
      <c r="OYV281" s="3248"/>
      <c r="OYW281" s="3248"/>
      <c r="OYX281" s="3248"/>
      <c r="OYY281" s="3248"/>
      <c r="OYZ281" s="3248"/>
      <c r="OZA281" s="3248"/>
      <c r="OZB281" s="3248"/>
      <c r="OZC281" s="3248"/>
      <c r="OZD281" s="3248"/>
      <c r="OZE281" s="3248"/>
      <c r="OZF281" s="3248"/>
      <c r="OZG281" s="3248"/>
      <c r="OZH281" s="3248"/>
      <c r="OZI281" s="3248"/>
      <c r="OZJ281" s="3248"/>
      <c r="OZK281" s="3248"/>
      <c r="OZL281" s="3248"/>
      <c r="OZM281" s="3248"/>
      <c r="OZN281" s="3248"/>
      <c r="OZO281" s="3248"/>
      <c r="OZP281" s="3248"/>
      <c r="OZQ281" s="3248"/>
      <c r="OZR281" s="3248"/>
      <c r="OZS281" s="3248"/>
      <c r="OZT281" s="3248"/>
      <c r="OZU281" s="3248"/>
      <c r="OZV281" s="3248"/>
      <c r="OZW281" s="3248"/>
      <c r="OZX281" s="3248"/>
      <c r="OZY281" s="3248"/>
      <c r="OZZ281" s="3248"/>
      <c r="PAA281" s="3248"/>
      <c r="PAB281" s="3248"/>
      <c r="PAC281" s="3248"/>
      <c r="PAD281" s="3248"/>
      <c r="PAE281" s="3248"/>
      <c r="PAF281" s="3248"/>
      <c r="PAG281" s="3248"/>
      <c r="PAH281" s="3248"/>
      <c r="PAI281" s="3248"/>
      <c r="PAJ281" s="3248"/>
      <c r="PAK281" s="3248"/>
      <c r="PAL281" s="3248"/>
      <c r="PAM281" s="3248"/>
      <c r="PAN281" s="3248"/>
      <c r="PAO281" s="3248"/>
      <c r="PAP281" s="3248"/>
      <c r="PAQ281" s="3248"/>
      <c r="PAR281" s="3248"/>
      <c r="PAS281" s="3248"/>
      <c r="PAT281" s="3248"/>
      <c r="PAU281" s="3248"/>
      <c r="PAV281" s="3248"/>
      <c r="PAW281" s="3248"/>
      <c r="PAX281" s="3248"/>
      <c r="PAY281" s="3248"/>
      <c r="PAZ281" s="3248"/>
      <c r="PBA281" s="3248"/>
      <c r="PBB281" s="3248"/>
      <c r="PBC281" s="3248"/>
      <c r="PBD281" s="3248"/>
      <c r="PBE281" s="3248"/>
      <c r="PBF281" s="3248"/>
      <c r="PBG281" s="3248"/>
      <c r="PBH281" s="3248"/>
      <c r="PBI281" s="3248"/>
      <c r="PBJ281" s="3248"/>
      <c r="PBK281" s="3248"/>
      <c r="PBL281" s="3248"/>
      <c r="PBM281" s="3248"/>
      <c r="PBN281" s="3248"/>
      <c r="PBO281" s="3248"/>
      <c r="PBP281" s="3248"/>
      <c r="PBQ281" s="3248"/>
      <c r="PBR281" s="3248"/>
      <c r="PBS281" s="3248"/>
      <c r="PBT281" s="3248"/>
      <c r="PBU281" s="3248"/>
      <c r="PBV281" s="3248"/>
      <c r="PBW281" s="3248"/>
      <c r="PBX281" s="3248"/>
      <c r="PBY281" s="3248"/>
      <c r="PBZ281" s="3248"/>
      <c r="PCA281" s="3248"/>
      <c r="PCB281" s="3248"/>
      <c r="PCC281" s="3248"/>
      <c r="PCD281" s="3248"/>
      <c r="PCE281" s="3248"/>
      <c r="PCF281" s="3248"/>
      <c r="PCG281" s="3248"/>
      <c r="PCH281" s="3248"/>
      <c r="PCI281" s="3248"/>
      <c r="PCJ281" s="3248"/>
      <c r="PCK281" s="3248"/>
      <c r="PCL281" s="3248"/>
      <c r="PCM281" s="3248"/>
      <c r="PCN281" s="3248"/>
      <c r="PCO281" s="3248"/>
      <c r="PCP281" s="3248"/>
      <c r="PCQ281" s="3248"/>
      <c r="PCR281" s="3248"/>
      <c r="PCS281" s="3248"/>
      <c r="PCT281" s="3248"/>
      <c r="PCU281" s="3248"/>
      <c r="PCV281" s="3248"/>
      <c r="PCW281" s="3248"/>
      <c r="PCX281" s="3248"/>
      <c r="PCY281" s="3248"/>
      <c r="PCZ281" s="3248"/>
      <c r="PDA281" s="3248"/>
      <c r="PDB281" s="3248"/>
      <c r="PDC281" s="3248"/>
      <c r="PDD281" s="3248"/>
      <c r="PDE281" s="3248"/>
      <c r="PDF281" s="3248"/>
      <c r="PDG281" s="3248"/>
      <c r="PDH281" s="3248"/>
      <c r="PDI281" s="3248"/>
      <c r="PDJ281" s="3248"/>
      <c r="PDK281" s="3248"/>
      <c r="PDL281" s="3248"/>
      <c r="PDM281" s="3248"/>
      <c r="PDN281" s="3248"/>
      <c r="PDO281" s="3248"/>
      <c r="PDP281" s="3248"/>
      <c r="PDQ281" s="3248"/>
      <c r="PDR281" s="3248"/>
      <c r="PDS281" s="3248"/>
      <c r="PDT281" s="3248"/>
      <c r="PDU281" s="3248"/>
      <c r="PDV281" s="3248"/>
      <c r="PDW281" s="3248"/>
      <c r="PDX281" s="3248"/>
      <c r="PDY281" s="3248"/>
      <c r="PDZ281" s="3248"/>
      <c r="PEA281" s="3248"/>
      <c r="PEB281" s="3248"/>
      <c r="PEC281" s="3248"/>
      <c r="PED281" s="3248"/>
      <c r="PEE281" s="3248"/>
      <c r="PEF281" s="3248"/>
      <c r="PEG281" s="3248"/>
      <c r="PEH281" s="3248"/>
      <c r="PEI281" s="3248"/>
      <c r="PEJ281" s="3248"/>
      <c r="PEK281" s="3248"/>
      <c r="PEL281" s="3248"/>
      <c r="PEM281" s="3248"/>
      <c r="PEN281" s="3248"/>
      <c r="PEO281" s="3248"/>
      <c r="PEP281" s="3248"/>
      <c r="PEQ281" s="3248"/>
      <c r="PER281" s="3248"/>
      <c r="PES281" s="3248"/>
      <c r="PET281" s="3248"/>
      <c r="PEU281" s="3248"/>
      <c r="PEV281" s="3248"/>
      <c r="PEW281" s="3248"/>
      <c r="PEX281" s="3248"/>
      <c r="PEY281" s="3248"/>
      <c r="PEZ281" s="3248"/>
      <c r="PFA281" s="3248"/>
      <c r="PFB281" s="3248"/>
      <c r="PFC281" s="3248"/>
      <c r="PFD281" s="3248"/>
      <c r="PFE281" s="3248"/>
      <c r="PFF281" s="3248"/>
      <c r="PFG281" s="3248"/>
      <c r="PFH281" s="3248"/>
      <c r="PFI281" s="3248"/>
      <c r="PFJ281" s="3248"/>
      <c r="PFK281" s="3248"/>
      <c r="PFL281" s="3248"/>
      <c r="PFM281" s="3248"/>
      <c r="PFN281" s="3248"/>
      <c r="PFO281" s="3248"/>
      <c r="PFP281" s="3248"/>
      <c r="PFQ281" s="3248"/>
      <c r="PFR281" s="3248"/>
      <c r="PFS281" s="3248"/>
      <c r="PFT281" s="3248"/>
      <c r="PFU281" s="3248"/>
      <c r="PFV281" s="3248"/>
      <c r="PFW281" s="3248"/>
      <c r="PFX281" s="3248"/>
      <c r="PFY281" s="3248"/>
      <c r="PFZ281" s="3248"/>
      <c r="PGA281" s="3248"/>
      <c r="PGB281" s="3248"/>
      <c r="PGC281" s="3248"/>
      <c r="PGD281" s="3248"/>
      <c r="PGE281" s="3248"/>
      <c r="PGF281" s="3248"/>
      <c r="PGG281" s="3248"/>
      <c r="PGH281" s="3248"/>
      <c r="PGI281" s="3248"/>
      <c r="PGJ281" s="3248"/>
      <c r="PGK281" s="3248"/>
      <c r="PGL281" s="3248"/>
      <c r="PGM281" s="3248"/>
      <c r="PGN281" s="3248"/>
      <c r="PGO281" s="3248"/>
      <c r="PGP281" s="3248"/>
      <c r="PGQ281" s="3248"/>
      <c r="PGR281" s="3248"/>
      <c r="PGS281" s="3248"/>
      <c r="PGT281" s="3248"/>
      <c r="PGU281" s="3248"/>
      <c r="PGV281" s="3248"/>
      <c r="PGW281" s="3248"/>
      <c r="PGX281" s="3248"/>
      <c r="PGY281" s="3248"/>
      <c r="PGZ281" s="3248"/>
      <c r="PHA281" s="3248"/>
      <c r="PHB281" s="3248"/>
      <c r="PHC281" s="3248"/>
      <c r="PHD281" s="3248"/>
      <c r="PHE281" s="3248"/>
      <c r="PHF281" s="3248"/>
      <c r="PHG281" s="3248"/>
      <c r="PHH281" s="3248"/>
      <c r="PHI281" s="3248"/>
      <c r="PHJ281" s="3248"/>
      <c r="PHK281" s="3248"/>
      <c r="PHL281" s="3248"/>
      <c r="PHM281" s="3248"/>
      <c r="PHN281" s="3248"/>
      <c r="PHO281" s="3248"/>
      <c r="PHP281" s="3248"/>
      <c r="PHQ281" s="3248"/>
      <c r="PHR281" s="3248"/>
      <c r="PHS281" s="3248"/>
      <c r="PHT281" s="3248"/>
      <c r="PHU281" s="3248"/>
      <c r="PHV281" s="3248"/>
      <c r="PHW281" s="3248"/>
      <c r="PHX281" s="3248"/>
      <c r="PHY281" s="3248"/>
      <c r="PHZ281" s="3248"/>
      <c r="PIA281" s="3248"/>
      <c r="PIB281" s="3248"/>
      <c r="PIC281" s="3248"/>
      <c r="PID281" s="3248"/>
      <c r="PIE281" s="3248"/>
      <c r="PIF281" s="3248"/>
      <c r="PIG281" s="3248"/>
      <c r="PIH281" s="3248"/>
      <c r="PII281" s="3248"/>
      <c r="PIJ281" s="3248"/>
      <c r="PIK281" s="3248"/>
      <c r="PIL281" s="3248"/>
      <c r="PIM281" s="3248"/>
      <c r="PIN281" s="3248"/>
      <c r="PIO281" s="3248"/>
      <c r="PIP281" s="3248"/>
      <c r="PIQ281" s="3248"/>
      <c r="PIR281" s="3248"/>
      <c r="PIS281" s="3248"/>
      <c r="PIT281" s="3248"/>
      <c r="PIU281" s="3248"/>
      <c r="PIV281" s="3248"/>
      <c r="PIW281" s="3248"/>
      <c r="PIX281" s="3248"/>
      <c r="PIY281" s="3248"/>
      <c r="PIZ281" s="3248"/>
      <c r="PJA281" s="3248"/>
      <c r="PJB281" s="3248"/>
      <c r="PJC281" s="3248"/>
      <c r="PJD281" s="3248"/>
      <c r="PJE281" s="3248"/>
      <c r="PJF281" s="3248"/>
      <c r="PJG281" s="3248"/>
      <c r="PJH281" s="3248"/>
      <c r="PJI281" s="3248"/>
      <c r="PJJ281" s="3248"/>
      <c r="PJK281" s="3248"/>
      <c r="PJL281" s="3248"/>
      <c r="PJM281" s="3248"/>
      <c r="PJN281" s="3248"/>
      <c r="PJO281" s="3248"/>
      <c r="PJP281" s="3248"/>
      <c r="PJQ281" s="3248"/>
      <c r="PJR281" s="3248"/>
      <c r="PJS281" s="3248"/>
      <c r="PJT281" s="3248"/>
      <c r="PJU281" s="3248"/>
      <c r="PJV281" s="3248"/>
      <c r="PJW281" s="3248"/>
      <c r="PJX281" s="3248"/>
      <c r="PJY281" s="3248"/>
      <c r="PJZ281" s="3248"/>
      <c r="PKA281" s="3248"/>
      <c r="PKB281" s="3248"/>
      <c r="PKC281" s="3248"/>
      <c r="PKD281" s="3248"/>
      <c r="PKE281" s="3248"/>
      <c r="PKF281" s="3248"/>
      <c r="PKG281" s="3248"/>
      <c r="PKH281" s="3248"/>
      <c r="PKI281" s="3248"/>
      <c r="PKJ281" s="3248"/>
      <c r="PKK281" s="3248"/>
      <c r="PKL281" s="3248"/>
      <c r="PKM281" s="3248"/>
      <c r="PKN281" s="3248"/>
      <c r="PKO281" s="3248"/>
      <c r="PKP281" s="3248"/>
      <c r="PKQ281" s="3248"/>
      <c r="PKR281" s="3248"/>
      <c r="PKS281" s="3248"/>
      <c r="PKT281" s="3248"/>
      <c r="PKU281" s="3248"/>
      <c r="PKV281" s="3248"/>
      <c r="PKW281" s="3248"/>
      <c r="PKX281" s="3248"/>
      <c r="PKY281" s="3248"/>
      <c r="PKZ281" s="3248"/>
      <c r="PLA281" s="3248"/>
      <c r="PLB281" s="3248"/>
      <c r="PLC281" s="3248"/>
      <c r="PLD281" s="3248"/>
      <c r="PLE281" s="3248"/>
      <c r="PLF281" s="3248"/>
      <c r="PLG281" s="3248"/>
      <c r="PLH281" s="3248"/>
      <c r="PLI281" s="3248"/>
      <c r="PLJ281" s="3248"/>
      <c r="PLK281" s="3248"/>
      <c r="PLL281" s="3248"/>
      <c r="PLM281" s="3248"/>
      <c r="PLN281" s="3248"/>
      <c r="PLO281" s="3248"/>
      <c r="PLP281" s="3248"/>
      <c r="PLQ281" s="3248"/>
      <c r="PLR281" s="3248"/>
      <c r="PLS281" s="3248"/>
      <c r="PLT281" s="3248"/>
      <c r="PLU281" s="3248"/>
      <c r="PLV281" s="3248"/>
      <c r="PLW281" s="3248"/>
      <c r="PLX281" s="3248"/>
      <c r="PLY281" s="3248"/>
      <c r="PLZ281" s="3248"/>
      <c r="PMA281" s="3248"/>
      <c r="PMB281" s="3248"/>
      <c r="PMC281" s="3248"/>
      <c r="PMD281" s="3248"/>
      <c r="PME281" s="3248"/>
      <c r="PMF281" s="3248"/>
      <c r="PMG281" s="3248"/>
      <c r="PMH281" s="3248"/>
      <c r="PMI281" s="3248"/>
      <c r="PMJ281" s="3248"/>
      <c r="PMK281" s="3248"/>
      <c r="PML281" s="3248"/>
      <c r="PMM281" s="3248"/>
      <c r="PMN281" s="3248"/>
      <c r="PMO281" s="3248"/>
      <c r="PMP281" s="3248"/>
      <c r="PMQ281" s="3248"/>
      <c r="PMR281" s="3248"/>
      <c r="PMS281" s="3248"/>
      <c r="PMT281" s="3248"/>
      <c r="PMU281" s="3248"/>
      <c r="PMV281" s="3248"/>
      <c r="PMW281" s="3248"/>
      <c r="PMX281" s="3248"/>
      <c r="PMY281" s="3248"/>
      <c r="PMZ281" s="3248"/>
      <c r="PNA281" s="3248"/>
      <c r="PNB281" s="3248"/>
      <c r="PNC281" s="3248"/>
      <c r="PND281" s="3248"/>
      <c r="PNE281" s="3248"/>
      <c r="PNF281" s="3248"/>
      <c r="PNG281" s="3248"/>
      <c r="PNH281" s="3248"/>
      <c r="PNI281" s="3248"/>
      <c r="PNJ281" s="3248"/>
      <c r="PNK281" s="3248"/>
      <c r="PNL281" s="3248"/>
      <c r="PNM281" s="3248"/>
      <c r="PNN281" s="3248"/>
      <c r="PNO281" s="3248"/>
      <c r="PNP281" s="3248"/>
      <c r="PNQ281" s="3248"/>
      <c r="PNR281" s="3248"/>
      <c r="PNS281" s="3248"/>
      <c r="PNT281" s="3248"/>
      <c r="PNU281" s="3248"/>
      <c r="PNV281" s="3248"/>
      <c r="PNW281" s="3248"/>
      <c r="PNX281" s="3248"/>
      <c r="PNY281" s="3248"/>
      <c r="PNZ281" s="3248"/>
      <c r="POA281" s="3248"/>
      <c r="POB281" s="3248"/>
      <c r="POC281" s="3248"/>
      <c r="POD281" s="3248"/>
      <c r="POE281" s="3248"/>
      <c r="POF281" s="3248"/>
      <c r="POG281" s="3248"/>
      <c r="POH281" s="3248"/>
      <c r="POI281" s="3248"/>
      <c r="POJ281" s="3248"/>
      <c r="POK281" s="3248"/>
      <c r="POL281" s="3248"/>
      <c r="POM281" s="3248"/>
      <c r="PON281" s="3248"/>
      <c r="POO281" s="3248"/>
      <c r="POP281" s="3248"/>
      <c r="POQ281" s="3248"/>
      <c r="POR281" s="3248"/>
      <c r="POS281" s="3248"/>
      <c r="POT281" s="3248"/>
      <c r="POU281" s="3248"/>
      <c r="POV281" s="3248"/>
      <c r="POW281" s="3248"/>
      <c r="POX281" s="3248"/>
      <c r="POY281" s="3248"/>
      <c r="POZ281" s="3248"/>
      <c r="PPA281" s="3248"/>
      <c r="PPB281" s="3248"/>
      <c r="PPC281" s="3248"/>
      <c r="PPD281" s="3248"/>
      <c r="PPE281" s="3248"/>
      <c r="PPF281" s="3248"/>
      <c r="PPG281" s="3248"/>
      <c r="PPH281" s="3248"/>
      <c r="PPI281" s="3248"/>
      <c r="PPJ281" s="3248"/>
      <c r="PPK281" s="3248"/>
      <c r="PPL281" s="3248"/>
      <c r="PPM281" s="3248"/>
      <c r="PPN281" s="3248"/>
      <c r="PPO281" s="3248"/>
      <c r="PPP281" s="3248"/>
      <c r="PPQ281" s="3248"/>
      <c r="PPR281" s="3248"/>
      <c r="PPS281" s="3248"/>
      <c r="PPT281" s="3248"/>
      <c r="PPU281" s="3248"/>
      <c r="PPV281" s="3248"/>
      <c r="PPW281" s="3248"/>
      <c r="PPX281" s="3248"/>
      <c r="PPY281" s="3248"/>
      <c r="PPZ281" s="3248"/>
      <c r="PQA281" s="3248"/>
      <c r="PQB281" s="3248"/>
      <c r="PQC281" s="3248"/>
      <c r="PQD281" s="3248"/>
      <c r="PQE281" s="3248"/>
      <c r="PQF281" s="3248"/>
      <c r="PQG281" s="3248"/>
      <c r="PQH281" s="3248"/>
      <c r="PQI281" s="3248"/>
      <c r="PQJ281" s="3248"/>
      <c r="PQK281" s="3248"/>
      <c r="PQL281" s="3248"/>
      <c r="PQM281" s="3248"/>
      <c r="PQN281" s="3248"/>
      <c r="PQO281" s="3248"/>
      <c r="PQP281" s="3248"/>
      <c r="PQQ281" s="3248"/>
      <c r="PQR281" s="3248"/>
      <c r="PQS281" s="3248"/>
      <c r="PQT281" s="3248"/>
      <c r="PQU281" s="3248"/>
      <c r="PQV281" s="3248"/>
      <c r="PQW281" s="3248"/>
      <c r="PQX281" s="3248"/>
      <c r="PQY281" s="3248"/>
      <c r="PQZ281" s="3248"/>
      <c r="PRA281" s="3248"/>
      <c r="PRB281" s="3248"/>
      <c r="PRC281" s="3248"/>
      <c r="PRD281" s="3248"/>
      <c r="PRE281" s="3248"/>
      <c r="PRF281" s="3248"/>
      <c r="PRG281" s="3248"/>
      <c r="PRH281" s="3248"/>
      <c r="PRI281" s="3248"/>
      <c r="PRJ281" s="3248"/>
      <c r="PRK281" s="3248"/>
      <c r="PRL281" s="3248"/>
      <c r="PRM281" s="3248"/>
      <c r="PRN281" s="3248"/>
      <c r="PRO281" s="3248"/>
      <c r="PRP281" s="3248"/>
      <c r="PRQ281" s="3248"/>
      <c r="PRR281" s="3248"/>
      <c r="PRS281" s="3248"/>
      <c r="PRT281" s="3248"/>
      <c r="PRU281" s="3248"/>
      <c r="PRV281" s="3248"/>
      <c r="PRW281" s="3248"/>
      <c r="PRX281" s="3248"/>
      <c r="PRY281" s="3248"/>
      <c r="PRZ281" s="3248"/>
      <c r="PSA281" s="3248"/>
      <c r="PSB281" s="3248"/>
      <c r="PSC281" s="3248"/>
      <c r="PSD281" s="3248"/>
      <c r="PSE281" s="3248"/>
      <c r="PSF281" s="3248"/>
      <c r="PSG281" s="3248"/>
      <c r="PSH281" s="3248"/>
      <c r="PSI281" s="3248"/>
      <c r="PSJ281" s="3248"/>
      <c r="PSK281" s="3248"/>
      <c r="PSL281" s="3248"/>
      <c r="PSM281" s="3248"/>
      <c r="PSN281" s="3248"/>
      <c r="PSO281" s="3248"/>
      <c r="PSP281" s="3248"/>
      <c r="PSQ281" s="3248"/>
      <c r="PSR281" s="3248"/>
      <c r="PSS281" s="3248"/>
      <c r="PST281" s="3248"/>
      <c r="PSU281" s="3248"/>
      <c r="PSV281" s="3248"/>
      <c r="PSW281" s="3248"/>
      <c r="PSX281" s="3248"/>
      <c r="PSY281" s="3248"/>
      <c r="PSZ281" s="3248"/>
      <c r="PTA281" s="3248"/>
      <c r="PTB281" s="3248"/>
      <c r="PTC281" s="3248"/>
      <c r="PTD281" s="3248"/>
      <c r="PTE281" s="3248"/>
      <c r="PTF281" s="3248"/>
      <c r="PTG281" s="3248"/>
      <c r="PTH281" s="3248"/>
      <c r="PTI281" s="3248"/>
      <c r="PTJ281" s="3248"/>
      <c r="PTK281" s="3248"/>
      <c r="PTL281" s="3248"/>
      <c r="PTM281" s="3248"/>
      <c r="PTN281" s="3248"/>
      <c r="PTO281" s="3248"/>
      <c r="PTP281" s="3248"/>
      <c r="PTQ281" s="3248"/>
      <c r="PTR281" s="3248"/>
      <c r="PTS281" s="3248"/>
      <c r="PTT281" s="3248"/>
      <c r="PTU281" s="3248"/>
      <c r="PTV281" s="3248"/>
      <c r="PTW281" s="3248"/>
      <c r="PTX281" s="3248"/>
      <c r="PTY281" s="3248"/>
      <c r="PTZ281" s="3248"/>
      <c r="PUA281" s="3248"/>
      <c r="PUB281" s="3248"/>
      <c r="PUC281" s="3248"/>
      <c r="PUD281" s="3248"/>
      <c r="PUE281" s="3248"/>
      <c r="PUF281" s="3248"/>
      <c r="PUG281" s="3248"/>
      <c r="PUH281" s="3248"/>
      <c r="PUI281" s="3248"/>
      <c r="PUJ281" s="3248"/>
      <c r="PUK281" s="3248"/>
      <c r="PUL281" s="3248"/>
      <c r="PUM281" s="3248"/>
      <c r="PUN281" s="3248"/>
      <c r="PUO281" s="3248"/>
      <c r="PUP281" s="3248"/>
      <c r="PUQ281" s="3248"/>
      <c r="PUR281" s="3248"/>
      <c r="PUS281" s="3248"/>
      <c r="PUT281" s="3248"/>
      <c r="PUU281" s="3248"/>
      <c r="PUV281" s="3248"/>
      <c r="PUW281" s="3248"/>
      <c r="PUX281" s="3248"/>
      <c r="PUY281" s="3248"/>
      <c r="PUZ281" s="3248"/>
      <c r="PVA281" s="3248"/>
      <c r="PVB281" s="3248"/>
      <c r="PVC281" s="3248"/>
      <c r="PVD281" s="3248"/>
      <c r="PVE281" s="3248"/>
      <c r="PVF281" s="3248"/>
      <c r="PVG281" s="3248"/>
      <c r="PVH281" s="3248"/>
      <c r="PVI281" s="3248"/>
      <c r="PVJ281" s="3248"/>
      <c r="PVK281" s="3248"/>
      <c r="PVL281" s="3248"/>
      <c r="PVM281" s="3248"/>
      <c r="PVN281" s="3248"/>
      <c r="PVO281" s="3248"/>
      <c r="PVP281" s="3248"/>
      <c r="PVQ281" s="3248"/>
      <c r="PVR281" s="3248"/>
      <c r="PVS281" s="3248"/>
      <c r="PVT281" s="3248"/>
      <c r="PVU281" s="3248"/>
      <c r="PVV281" s="3248"/>
      <c r="PVW281" s="3248"/>
      <c r="PVX281" s="3248"/>
      <c r="PVY281" s="3248"/>
      <c r="PVZ281" s="3248"/>
      <c r="PWA281" s="3248"/>
      <c r="PWB281" s="3248"/>
      <c r="PWC281" s="3248"/>
      <c r="PWD281" s="3248"/>
      <c r="PWE281" s="3248"/>
      <c r="PWF281" s="3248"/>
      <c r="PWG281" s="3248"/>
      <c r="PWH281" s="3248"/>
      <c r="PWI281" s="3248"/>
      <c r="PWJ281" s="3248"/>
      <c r="PWK281" s="3248"/>
      <c r="PWL281" s="3248"/>
      <c r="PWM281" s="3248"/>
      <c r="PWN281" s="3248"/>
      <c r="PWO281" s="3248"/>
      <c r="PWP281" s="3248"/>
      <c r="PWQ281" s="3248"/>
      <c r="PWR281" s="3248"/>
      <c r="PWS281" s="3248"/>
      <c r="PWT281" s="3248"/>
      <c r="PWU281" s="3248"/>
      <c r="PWV281" s="3248"/>
      <c r="PWW281" s="3248"/>
      <c r="PWX281" s="3248"/>
      <c r="PWY281" s="3248"/>
      <c r="PWZ281" s="3248"/>
      <c r="PXA281" s="3248"/>
      <c r="PXB281" s="3248"/>
      <c r="PXC281" s="3248"/>
      <c r="PXD281" s="3248"/>
      <c r="PXE281" s="3248"/>
      <c r="PXF281" s="3248"/>
      <c r="PXG281" s="3248"/>
      <c r="PXH281" s="3248"/>
      <c r="PXI281" s="3248"/>
      <c r="PXJ281" s="3248"/>
      <c r="PXK281" s="3248"/>
      <c r="PXL281" s="3248"/>
      <c r="PXM281" s="3248"/>
      <c r="PXN281" s="3248"/>
      <c r="PXO281" s="3248"/>
      <c r="PXP281" s="3248"/>
      <c r="PXQ281" s="3248"/>
      <c r="PXR281" s="3248"/>
      <c r="PXS281" s="3248"/>
      <c r="PXT281" s="3248"/>
      <c r="PXU281" s="3248"/>
      <c r="PXV281" s="3248"/>
      <c r="PXW281" s="3248"/>
      <c r="PXX281" s="3248"/>
      <c r="PXY281" s="3248"/>
      <c r="PXZ281" s="3248"/>
      <c r="PYA281" s="3248"/>
      <c r="PYB281" s="3248"/>
      <c r="PYC281" s="3248"/>
      <c r="PYD281" s="3248"/>
      <c r="PYE281" s="3248"/>
      <c r="PYF281" s="3248"/>
      <c r="PYG281" s="3248"/>
      <c r="PYH281" s="3248"/>
      <c r="PYI281" s="3248"/>
      <c r="PYJ281" s="3248"/>
      <c r="PYK281" s="3248"/>
      <c r="PYL281" s="3248"/>
      <c r="PYM281" s="3248"/>
      <c r="PYN281" s="3248"/>
      <c r="PYO281" s="3248"/>
      <c r="PYP281" s="3248"/>
      <c r="PYQ281" s="3248"/>
      <c r="PYR281" s="3248"/>
      <c r="PYS281" s="3248"/>
      <c r="PYT281" s="3248"/>
      <c r="PYU281" s="3248"/>
      <c r="PYV281" s="3248"/>
      <c r="PYW281" s="3248"/>
      <c r="PYX281" s="3248"/>
      <c r="PYY281" s="3248"/>
      <c r="PYZ281" s="3248"/>
      <c r="PZA281" s="3248"/>
      <c r="PZB281" s="3248"/>
      <c r="PZC281" s="3248"/>
      <c r="PZD281" s="3248"/>
      <c r="PZE281" s="3248"/>
      <c r="PZF281" s="3248"/>
      <c r="PZG281" s="3248"/>
      <c r="PZH281" s="3248"/>
      <c r="PZI281" s="3248"/>
      <c r="PZJ281" s="3248"/>
      <c r="PZK281" s="3248"/>
      <c r="PZL281" s="3248"/>
      <c r="PZM281" s="3248"/>
      <c r="PZN281" s="3248"/>
      <c r="PZO281" s="3248"/>
      <c r="PZP281" s="3248"/>
      <c r="PZQ281" s="3248"/>
      <c r="PZR281" s="3248"/>
      <c r="PZS281" s="3248"/>
      <c r="PZT281" s="3248"/>
      <c r="PZU281" s="3248"/>
      <c r="PZV281" s="3248"/>
      <c r="PZW281" s="3248"/>
      <c r="PZX281" s="3248"/>
      <c r="PZY281" s="3248"/>
      <c r="PZZ281" s="3248"/>
      <c r="QAA281" s="3248"/>
      <c r="QAB281" s="3248"/>
      <c r="QAC281" s="3248"/>
      <c r="QAD281" s="3248"/>
      <c r="QAE281" s="3248"/>
      <c r="QAF281" s="3248"/>
      <c r="QAG281" s="3248"/>
      <c r="QAH281" s="3248"/>
      <c r="QAI281" s="3248"/>
      <c r="QAJ281" s="3248"/>
      <c r="QAK281" s="3248"/>
      <c r="QAL281" s="3248"/>
      <c r="QAM281" s="3248"/>
      <c r="QAN281" s="3248"/>
      <c r="QAO281" s="3248"/>
      <c r="QAP281" s="3248"/>
      <c r="QAQ281" s="3248"/>
      <c r="QAR281" s="3248"/>
      <c r="QAS281" s="3248"/>
      <c r="QAT281" s="3248"/>
      <c r="QAU281" s="3248"/>
      <c r="QAV281" s="3248"/>
      <c r="QAW281" s="3248"/>
      <c r="QAX281" s="3248"/>
      <c r="QAY281" s="3248"/>
      <c r="QAZ281" s="3248"/>
      <c r="QBA281" s="3248"/>
      <c r="QBB281" s="3248"/>
      <c r="QBC281" s="3248"/>
      <c r="QBD281" s="3248"/>
      <c r="QBE281" s="3248"/>
      <c r="QBF281" s="3248"/>
      <c r="QBG281" s="3248"/>
      <c r="QBH281" s="3248"/>
      <c r="QBI281" s="3248"/>
      <c r="QBJ281" s="3248"/>
      <c r="QBK281" s="3248"/>
      <c r="QBL281" s="3248"/>
      <c r="QBM281" s="3248"/>
      <c r="QBN281" s="3248"/>
      <c r="QBO281" s="3248"/>
      <c r="QBP281" s="3248"/>
      <c r="QBQ281" s="3248"/>
      <c r="QBR281" s="3248"/>
      <c r="QBS281" s="3248"/>
      <c r="QBT281" s="3248"/>
      <c r="QBU281" s="3248"/>
      <c r="QBV281" s="3248"/>
      <c r="QBW281" s="3248"/>
      <c r="QBX281" s="3248"/>
      <c r="QBY281" s="3248"/>
      <c r="QBZ281" s="3248"/>
      <c r="QCA281" s="3248"/>
      <c r="QCB281" s="3248"/>
      <c r="QCC281" s="3248"/>
      <c r="QCD281" s="3248"/>
      <c r="QCE281" s="3248"/>
      <c r="QCF281" s="3248"/>
      <c r="QCG281" s="3248"/>
      <c r="QCH281" s="3248"/>
      <c r="QCI281" s="3248"/>
      <c r="QCJ281" s="3248"/>
      <c r="QCK281" s="3248"/>
      <c r="QCL281" s="3248"/>
      <c r="QCM281" s="3248"/>
      <c r="QCN281" s="3248"/>
      <c r="QCO281" s="3248"/>
      <c r="QCP281" s="3248"/>
      <c r="QCQ281" s="3248"/>
      <c r="QCR281" s="3248"/>
      <c r="QCS281" s="3248"/>
      <c r="QCT281" s="3248"/>
      <c r="QCU281" s="3248"/>
      <c r="QCV281" s="3248"/>
      <c r="QCW281" s="3248"/>
      <c r="QCX281" s="3248"/>
      <c r="QCY281" s="3248"/>
      <c r="QCZ281" s="3248"/>
      <c r="QDA281" s="3248"/>
      <c r="QDB281" s="3248"/>
      <c r="QDC281" s="3248"/>
      <c r="QDD281" s="3248"/>
      <c r="QDE281" s="3248"/>
      <c r="QDF281" s="3248"/>
      <c r="QDG281" s="3248"/>
      <c r="QDH281" s="3248"/>
      <c r="QDI281" s="3248"/>
      <c r="QDJ281" s="3248"/>
      <c r="QDK281" s="3248"/>
      <c r="QDL281" s="3248"/>
      <c r="QDM281" s="3248"/>
      <c r="QDN281" s="3248"/>
      <c r="QDO281" s="3248"/>
      <c r="QDP281" s="3248"/>
      <c r="QDQ281" s="3248"/>
      <c r="QDR281" s="3248"/>
      <c r="QDS281" s="3248"/>
      <c r="QDT281" s="3248"/>
      <c r="QDU281" s="3248"/>
      <c r="QDV281" s="3248"/>
      <c r="QDW281" s="3248"/>
      <c r="QDX281" s="3248"/>
      <c r="QDY281" s="3248"/>
      <c r="QDZ281" s="3248"/>
      <c r="QEA281" s="3248"/>
      <c r="QEB281" s="3248"/>
      <c r="QEC281" s="3248"/>
      <c r="QED281" s="3248"/>
      <c r="QEE281" s="3248"/>
      <c r="QEF281" s="3248"/>
      <c r="QEG281" s="3248"/>
      <c r="QEH281" s="3248"/>
      <c r="QEI281" s="3248"/>
      <c r="QEJ281" s="3248"/>
      <c r="QEK281" s="3248"/>
      <c r="QEL281" s="3248"/>
      <c r="QEM281" s="3248"/>
      <c r="QEN281" s="3248"/>
      <c r="QEO281" s="3248"/>
      <c r="QEP281" s="3248"/>
      <c r="QEQ281" s="3248"/>
      <c r="QER281" s="3248"/>
      <c r="QES281" s="3248"/>
      <c r="QET281" s="3248"/>
      <c r="QEU281" s="3248"/>
      <c r="QEV281" s="3248"/>
      <c r="QEW281" s="3248"/>
      <c r="QEX281" s="3248"/>
      <c r="QEY281" s="3248"/>
      <c r="QEZ281" s="3248"/>
      <c r="QFA281" s="3248"/>
      <c r="QFB281" s="3248"/>
      <c r="QFC281" s="3248"/>
      <c r="QFD281" s="3248"/>
      <c r="QFE281" s="3248"/>
      <c r="QFF281" s="3248"/>
      <c r="QFG281" s="3248"/>
      <c r="QFH281" s="3248"/>
      <c r="QFI281" s="3248"/>
      <c r="QFJ281" s="3248"/>
      <c r="QFK281" s="3248"/>
      <c r="QFL281" s="3248"/>
      <c r="QFM281" s="3248"/>
      <c r="QFN281" s="3248"/>
      <c r="QFO281" s="3248"/>
      <c r="QFP281" s="3248"/>
      <c r="QFQ281" s="3248"/>
      <c r="QFR281" s="3248"/>
      <c r="QFS281" s="3248"/>
      <c r="QFT281" s="3248"/>
      <c r="QFU281" s="3248"/>
      <c r="QFV281" s="3248"/>
      <c r="QFW281" s="3248"/>
      <c r="QFX281" s="3248"/>
      <c r="QFY281" s="3248"/>
      <c r="QFZ281" s="3248"/>
      <c r="QGA281" s="3248"/>
      <c r="QGB281" s="3248"/>
      <c r="QGC281" s="3248"/>
      <c r="QGD281" s="3248"/>
      <c r="QGE281" s="3248"/>
      <c r="QGF281" s="3248"/>
      <c r="QGG281" s="3248"/>
      <c r="QGH281" s="3248"/>
      <c r="QGI281" s="3248"/>
      <c r="QGJ281" s="3248"/>
      <c r="QGK281" s="3248"/>
      <c r="QGL281" s="3248"/>
      <c r="QGM281" s="3248"/>
      <c r="QGN281" s="3248"/>
      <c r="QGO281" s="3248"/>
      <c r="QGP281" s="3248"/>
      <c r="QGQ281" s="3248"/>
      <c r="QGR281" s="3248"/>
      <c r="QGS281" s="3248"/>
      <c r="QGT281" s="3248"/>
      <c r="QGU281" s="3248"/>
      <c r="QGV281" s="3248"/>
      <c r="QGW281" s="3248"/>
      <c r="QGX281" s="3248"/>
      <c r="QGY281" s="3248"/>
      <c r="QGZ281" s="3248"/>
      <c r="QHA281" s="3248"/>
      <c r="QHB281" s="3248"/>
      <c r="QHC281" s="3248"/>
      <c r="QHD281" s="3248"/>
      <c r="QHE281" s="3248"/>
      <c r="QHF281" s="3248"/>
      <c r="QHG281" s="3248"/>
      <c r="QHH281" s="3248"/>
      <c r="QHI281" s="3248"/>
      <c r="QHJ281" s="3248"/>
      <c r="QHK281" s="3248"/>
      <c r="QHL281" s="3248"/>
      <c r="QHM281" s="3248"/>
      <c r="QHN281" s="3248"/>
      <c r="QHO281" s="3248"/>
      <c r="QHP281" s="3248"/>
      <c r="QHQ281" s="3248"/>
      <c r="QHR281" s="3248"/>
      <c r="QHS281" s="3248"/>
      <c r="QHT281" s="3248"/>
      <c r="QHU281" s="3248"/>
      <c r="QHV281" s="3248"/>
      <c r="QHW281" s="3248"/>
      <c r="QHX281" s="3248"/>
      <c r="QHY281" s="3248"/>
      <c r="QHZ281" s="3248"/>
      <c r="QIA281" s="3248"/>
      <c r="QIB281" s="3248"/>
      <c r="QIC281" s="3248"/>
      <c r="QID281" s="3248"/>
      <c r="QIE281" s="3248"/>
      <c r="QIF281" s="3248"/>
      <c r="QIG281" s="3248"/>
      <c r="QIH281" s="3248"/>
      <c r="QII281" s="3248"/>
      <c r="QIJ281" s="3248"/>
      <c r="QIK281" s="3248"/>
      <c r="QIL281" s="3248"/>
      <c r="QIM281" s="3248"/>
      <c r="QIN281" s="3248"/>
      <c r="QIO281" s="3248"/>
      <c r="QIP281" s="3248"/>
      <c r="QIQ281" s="3248"/>
      <c r="QIR281" s="3248"/>
      <c r="QIS281" s="3248"/>
      <c r="QIT281" s="3248"/>
      <c r="QIU281" s="3248"/>
      <c r="QIV281" s="3248"/>
      <c r="QIW281" s="3248"/>
      <c r="QIX281" s="3248"/>
      <c r="QIY281" s="3248"/>
      <c r="QIZ281" s="3248"/>
      <c r="QJA281" s="3248"/>
      <c r="QJB281" s="3248"/>
      <c r="QJC281" s="3248"/>
      <c r="QJD281" s="3248"/>
      <c r="QJE281" s="3248"/>
      <c r="QJF281" s="3248"/>
      <c r="QJG281" s="3248"/>
      <c r="QJH281" s="3248"/>
      <c r="QJI281" s="3248"/>
      <c r="QJJ281" s="3248"/>
      <c r="QJK281" s="3248"/>
      <c r="QJL281" s="3248"/>
      <c r="QJM281" s="3248"/>
      <c r="QJN281" s="3248"/>
      <c r="QJO281" s="3248"/>
      <c r="QJP281" s="3248"/>
      <c r="QJQ281" s="3248"/>
      <c r="QJR281" s="3248"/>
      <c r="QJS281" s="3248"/>
      <c r="QJT281" s="3248"/>
      <c r="QJU281" s="3248"/>
      <c r="QJV281" s="3248"/>
      <c r="QJW281" s="3248"/>
      <c r="QJX281" s="3248"/>
      <c r="QJY281" s="3248"/>
      <c r="QJZ281" s="3248"/>
      <c r="QKA281" s="3248"/>
      <c r="QKB281" s="3248"/>
      <c r="QKC281" s="3248"/>
      <c r="QKD281" s="3248"/>
      <c r="QKE281" s="3248"/>
      <c r="QKF281" s="3248"/>
      <c r="QKG281" s="3248"/>
      <c r="QKH281" s="3248"/>
      <c r="QKI281" s="3248"/>
      <c r="QKJ281" s="3248"/>
      <c r="QKK281" s="3248"/>
      <c r="QKL281" s="3248"/>
      <c r="QKM281" s="3248"/>
      <c r="QKN281" s="3248"/>
      <c r="QKO281" s="3248"/>
      <c r="QKP281" s="3248"/>
      <c r="QKQ281" s="3248"/>
      <c r="QKR281" s="3248"/>
      <c r="QKS281" s="3248"/>
      <c r="QKT281" s="3248"/>
      <c r="QKU281" s="3248"/>
      <c r="QKV281" s="3248"/>
      <c r="QKW281" s="3248"/>
      <c r="QKX281" s="3248"/>
      <c r="QKY281" s="3248"/>
      <c r="QKZ281" s="3248"/>
      <c r="QLA281" s="3248"/>
      <c r="QLB281" s="3248"/>
      <c r="QLC281" s="3248"/>
      <c r="QLD281" s="3248"/>
      <c r="QLE281" s="3248"/>
      <c r="QLF281" s="3248"/>
      <c r="QLG281" s="3248"/>
      <c r="QLH281" s="3248"/>
      <c r="QLI281" s="3248"/>
      <c r="QLJ281" s="3248"/>
      <c r="QLK281" s="3248"/>
      <c r="QLL281" s="3248"/>
      <c r="QLM281" s="3248"/>
      <c r="QLN281" s="3248"/>
      <c r="QLO281" s="3248"/>
      <c r="QLP281" s="3248"/>
      <c r="QLQ281" s="3248"/>
      <c r="QLR281" s="3248"/>
      <c r="QLS281" s="3248"/>
      <c r="QLT281" s="3248"/>
      <c r="QLU281" s="3248"/>
      <c r="QLV281" s="3248"/>
      <c r="QLW281" s="3248"/>
      <c r="QLX281" s="3248"/>
      <c r="QLY281" s="3248"/>
      <c r="QLZ281" s="3248"/>
      <c r="QMA281" s="3248"/>
      <c r="QMB281" s="3248"/>
      <c r="QMC281" s="3248"/>
      <c r="QMD281" s="3248"/>
      <c r="QME281" s="3248"/>
      <c r="QMF281" s="3248"/>
      <c r="QMG281" s="3248"/>
      <c r="QMH281" s="3248"/>
      <c r="QMI281" s="3248"/>
      <c r="QMJ281" s="3248"/>
      <c r="QMK281" s="3248"/>
      <c r="QML281" s="3248"/>
      <c r="QMM281" s="3248"/>
      <c r="QMN281" s="3248"/>
      <c r="QMO281" s="3248"/>
      <c r="QMP281" s="3248"/>
      <c r="QMQ281" s="3248"/>
      <c r="QMR281" s="3248"/>
      <c r="QMS281" s="3248"/>
      <c r="QMT281" s="3248"/>
      <c r="QMU281" s="3248"/>
      <c r="QMV281" s="3248"/>
      <c r="QMW281" s="3248"/>
      <c r="QMX281" s="3248"/>
      <c r="QMY281" s="3248"/>
      <c r="QMZ281" s="3248"/>
      <c r="QNA281" s="3248"/>
      <c r="QNB281" s="3248"/>
      <c r="QNC281" s="3248"/>
      <c r="QND281" s="3248"/>
      <c r="QNE281" s="3248"/>
      <c r="QNF281" s="3248"/>
      <c r="QNG281" s="3248"/>
      <c r="QNH281" s="3248"/>
      <c r="QNI281" s="3248"/>
      <c r="QNJ281" s="3248"/>
      <c r="QNK281" s="3248"/>
      <c r="QNL281" s="3248"/>
      <c r="QNM281" s="3248"/>
      <c r="QNN281" s="3248"/>
      <c r="QNO281" s="3248"/>
      <c r="QNP281" s="3248"/>
      <c r="QNQ281" s="3248"/>
      <c r="QNR281" s="3248"/>
      <c r="QNS281" s="3248"/>
      <c r="QNT281" s="3248"/>
      <c r="QNU281" s="3248"/>
      <c r="QNV281" s="3248"/>
      <c r="QNW281" s="3248"/>
      <c r="QNX281" s="3248"/>
      <c r="QNY281" s="3248"/>
      <c r="QNZ281" s="3248"/>
      <c r="QOA281" s="3248"/>
      <c r="QOB281" s="3248"/>
      <c r="QOC281" s="3248"/>
      <c r="QOD281" s="3248"/>
      <c r="QOE281" s="3248"/>
      <c r="QOF281" s="3248"/>
      <c r="QOG281" s="3248"/>
      <c r="QOH281" s="3248"/>
      <c r="QOI281" s="3248"/>
      <c r="QOJ281" s="3248"/>
      <c r="QOK281" s="3248"/>
      <c r="QOL281" s="3248"/>
      <c r="QOM281" s="3248"/>
      <c r="QON281" s="3248"/>
      <c r="QOO281" s="3248"/>
      <c r="QOP281" s="3248"/>
      <c r="QOQ281" s="3248"/>
      <c r="QOR281" s="3248"/>
      <c r="QOS281" s="3248"/>
      <c r="QOT281" s="3248"/>
      <c r="QOU281" s="3248"/>
      <c r="QOV281" s="3248"/>
      <c r="QOW281" s="3248"/>
      <c r="QOX281" s="3248"/>
      <c r="QOY281" s="3248"/>
      <c r="QOZ281" s="3248"/>
      <c r="QPA281" s="3248"/>
      <c r="QPB281" s="3248"/>
      <c r="QPC281" s="3248"/>
      <c r="QPD281" s="3248"/>
      <c r="QPE281" s="3248"/>
      <c r="QPF281" s="3248"/>
      <c r="QPG281" s="3248"/>
      <c r="QPH281" s="3248"/>
      <c r="QPI281" s="3248"/>
      <c r="QPJ281" s="3248"/>
      <c r="QPK281" s="3248"/>
      <c r="QPL281" s="3248"/>
      <c r="QPM281" s="3248"/>
      <c r="QPN281" s="3248"/>
      <c r="QPO281" s="3248"/>
      <c r="QPP281" s="3248"/>
      <c r="QPQ281" s="3248"/>
      <c r="QPR281" s="3248"/>
      <c r="QPS281" s="3248"/>
      <c r="QPT281" s="3248"/>
      <c r="QPU281" s="3248"/>
      <c r="QPV281" s="3248"/>
      <c r="QPW281" s="3248"/>
      <c r="QPX281" s="3248"/>
      <c r="QPY281" s="3248"/>
      <c r="QPZ281" s="3248"/>
      <c r="QQA281" s="3248"/>
      <c r="QQB281" s="3248"/>
      <c r="QQC281" s="3248"/>
      <c r="QQD281" s="3248"/>
      <c r="QQE281" s="3248"/>
      <c r="QQF281" s="3248"/>
      <c r="QQG281" s="3248"/>
      <c r="QQH281" s="3248"/>
      <c r="QQI281" s="3248"/>
      <c r="QQJ281" s="3248"/>
      <c r="QQK281" s="3248"/>
      <c r="QQL281" s="3248"/>
      <c r="QQM281" s="3248"/>
      <c r="QQN281" s="3248"/>
      <c r="QQO281" s="3248"/>
      <c r="QQP281" s="3248"/>
      <c r="QQQ281" s="3248"/>
      <c r="QQR281" s="3248"/>
      <c r="QQS281" s="3248"/>
      <c r="QQT281" s="3248"/>
      <c r="QQU281" s="3248"/>
      <c r="QQV281" s="3248"/>
      <c r="QQW281" s="3248"/>
      <c r="QQX281" s="3248"/>
      <c r="QQY281" s="3248"/>
      <c r="QQZ281" s="3248"/>
      <c r="QRA281" s="3248"/>
      <c r="QRB281" s="3248"/>
      <c r="QRC281" s="3248"/>
      <c r="QRD281" s="3248"/>
      <c r="QRE281" s="3248"/>
      <c r="QRF281" s="3248"/>
      <c r="QRG281" s="3248"/>
      <c r="QRH281" s="3248"/>
      <c r="QRI281" s="3248"/>
      <c r="QRJ281" s="3248"/>
      <c r="QRK281" s="3248"/>
      <c r="QRL281" s="3248"/>
      <c r="QRM281" s="3248"/>
      <c r="QRN281" s="3248"/>
      <c r="QRO281" s="3248"/>
      <c r="QRP281" s="3248"/>
      <c r="QRQ281" s="3248"/>
      <c r="QRR281" s="3248"/>
      <c r="QRS281" s="3248"/>
      <c r="QRT281" s="3248"/>
      <c r="QRU281" s="3248"/>
      <c r="QRV281" s="3248"/>
      <c r="QRW281" s="3248"/>
      <c r="QRX281" s="3248"/>
      <c r="QRY281" s="3248"/>
      <c r="QRZ281" s="3248"/>
      <c r="QSA281" s="3248"/>
      <c r="QSB281" s="3248"/>
      <c r="QSC281" s="3248"/>
      <c r="QSD281" s="3248"/>
      <c r="QSE281" s="3248"/>
      <c r="QSF281" s="3248"/>
      <c r="QSG281" s="3248"/>
      <c r="QSH281" s="3248"/>
      <c r="QSI281" s="3248"/>
      <c r="QSJ281" s="3248"/>
      <c r="QSK281" s="3248"/>
      <c r="QSL281" s="3248"/>
      <c r="QSM281" s="3248"/>
      <c r="QSN281" s="3248"/>
      <c r="QSO281" s="3248"/>
      <c r="QSP281" s="3248"/>
      <c r="QSQ281" s="3248"/>
      <c r="QSR281" s="3248"/>
      <c r="QSS281" s="3248"/>
      <c r="QST281" s="3248"/>
      <c r="QSU281" s="3248"/>
      <c r="QSV281" s="3248"/>
      <c r="QSW281" s="3248"/>
      <c r="QSX281" s="3248"/>
      <c r="QSY281" s="3248"/>
      <c r="QSZ281" s="3248"/>
      <c r="QTA281" s="3248"/>
      <c r="QTB281" s="3248"/>
      <c r="QTC281" s="3248"/>
      <c r="QTD281" s="3248"/>
      <c r="QTE281" s="3248"/>
      <c r="QTF281" s="3248"/>
      <c r="QTG281" s="3248"/>
      <c r="QTH281" s="3248"/>
      <c r="QTI281" s="3248"/>
      <c r="QTJ281" s="3248"/>
      <c r="QTK281" s="3248"/>
      <c r="QTL281" s="3248"/>
      <c r="QTM281" s="3248"/>
      <c r="QTN281" s="3248"/>
      <c r="QTO281" s="3248"/>
      <c r="QTP281" s="3248"/>
      <c r="QTQ281" s="3248"/>
      <c r="QTR281" s="3248"/>
      <c r="QTS281" s="3248"/>
      <c r="QTT281" s="3248"/>
      <c r="QTU281" s="3248"/>
      <c r="QTV281" s="3248"/>
      <c r="QTW281" s="3248"/>
      <c r="QTX281" s="3248"/>
      <c r="QTY281" s="3248"/>
      <c r="QTZ281" s="3248"/>
      <c r="QUA281" s="3248"/>
      <c r="QUB281" s="3248"/>
      <c r="QUC281" s="3248"/>
      <c r="QUD281" s="3248"/>
      <c r="QUE281" s="3248"/>
      <c r="QUF281" s="3248"/>
      <c r="QUG281" s="3248"/>
      <c r="QUH281" s="3248"/>
      <c r="QUI281" s="3248"/>
      <c r="QUJ281" s="3248"/>
      <c r="QUK281" s="3248"/>
      <c r="QUL281" s="3248"/>
      <c r="QUM281" s="3248"/>
      <c r="QUN281" s="3248"/>
      <c r="QUO281" s="3248"/>
      <c r="QUP281" s="3248"/>
      <c r="QUQ281" s="3248"/>
      <c r="QUR281" s="3248"/>
      <c r="QUS281" s="3248"/>
      <c r="QUT281" s="3248"/>
      <c r="QUU281" s="3248"/>
      <c r="QUV281" s="3248"/>
      <c r="QUW281" s="3248"/>
      <c r="QUX281" s="3248"/>
      <c r="QUY281" s="3248"/>
      <c r="QUZ281" s="3248"/>
      <c r="QVA281" s="3248"/>
      <c r="QVB281" s="3248"/>
      <c r="QVC281" s="3248"/>
      <c r="QVD281" s="3248"/>
      <c r="QVE281" s="3248"/>
      <c r="QVF281" s="3248"/>
      <c r="QVG281" s="3248"/>
      <c r="QVH281" s="3248"/>
      <c r="QVI281" s="3248"/>
      <c r="QVJ281" s="3248"/>
      <c r="QVK281" s="3248"/>
      <c r="QVL281" s="3248"/>
      <c r="QVM281" s="3248"/>
      <c r="QVN281" s="3248"/>
      <c r="QVO281" s="3248"/>
      <c r="QVP281" s="3248"/>
      <c r="QVQ281" s="3248"/>
      <c r="QVR281" s="3248"/>
      <c r="QVS281" s="3248"/>
      <c r="QVT281" s="3248"/>
      <c r="QVU281" s="3248"/>
      <c r="QVV281" s="3248"/>
      <c r="QVW281" s="3248"/>
      <c r="QVX281" s="3248"/>
      <c r="QVY281" s="3248"/>
      <c r="QVZ281" s="3248"/>
      <c r="QWA281" s="3248"/>
      <c r="QWB281" s="3248"/>
      <c r="QWC281" s="3248"/>
      <c r="QWD281" s="3248"/>
      <c r="QWE281" s="3248"/>
      <c r="QWF281" s="3248"/>
      <c r="QWG281" s="3248"/>
      <c r="QWH281" s="3248"/>
      <c r="QWI281" s="3248"/>
      <c r="QWJ281" s="3248"/>
      <c r="QWK281" s="3248"/>
      <c r="QWL281" s="3248"/>
      <c r="QWM281" s="3248"/>
      <c r="QWN281" s="3248"/>
      <c r="QWO281" s="3248"/>
      <c r="QWP281" s="3248"/>
      <c r="QWQ281" s="3248"/>
      <c r="QWR281" s="3248"/>
      <c r="QWS281" s="3248"/>
      <c r="QWT281" s="3248"/>
      <c r="QWU281" s="3248"/>
      <c r="QWV281" s="3248"/>
      <c r="QWW281" s="3248"/>
      <c r="QWX281" s="3248"/>
      <c r="QWY281" s="3248"/>
      <c r="QWZ281" s="3248"/>
      <c r="QXA281" s="3248"/>
      <c r="QXB281" s="3248"/>
      <c r="QXC281" s="3248"/>
      <c r="QXD281" s="3248"/>
      <c r="QXE281" s="3248"/>
      <c r="QXF281" s="3248"/>
      <c r="QXG281" s="3248"/>
      <c r="QXH281" s="3248"/>
      <c r="QXI281" s="3248"/>
      <c r="QXJ281" s="3248"/>
      <c r="QXK281" s="3248"/>
      <c r="QXL281" s="3248"/>
      <c r="QXM281" s="3248"/>
      <c r="QXN281" s="3248"/>
      <c r="QXO281" s="3248"/>
      <c r="QXP281" s="3248"/>
      <c r="QXQ281" s="3248"/>
      <c r="QXR281" s="3248"/>
      <c r="QXS281" s="3248"/>
      <c r="QXT281" s="3248"/>
      <c r="QXU281" s="3248"/>
      <c r="QXV281" s="3248"/>
      <c r="QXW281" s="3248"/>
      <c r="QXX281" s="3248"/>
      <c r="QXY281" s="3248"/>
      <c r="QXZ281" s="3248"/>
      <c r="QYA281" s="3248"/>
      <c r="QYB281" s="3248"/>
      <c r="QYC281" s="3248"/>
      <c r="QYD281" s="3248"/>
      <c r="QYE281" s="3248"/>
      <c r="QYF281" s="3248"/>
      <c r="QYG281" s="3248"/>
      <c r="QYH281" s="3248"/>
      <c r="QYI281" s="3248"/>
      <c r="QYJ281" s="3248"/>
      <c r="QYK281" s="3248"/>
      <c r="QYL281" s="3248"/>
      <c r="QYM281" s="3248"/>
      <c r="QYN281" s="3248"/>
      <c r="QYO281" s="3248"/>
      <c r="QYP281" s="3248"/>
      <c r="QYQ281" s="3248"/>
      <c r="QYR281" s="3248"/>
      <c r="QYS281" s="3248"/>
      <c r="QYT281" s="3248"/>
      <c r="QYU281" s="3248"/>
      <c r="QYV281" s="3248"/>
      <c r="QYW281" s="3248"/>
      <c r="QYX281" s="3248"/>
      <c r="QYY281" s="3248"/>
      <c r="QYZ281" s="3248"/>
      <c r="QZA281" s="3248"/>
      <c r="QZB281" s="3248"/>
      <c r="QZC281" s="3248"/>
      <c r="QZD281" s="3248"/>
      <c r="QZE281" s="3248"/>
      <c r="QZF281" s="3248"/>
      <c r="QZG281" s="3248"/>
      <c r="QZH281" s="3248"/>
      <c r="QZI281" s="3248"/>
      <c r="QZJ281" s="3248"/>
      <c r="QZK281" s="3248"/>
      <c r="QZL281" s="3248"/>
      <c r="QZM281" s="3248"/>
      <c r="QZN281" s="3248"/>
      <c r="QZO281" s="3248"/>
      <c r="QZP281" s="3248"/>
      <c r="QZQ281" s="3248"/>
      <c r="QZR281" s="3248"/>
      <c r="QZS281" s="3248"/>
      <c r="QZT281" s="3248"/>
      <c r="QZU281" s="3248"/>
      <c r="QZV281" s="3248"/>
      <c r="QZW281" s="3248"/>
      <c r="QZX281" s="3248"/>
      <c r="QZY281" s="3248"/>
      <c r="QZZ281" s="3248"/>
      <c r="RAA281" s="3248"/>
      <c r="RAB281" s="3248"/>
      <c r="RAC281" s="3248"/>
      <c r="RAD281" s="3248"/>
      <c r="RAE281" s="3248"/>
      <c r="RAF281" s="3248"/>
      <c r="RAG281" s="3248"/>
      <c r="RAH281" s="3248"/>
      <c r="RAI281" s="3248"/>
      <c r="RAJ281" s="3248"/>
      <c r="RAK281" s="3248"/>
      <c r="RAL281" s="3248"/>
      <c r="RAM281" s="3248"/>
      <c r="RAN281" s="3248"/>
      <c r="RAO281" s="3248"/>
      <c r="RAP281" s="3248"/>
      <c r="RAQ281" s="3248"/>
      <c r="RAR281" s="3248"/>
      <c r="RAS281" s="3248"/>
      <c r="RAT281" s="3248"/>
      <c r="RAU281" s="3248"/>
      <c r="RAV281" s="3248"/>
      <c r="RAW281" s="3248"/>
      <c r="RAX281" s="3248"/>
      <c r="RAY281" s="3248"/>
      <c r="RAZ281" s="3248"/>
      <c r="RBA281" s="3248"/>
      <c r="RBB281" s="3248"/>
      <c r="RBC281" s="3248"/>
      <c r="RBD281" s="3248"/>
      <c r="RBE281" s="3248"/>
      <c r="RBF281" s="3248"/>
      <c r="RBG281" s="3248"/>
      <c r="RBH281" s="3248"/>
      <c r="RBI281" s="3248"/>
      <c r="RBJ281" s="3248"/>
      <c r="RBK281" s="3248"/>
      <c r="RBL281" s="3248"/>
      <c r="RBM281" s="3248"/>
      <c r="RBN281" s="3248"/>
      <c r="RBO281" s="3248"/>
      <c r="RBP281" s="3248"/>
      <c r="RBQ281" s="3248"/>
      <c r="RBR281" s="3248"/>
      <c r="RBS281" s="3248"/>
      <c r="RBT281" s="3248"/>
      <c r="RBU281" s="3248"/>
      <c r="RBV281" s="3248"/>
      <c r="RBW281" s="3248"/>
      <c r="RBX281" s="3248"/>
      <c r="RBY281" s="3248"/>
      <c r="RBZ281" s="3248"/>
      <c r="RCA281" s="3248"/>
      <c r="RCB281" s="3248"/>
      <c r="RCC281" s="3248"/>
      <c r="RCD281" s="3248"/>
      <c r="RCE281" s="3248"/>
      <c r="RCF281" s="3248"/>
      <c r="RCG281" s="3248"/>
      <c r="RCH281" s="3248"/>
      <c r="RCI281" s="3248"/>
      <c r="RCJ281" s="3248"/>
      <c r="RCK281" s="3248"/>
      <c r="RCL281" s="3248"/>
      <c r="RCM281" s="3248"/>
      <c r="RCN281" s="3248"/>
      <c r="RCO281" s="3248"/>
      <c r="RCP281" s="3248"/>
      <c r="RCQ281" s="3248"/>
      <c r="RCR281" s="3248"/>
      <c r="RCS281" s="3248"/>
      <c r="RCT281" s="3248"/>
      <c r="RCU281" s="3248"/>
      <c r="RCV281" s="3248"/>
      <c r="RCW281" s="3248"/>
      <c r="RCX281" s="3248"/>
      <c r="RCY281" s="3248"/>
      <c r="RCZ281" s="3248"/>
      <c r="RDA281" s="3248"/>
      <c r="RDB281" s="3248"/>
      <c r="RDC281" s="3248"/>
      <c r="RDD281" s="3248"/>
      <c r="RDE281" s="3248"/>
      <c r="RDF281" s="3248"/>
      <c r="RDG281" s="3248"/>
      <c r="RDH281" s="3248"/>
      <c r="RDI281" s="3248"/>
      <c r="RDJ281" s="3248"/>
      <c r="RDK281" s="3248"/>
      <c r="RDL281" s="3248"/>
      <c r="RDM281" s="3248"/>
      <c r="RDN281" s="3248"/>
      <c r="RDO281" s="3248"/>
      <c r="RDP281" s="3248"/>
      <c r="RDQ281" s="3248"/>
      <c r="RDR281" s="3248"/>
      <c r="RDS281" s="3248"/>
      <c r="RDT281" s="3248"/>
      <c r="RDU281" s="3248"/>
      <c r="RDV281" s="3248"/>
      <c r="RDW281" s="3248"/>
      <c r="RDX281" s="3248"/>
      <c r="RDY281" s="3248"/>
      <c r="RDZ281" s="3248"/>
      <c r="REA281" s="3248"/>
      <c r="REB281" s="3248"/>
      <c r="REC281" s="3248"/>
      <c r="RED281" s="3248"/>
      <c r="REE281" s="3248"/>
      <c r="REF281" s="3248"/>
      <c r="REG281" s="3248"/>
      <c r="REH281" s="3248"/>
      <c r="REI281" s="3248"/>
      <c r="REJ281" s="3248"/>
      <c r="REK281" s="3248"/>
      <c r="REL281" s="3248"/>
      <c r="REM281" s="3248"/>
      <c r="REN281" s="3248"/>
      <c r="REO281" s="3248"/>
      <c r="REP281" s="3248"/>
      <c r="REQ281" s="3248"/>
      <c r="RER281" s="3248"/>
      <c r="RES281" s="3248"/>
      <c r="RET281" s="3248"/>
      <c r="REU281" s="3248"/>
      <c r="REV281" s="3248"/>
      <c r="REW281" s="3248"/>
      <c r="REX281" s="3248"/>
      <c r="REY281" s="3248"/>
      <c r="REZ281" s="3248"/>
      <c r="RFA281" s="3248"/>
      <c r="RFB281" s="3248"/>
      <c r="RFC281" s="3248"/>
      <c r="RFD281" s="3248"/>
      <c r="RFE281" s="3248"/>
      <c r="RFF281" s="3248"/>
      <c r="RFG281" s="3248"/>
      <c r="RFH281" s="3248"/>
      <c r="RFI281" s="3248"/>
      <c r="RFJ281" s="3248"/>
      <c r="RFK281" s="3248"/>
      <c r="RFL281" s="3248"/>
      <c r="RFM281" s="3248"/>
      <c r="RFN281" s="3248"/>
      <c r="RFO281" s="3248"/>
      <c r="RFP281" s="3248"/>
      <c r="RFQ281" s="3248"/>
      <c r="RFR281" s="3248"/>
      <c r="RFS281" s="3248"/>
      <c r="RFT281" s="3248"/>
      <c r="RFU281" s="3248"/>
      <c r="RFV281" s="3248"/>
      <c r="RFW281" s="3248"/>
      <c r="RFX281" s="3248"/>
      <c r="RFY281" s="3248"/>
      <c r="RFZ281" s="3248"/>
      <c r="RGA281" s="3248"/>
      <c r="RGB281" s="3248"/>
      <c r="RGC281" s="3248"/>
      <c r="RGD281" s="3248"/>
      <c r="RGE281" s="3248"/>
      <c r="RGF281" s="3248"/>
      <c r="RGG281" s="3248"/>
      <c r="RGH281" s="3248"/>
      <c r="RGI281" s="3248"/>
      <c r="RGJ281" s="3248"/>
      <c r="RGK281" s="3248"/>
      <c r="RGL281" s="3248"/>
      <c r="RGM281" s="3248"/>
      <c r="RGN281" s="3248"/>
      <c r="RGO281" s="3248"/>
      <c r="RGP281" s="3248"/>
      <c r="RGQ281" s="3248"/>
      <c r="RGR281" s="3248"/>
      <c r="RGS281" s="3248"/>
      <c r="RGT281" s="3248"/>
      <c r="RGU281" s="3248"/>
      <c r="RGV281" s="3248"/>
      <c r="RGW281" s="3248"/>
      <c r="RGX281" s="3248"/>
      <c r="RGY281" s="3248"/>
      <c r="RGZ281" s="3248"/>
      <c r="RHA281" s="3248"/>
      <c r="RHB281" s="3248"/>
      <c r="RHC281" s="3248"/>
      <c r="RHD281" s="3248"/>
      <c r="RHE281" s="3248"/>
      <c r="RHF281" s="3248"/>
      <c r="RHG281" s="3248"/>
      <c r="RHH281" s="3248"/>
      <c r="RHI281" s="3248"/>
      <c r="RHJ281" s="3248"/>
      <c r="RHK281" s="3248"/>
      <c r="RHL281" s="3248"/>
      <c r="RHM281" s="3248"/>
      <c r="RHN281" s="3248"/>
      <c r="RHO281" s="3248"/>
      <c r="RHP281" s="3248"/>
      <c r="RHQ281" s="3248"/>
      <c r="RHR281" s="3248"/>
      <c r="RHS281" s="3248"/>
      <c r="RHT281" s="3248"/>
      <c r="RHU281" s="3248"/>
      <c r="RHV281" s="3248"/>
      <c r="RHW281" s="3248"/>
      <c r="RHX281" s="3248"/>
      <c r="RHY281" s="3248"/>
      <c r="RHZ281" s="3248"/>
      <c r="RIA281" s="3248"/>
      <c r="RIB281" s="3248"/>
      <c r="RIC281" s="3248"/>
      <c r="RID281" s="3248"/>
      <c r="RIE281" s="3248"/>
      <c r="RIF281" s="3248"/>
      <c r="RIG281" s="3248"/>
      <c r="RIH281" s="3248"/>
      <c r="RII281" s="3248"/>
      <c r="RIJ281" s="3248"/>
      <c r="RIK281" s="3248"/>
      <c r="RIL281" s="3248"/>
      <c r="RIM281" s="3248"/>
      <c r="RIN281" s="3248"/>
      <c r="RIO281" s="3248"/>
      <c r="RIP281" s="3248"/>
      <c r="RIQ281" s="3248"/>
      <c r="RIR281" s="3248"/>
      <c r="RIS281" s="3248"/>
      <c r="RIT281" s="3248"/>
      <c r="RIU281" s="3248"/>
      <c r="RIV281" s="3248"/>
      <c r="RIW281" s="3248"/>
      <c r="RIX281" s="3248"/>
      <c r="RIY281" s="3248"/>
      <c r="RIZ281" s="3248"/>
      <c r="RJA281" s="3248"/>
      <c r="RJB281" s="3248"/>
      <c r="RJC281" s="3248"/>
      <c r="RJD281" s="3248"/>
      <c r="RJE281" s="3248"/>
      <c r="RJF281" s="3248"/>
      <c r="RJG281" s="3248"/>
      <c r="RJH281" s="3248"/>
      <c r="RJI281" s="3248"/>
      <c r="RJJ281" s="3248"/>
      <c r="RJK281" s="3248"/>
      <c r="RJL281" s="3248"/>
      <c r="RJM281" s="3248"/>
      <c r="RJN281" s="3248"/>
      <c r="RJO281" s="3248"/>
      <c r="RJP281" s="3248"/>
      <c r="RJQ281" s="3248"/>
      <c r="RJR281" s="3248"/>
      <c r="RJS281" s="3248"/>
      <c r="RJT281" s="3248"/>
      <c r="RJU281" s="3248"/>
      <c r="RJV281" s="3248"/>
      <c r="RJW281" s="3248"/>
      <c r="RJX281" s="3248"/>
      <c r="RJY281" s="3248"/>
      <c r="RJZ281" s="3248"/>
      <c r="RKA281" s="3248"/>
      <c r="RKB281" s="3248"/>
      <c r="RKC281" s="3248"/>
      <c r="RKD281" s="3248"/>
      <c r="RKE281" s="3248"/>
      <c r="RKF281" s="3248"/>
      <c r="RKG281" s="3248"/>
      <c r="RKH281" s="3248"/>
      <c r="RKI281" s="3248"/>
      <c r="RKJ281" s="3248"/>
      <c r="RKK281" s="3248"/>
      <c r="RKL281" s="3248"/>
      <c r="RKM281" s="3248"/>
      <c r="RKN281" s="3248"/>
      <c r="RKO281" s="3248"/>
      <c r="RKP281" s="3248"/>
      <c r="RKQ281" s="3248"/>
      <c r="RKR281" s="3248"/>
      <c r="RKS281" s="3248"/>
      <c r="RKT281" s="3248"/>
      <c r="RKU281" s="3248"/>
      <c r="RKV281" s="3248"/>
      <c r="RKW281" s="3248"/>
      <c r="RKX281" s="3248"/>
      <c r="RKY281" s="3248"/>
      <c r="RKZ281" s="3248"/>
      <c r="RLA281" s="3248"/>
      <c r="RLB281" s="3248"/>
      <c r="RLC281" s="3248"/>
      <c r="RLD281" s="3248"/>
      <c r="RLE281" s="3248"/>
      <c r="RLF281" s="3248"/>
      <c r="RLG281" s="3248"/>
      <c r="RLH281" s="3248"/>
      <c r="RLI281" s="3248"/>
      <c r="RLJ281" s="3248"/>
      <c r="RLK281" s="3248"/>
      <c r="RLL281" s="3248"/>
      <c r="RLM281" s="3248"/>
      <c r="RLN281" s="3248"/>
      <c r="RLO281" s="3248"/>
      <c r="RLP281" s="3248"/>
      <c r="RLQ281" s="3248"/>
      <c r="RLR281" s="3248"/>
      <c r="RLS281" s="3248"/>
      <c r="RLT281" s="3248"/>
      <c r="RLU281" s="3248"/>
      <c r="RLV281" s="3248"/>
      <c r="RLW281" s="3248"/>
      <c r="RLX281" s="3248"/>
      <c r="RLY281" s="3248"/>
      <c r="RLZ281" s="3248"/>
      <c r="RMA281" s="3248"/>
      <c r="RMB281" s="3248"/>
      <c r="RMC281" s="3248"/>
      <c r="RMD281" s="3248"/>
      <c r="RME281" s="3248"/>
      <c r="RMF281" s="3248"/>
      <c r="RMG281" s="3248"/>
      <c r="RMH281" s="3248"/>
      <c r="RMI281" s="3248"/>
      <c r="RMJ281" s="3248"/>
      <c r="RMK281" s="3248"/>
      <c r="RML281" s="3248"/>
      <c r="RMM281" s="3248"/>
      <c r="RMN281" s="3248"/>
      <c r="RMO281" s="3248"/>
      <c r="RMP281" s="3248"/>
      <c r="RMQ281" s="3248"/>
      <c r="RMR281" s="3248"/>
      <c r="RMS281" s="3248"/>
      <c r="RMT281" s="3248"/>
      <c r="RMU281" s="3248"/>
      <c r="RMV281" s="3248"/>
      <c r="RMW281" s="3248"/>
      <c r="RMX281" s="3248"/>
      <c r="RMY281" s="3248"/>
      <c r="RMZ281" s="3248"/>
      <c r="RNA281" s="3248"/>
      <c r="RNB281" s="3248"/>
      <c r="RNC281" s="3248"/>
      <c r="RND281" s="3248"/>
      <c r="RNE281" s="3248"/>
      <c r="RNF281" s="3248"/>
      <c r="RNG281" s="3248"/>
      <c r="RNH281" s="3248"/>
      <c r="RNI281" s="3248"/>
      <c r="RNJ281" s="3248"/>
      <c r="RNK281" s="3248"/>
      <c r="RNL281" s="3248"/>
      <c r="RNM281" s="3248"/>
      <c r="RNN281" s="3248"/>
      <c r="RNO281" s="3248"/>
      <c r="RNP281" s="3248"/>
      <c r="RNQ281" s="3248"/>
      <c r="RNR281" s="3248"/>
      <c r="RNS281" s="3248"/>
      <c r="RNT281" s="3248"/>
      <c r="RNU281" s="3248"/>
      <c r="RNV281" s="3248"/>
      <c r="RNW281" s="3248"/>
      <c r="RNX281" s="3248"/>
      <c r="RNY281" s="3248"/>
      <c r="RNZ281" s="3248"/>
      <c r="ROA281" s="3248"/>
      <c r="ROB281" s="3248"/>
      <c r="ROC281" s="3248"/>
      <c r="ROD281" s="3248"/>
      <c r="ROE281" s="3248"/>
      <c r="ROF281" s="3248"/>
      <c r="ROG281" s="3248"/>
      <c r="ROH281" s="3248"/>
      <c r="ROI281" s="3248"/>
      <c r="ROJ281" s="3248"/>
      <c r="ROK281" s="3248"/>
      <c r="ROL281" s="3248"/>
      <c r="ROM281" s="3248"/>
      <c r="RON281" s="3248"/>
      <c r="ROO281" s="3248"/>
      <c r="ROP281" s="3248"/>
      <c r="ROQ281" s="3248"/>
      <c r="ROR281" s="3248"/>
      <c r="ROS281" s="3248"/>
      <c r="ROT281" s="3248"/>
      <c r="ROU281" s="3248"/>
      <c r="ROV281" s="3248"/>
      <c r="ROW281" s="3248"/>
      <c r="ROX281" s="3248"/>
      <c r="ROY281" s="3248"/>
      <c r="ROZ281" s="3248"/>
      <c r="RPA281" s="3248"/>
      <c r="RPB281" s="3248"/>
      <c r="RPC281" s="3248"/>
      <c r="RPD281" s="3248"/>
      <c r="RPE281" s="3248"/>
      <c r="RPF281" s="3248"/>
      <c r="RPG281" s="3248"/>
      <c r="RPH281" s="3248"/>
      <c r="RPI281" s="3248"/>
      <c r="RPJ281" s="3248"/>
      <c r="RPK281" s="3248"/>
      <c r="RPL281" s="3248"/>
      <c r="RPM281" s="3248"/>
      <c r="RPN281" s="3248"/>
      <c r="RPO281" s="3248"/>
      <c r="RPP281" s="3248"/>
      <c r="RPQ281" s="3248"/>
      <c r="RPR281" s="3248"/>
      <c r="RPS281" s="3248"/>
      <c r="RPT281" s="3248"/>
      <c r="RPU281" s="3248"/>
      <c r="RPV281" s="3248"/>
      <c r="RPW281" s="3248"/>
      <c r="RPX281" s="3248"/>
      <c r="RPY281" s="3248"/>
      <c r="RPZ281" s="3248"/>
      <c r="RQA281" s="3248"/>
      <c r="RQB281" s="3248"/>
      <c r="RQC281" s="3248"/>
      <c r="RQD281" s="3248"/>
      <c r="RQE281" s="3248"/>
      <c r="RQF281" s="3248"/>
      <c r="RQG281" s="3248"/>
      <c r="RQH281" s="3248"/>
      <c r="RQI281" s="3248"/>
      <c r="RQJ281" s="3248"/>
      <c r="RQK281" s="3248"/>
      <c r="RQL281" s="3248"/>
      <c r="RQM281" s="3248"/>
      <c r="RQN281" s="3248"/>
      <c r="RQO281" s="3248"/>
      <c r="RQP281" s="3248"/>
      <c r="RQQ281" s="3248"/>
      <c r="RQR281" s="3248"/>
      <c r="RQS281" s="3248"/>
      <c r="RQT281" s="3248"/>
      <c r="RQU281" s="3248"/>
      <c r="RQV281" s="3248"/>
      <c r="RQW281" s="3248"/>
      <c r="RQX281" s="3248"/>
      <c r="RQY281" s="3248"/>
      <c r="RQZ281" s="3248"/>
      <c r="RRA281" s="3248"/>
      <c r="RRB281" s="3248"/>
      <c r="RRC281" s="3248"/>
      <c r="RRD281" s="3248"/>
      <c r="RRE281" s="3248"/>
      <c r="RRF281" s="3248"/>
      <c r="RRG281" s="3248"/>
      <c r="RRH281" s="3248"/>
      <c r="RRI281" s="3248"/>
      <c r="RRJ281" s="3248"/>
      <c r="RRK281" s="3248"/>
      <c r="RRL281" s="3248"/>
      <c r="RRM281" s="3248"/>
      <c r="RRN281" s="3248"/>
      <c r="RRO281" s="3248"/>
      <c r="RRP281" s="3248"/>
      <c r="RRQ281" s="3248"/>
      <c r="RRR281" s="3248"/>
      <c r="RRS281" s="3248"/>
      <c r="RRT281" s="3248"/>
      <c r="RRU281" s="3248"/>
      <c r="RRV281" s="3248"/>
      <c r="RRW281" s="3248"/>
      <c r="RRX281" s="3248"/>
      <c r="RRY281" s="3248"/>
      <c r="RRZ281" s="3248"/>
      <c r="RSA281" s="3248"/>
      <c r="RSB281" s="3248"/>
      <c r="RSC281" s="3248"/>
      <c r="RSD281" s="3248"/>
      <c r="RSE281" s="3248"/>
      <c r="RSF281" s="3248"/>
      <c r="RSG281" s="3248"/>
      <c r="RSH281" s="3248"/>
      <c r="RSI281" s="3248"/>
      <c r="RSJ281" s="3248"/>
      <c r="RSK281" s="3248"/>
      <c r="RSL281" s="3248"/>
      <c r="RSM281" s="3248"/>
      <c r="RSN281" s="3248"/>
      <c r="RSO281" s="3248"/>
      <c r="RSP281" s="3248"/>
      <c r="RSQ281" s="3248"/>
      <c r="RSR281" s="3248"/>
      <c r="RSS281" s="3248"/>
      <c r="RST281" s="3248"/>
      <c r="RSU281" s="3248"/>
      <c r="RSV281" s="3248"/>
      <c r="RSW281" s="3248"/>
      <c r="RSX281" s="3248"/>
      <c r="RSY281" s="3248"/>
      <c r="RSZ281" s="3248"/>
      <c r="RTA281" s="3248"/>
      <c r="RTB281" s="3248"/>
      <c r="RTC281" s="3248"/>
      <c r="RTD281" s="3248"/>
      <c r="RTE281" s="3248"/>
      <c r="RTF281" s="3248"/>
      <c r="RTG281" s="3248"/>
      <c r="RTH281" s="3248"/>
      <c r="RTI281" s="3248"/>
      <c r="RTJ281" s="3248"/>
      <c r="RTK281" s="3248"/>
      <c r="RTL281" s="3248"/>
      <c r="RTM281" s="3248"/>
      <c r="RTN281" s="3248"/>
      <c r="RTO281" s="3248"/>
      <c r="RTP281" s="3248"/>
      <c r="RTQ281" s="3248"/>
      <c r="RTR281" s="3248"/>
      <c r="RTS281" s="3248"/>
      <c r="RTT281" s="3248"/>
      <c r="RTU281" s="3248"/>
      <c r="RTV281" s="3248"/>
      <c r="RTW281" s="3248"/>
      <c r="RTX281" s="3248"/>
      <c r="RTY281" s="3248"/>
      <c r="RTZ281" s="3248"/>
      <c r="RUA281" s="3248"/>
      <c r="RUB281" s="3248"/>
      <c r="RUC281" s="3248"/>
      <c r="RUD281" s="3248"/>
      <c r="RUE281" s="3248"/>
      <c r="RUF281" s="3248"/>
      <c r="RUG281" s="3248"/>
      <c r="RUH281" s="3248"/>
      <c r="RUI281" s="3248"/>
      <c r="RUJ281" s="3248"/>
      <c r="RUK281" s="3248"/>
      <c r="RUL281" s="3248"/>
      <c r="RUM281" s="3248"/>
      <c r="RUN281" s="3248"/>
      <c r="RUO281" s="3248"/>
      <c r="RUP281" s="3248"/>
      <c r="RUQ281" s="3248"/>
      <c r="RUR281" s="3248"/>
      <c r="RUS281" s="3248"/>
      <c r="RUT281" s="3248"/>
      <c r="RUU281" s="3248"/>
      <c r="RUV281" s="3248"/>
      <c r="RUW281" s="3248"/>
      <c r="RUX281" s="3248"/>
      <c r="RUY281" s="3248"/>
      <c r="RUZ281" s="3248"/>
      <c r="RVA281" s="3248"/>
      <c r="RVB281" s="3248"/>
      <c r="RVC281" s="3248"/>
      <c r="RVD281" s="3248"/>
      <c r="RVE281" s="3248"/>
      <c r="RVF281" s="3248"/>
      <c r="RVG281" s="3248"/>
      <c r="RVH281" s="3248"/>
      <c r="RVI281" s="3248"/>
      <c r="RVJ281" s="3248"/>
      <c r="RVK281" s="3248"/>
      <c r="RVL281" s="3248"/>
      <c r="RVM281" s="3248"/>
      <c r="RVN281" s="3248"/>
      <c r="RVO281" s="3248"/>
      <c r="RVP281" s="3248"/>
      <c r="RVQ281" s="3248"/>
      <c r="RVR281" s="3248"/>
      <c r="RVS281" s="3248"/>
      <c r="RVT281" s="3248"/>
      <c r="RVU281" s="3248"/>
      <c r="RVV281" s="3248"/>
      <c r="RVW281" s="3248"/>
      <c r="RVX281" s="3248"/>
      <c r="RVY281" s="3248"/>
      <c r="RVZ281" s="3248"/>
      <c r="RWA281" s="3248"/>
      <c r="RWB281" s="3248"/>
      <c r="RWC281" s="3248"/>
      <c r="RWD281" s="3248"/>
      <c r="RWE281" s="3248"/>
      <c r="RWF281" s="3248"/>
      <c r="RWG281" s="3248"/>
      <c r="RWH281" s="3248"/>
      <c r="RWI281" s="3248"/>
      <c r="RWJ281" s="3248"/>
      <c r="RWK281" s="3248"/>
      <c r="RWL281" s="3248"/>
      <c r="RWM281" s="3248"/>
      <c r="RWN281" s="3248"/>
      <c r="RWO281" s="3248"/>
      <c r="RWP281" s="3248"/>
      <c r="RWQ281" s="3248"/>
      <c r="RWR281" s="3248"/>
      <c r="RWS281" s="3248"/>
      <c r="RWT281" s="3248"/>
      <c r="RWU281" s="3248"/>
      <c r="RWV281" s="3248"/>
      <c r="RWW281" s="3248"/>
      <c r="RWX281" s="3248"/>
      <c r="RWY281" s="3248"/>
      <c r="RWZ281" s="3248"/>
      <c r="RXA281" s="3248"/>
      <c r="RXB281" s="3248"/>
      <c r="RXC281" s="3248"/>
      <c r="RXD281" s="3248"/>
      <c r="RXE281" s="3248"/>
      <c r="RXF281" s="3248"/>
      <c r="RXG281" s="3248"/>
      <c r="RXH281" s="3248"/>
      <c r="RXI281" s="3248"/>
      <c r="RXJ281" s="3248"/>
      <c r="RXK281" s="3248"/>
      <c r="RXL281" s="3248"/>
      <c r="RXM281" s="3248"/>
      <c r="RXN281" s="3248"/>
      <c r="RXO281" s="3248"/>
      <c r="RXP281" s="3248"/>
      <c r="RXQ281" s="3248"/>
      <c r="RXR281" s="3248"/>
      <c r="RXS281" s="3248"/>
      <c r="RXT281" s="3248"/>
      <c r="RXU281" s="3248"/>
      <c r="RXV281" s="3248"/>
      <c r="RXW281" s="3248"/>
      <c r="RXX281" s="3248"/>
      <c r="RXY281" s="3248"/>
      <c r="RXZ281" s="3248"/>
      <c r="RYA281" s="3248"/>
      <c r="RYB281" s="3248"/>
      <c r="RYC281" s="3248"/>
      <c r="RYD281" s="3248"/>
      <c r="RYE281" s="3248"/>
      <c r="RYF281" s="3248"/>
      <c r="RYG281" s="3248"/>
      <c r="RYH281" s="3248"/>
      <c r="RYI281" s="3248"/>
      <c r="RYJ281" s="3248"/>
      <c r="RYK281" s="3248"/>
      <c r="RYL281" s="3248"/>
      <c r="RYM281" s="3248"/>
      <c r="RYN281" s="3248"/>
      <c r="RYO281" s="3248"/>
      <c r="RYP281" s="3248"/>
      <c r="RYQ281" s="3248"/>
      <c r="RYR281" s="3248"/>
      <c r="RYS281" s="3248"/>
      <c r="RYT281" s="3248"/>
      <c r="RYU281" s="3248"/>
      <c r="RYV281" s="3248"/>
      <c r="RYW281" s="3248"/>
      <c r="RYX281" s="3248"/>
      <c r="RYY281" s="3248"/>
      <c r="RYZ281" s="3248"/>
      <c r="RZA281" s="3248"/>
      <c r="RZB281" s="3248"/>
      <c r="RZC281" s="3248"/>
      <c r="RZD281" s="3248"/>
      <c r="RZE281" s="3248"/>
      <c r="RZF281" s="3248"/>
      <c r="RZG281" s="3248"/>
      <c r="RZH281" s="3248"/>
      <c r="RZI281" s="3248"/>
      <c r="RZJ281" s="3248"/>
      <c r="RZK281" s="3248"/>
      <c r="RZL281" s="3248"/>
      <c r="RZM281" s="3248"/>
      <c r="RZN281" s="3248"/>
      <c r="RZO281" s="3248"/>
      <c r="RZP281" s="3248"/>
      <c r="RZQ281" s="3248"/>
      <c r="RZR281" s="3248"/>
      <c r="RZS281" s="3248"/>
      <c r="RZT281" s="3248"/>
      <c r="RZU281" s="3248"/>
      <c r="RZV281" s="3248"/>
      <c r="RZW281" s="3248"/>
      <c r="RZX281" s="3248"/>
      <c r="RZY281" s="3248"/>
      <c r="RZZ281" s="3248"/>
      <c r="SAA281" s="3248"/>
      <c r="SAB281" s="3248"/>
      <c r="SAC281" s="3248"/>
      <c r="SAD281" s="3248"/>
      <c r="SAE281" s="3248"/>
      <c r="SAF281" s="3248"/>
      <c r="SAG281" s="3248"/>
      <c r="SAH281" s="3248"/>
      <c r="SAI281" s="3248"/>
      <c r="SAJ281" s="3248"/>
      <c r="SAK281" s="3248"/>
      <c r="SAL281" s="3248"/>
      <c r="SAM281" s="3248"/>
      <c r="SAN281" s="3248"/>
      <c r="SAO281" s="3248"/>
      <c r="SAP281" s="3248"/>
      <c r="SAQ281" s="3248"/>
      <c r="SAR281" s="3248"/>
      <c r="SAS281" s="3248"/>
      <c r="SAT281" s="3248"/>
      <c r="SAU281" s="3248"/>
      <c r="SAV281" s="3248"/>
      <c r="SAW281" s="3248"/>
      <c r="SAX281" s="3248"/>
      <c r="SAY281" s="3248"/>
      <c r="SAZ281" s="3248"/>
      <c r="SBA281" s="3248"/>
      <c r="SBB281" s="3248"/>
      <c r="SBC281" s="3248"/>
      <c r="SBD281" s="3248"/>
      <c r="SBE281" s="3248"/>
      <c r="SBF281" s="3248"/>
      <c r="SBG281" s="3248"/>
      <c r="SBH281" s="3248"/>
      <c r="SBI281" s="3248"/>
      <c r="SBJ281" s="3248"/>
      <c r="SBK281" s="3248"/>
      <c r="SBL281" s="3248"/>
      <c r="SBM281" s="3248"/>
      <c r="SBN281" s="3248"/>
      <c r="SBO281" s="3248"/>
      <c r="SBP281" s="3248"/>
      <c r="SBQ281" s="3248"/>
      <c r="SBR281" s="3248"/>
      <c r="SBS281" s="3248"/>
      <c r="SBT281" s="3248"/>
      <c r="SBU281" s="3248"/>
      <c r="SBV281" s="3248"/>
      <c r="SBW281" s="3248"/>
      <c r="SBX281" s="3248"/>
      <c r="SBY281" s="3248"/>
      <c r="SBZ281" s="3248"/>
      <c r="SCA281" s="3248"/>
      <c r="SCB281" s="3248"/>
      <c r="SCC281" s="3248"/>
      <c r="SCD281" s="3248"/>
      <c r="SCE281" s="3248"/>
      <c r="SCF281" s="3248"/>
      <c r="SCG281" s="3248"/>
      <c r="SCH281" s="3248"/>
      <c r="SCI281" s="3248"/>
      <c r="SCJ281" s="3248"/>
      <c r="SCK281" s="3248"/>
      <c r="SCL281" s="3248"/>
      <c r="SCM281" s="3248"/>
      <c r="SCN281" s="3248"/>
      <c r="SCO281" s="3248"/>
      <c r="SCP281" s="3248"/>
      <c r="SCQ281" s="3248"/>
      <c r="SCR281" s="3248"/>
      <c r="SCS281" s="3248"/>
      <c r="SCT281" s="3248"/>
      <c r="SCU281" s="3248"/>
      <c r="SCV281" s="3248"/>
      <c r="SCW281" s="3248"/>
      <c r="SCX281" s="3248"/>
      <c r="SCY281" s="3248"/>
      <c r="SCZ281" s="3248"/>
      <c r="SDA281" s="3248"/>
      <c r="SDB281" s="3248"/>
      <c r="SDC281" s="3248"/>
      <c r="SDD281" s="3248"/>
      <c r="SDE281" s="3248"/>
      <c r="SDF281" s="3248"/>
      <c r="SDG281" s="3248"/>
      <c r="SDH281" s="3248"/>
      <c r="SDI281" s="3248"/>
      <c r="SDJ281" s="3248"/>
      <c r="SDK281" s="3248"/>
      <c r="SDL281" s="3248"/>
      <c r="SDM281" s="3248"/>
      <c r="SDN281" s="3248"/>
      <c r="SDO281" s="3248"/>
      <c r="SDP281" s="3248"/>
      <c r="SDQ281" s="3248"/>
      <c r="SDR281" s="3248"/>
      <c r="SDS281" s="3248"/>
      <c r="SDT281" s="3248"/>
      <c r="SDU281" s="3248"/>
      <c r="SDV281" s="3248"/>
      <c r="SDW281" s="3248"/>
      <c r="SDX281" s="3248"/>
      <c r="SDY281" s="3248"/>
      <c r="SDZ281" s="3248"/>
      <c r="SEA281" s="3248"/>
      <c r="SEB281" s="3248"/>
      <c r="SEC281" s="3248"/>
      <c r="SED281" s="3248"/>
      <c r="SEE281" s="3248"/>
      <c r="SEF281" s="3248"/>
      <c r="SEG281" s="3248"/>
      <c r="SEH281" s="3248"/>
      <c r="SEI281" s="3248"/>
      <c r="SEJ281" s="3248"/>
      <c r="SEK281" s="3248"/>
      <c r="SEL281" s="3248"/>
      <c r="SEM281" s="3248"/>
      <c r="SEN281" s="3248"/>
      <c r="SEO281" s="3248"/>
      <c r="SEP281" s="3248"/>
      <c r="SEQ281" s="3248"/>
      <c r="SER281" s="3248"/>
      <c r="SES281" s="3248"/>
      <c r="SET281" s="3248"/>
      <c r="SEU281" s="3248"/>
      <c r="SEV281" s="3248"/>
      <c r="SEW281" s="3248"/>
      <c r="SEX281" s="3248"/>
      <c r="SEY281" s="3248"/>
      <c r="SEZ281" s="3248"/>
      <c r="SFA281" s="3248"/>
      <c r="SFB281" s="3248"/>
      <c r="SFC281" s="3248"/>
      <c r="SFD281" s="3248"/>
      <c r="SFE281" s="3248"/>
      <c r="SFF281" s="3248"/>
      <c r="SFG281" s="3248"/>
      <c r="SFH281" s="3248"/>
      <c r="SFI281" s="3248"/>
      <c r="SFJ281" s="3248"/>
      <c r="SFK281" s="3248"/>
      <c r="SFL281" s="3248"/>
      <c r="SFM281" s="3248"/>
      <c r="SFN281" s="3248"/>
      <c r="SFO281" s="3248"/>
      <c r="SFP281" s="3248"/>
      <c r="SFQ281" s="3248"/>
      <c r="SFR281" s="3248"/>
      <c r="SFS281" s="3248"/>
      <c r="SFT281" s="3248"/>
      <c r="SFU281" s="3248"/>
      <c r="SFV281" s="3248"/>
      <c r="SFW281" s="3248"/>
      <c r="SFX281" s="3248"/>
      <c r="SFY281" s="3248"/>
      <c r="SFZ281" s="3248"/>
      <c r="SGA281" s="3248"/>
      <c r="SGB281" s="3248"/>
      <c r="SGC281" s="3248"/>
      <c r="SGD281" s="3248"/>
      <c r="SGE281" s="3248"/>
      <c r="SGF281" s="3248"/>
      <c r="SGG281" s="3248"/>
      <c r="SGH281" s="3248"/>
      <c r="SGI281" s="3248"/>
      <c r="SGJ281" s="3248"/>
      <c r="SGK281" s="3248"/>
      <c r="SGL281" s="3248"/>
      <c r="SGM281" s="3248"/>
      <c r="SGN281" s="3248"/>
      <c r="SGO281" s="3248"/>
      <c r="SGP281" s="3248"/>
      <c r="SGQ281" s="3248"/>
      <c r="SGR281" s="3248"/>
      <c r="SGS281" s="3248"/>
      <c r="SGT281" s="3248"/>
      <c r="SGU281" s="3248"/>
      <c r="SGV281" s="3248"/>
      <c r="SGW281" s="3248"/>
      <c r="SGX281" s="3248"/>
      <c r="SGY281" s="3248"/>
      <c r="SGZ281" s="3248"/>
      <c r="SHA281" s="3248"/>
      <c r="SHB281" s="3248"/>
      <c r="SHC281" s="3248"/>
      <c r="SHD281" s="3248"/>
      <c r="SHE281" s="3248"/>
      <c r="SHF281" s="3248"/>
      <c r="SHG281" s="3248"/>
      <c r="SHH281" s="3248"/>
      <c r="SHI281" s="3248"/>
      <c r="SHJ281" s="3248"/>
      <c r="SHK281" s="3248"/>
      <c r="SHL281" s="3248"/>
      <c r="SHM281" s="3248"/>
      <c r="SHN281" s="3248"/>
      <c r="SHO281" s="3248"/>
      <c r="SHP281" s="3248"/>
      <c r="SHQ281" s="3248"/>
      <c r="SHR281" s="3248"/>
      <c r="SHS281" s="3248"/>
      <c r="SHT281" s="3248"/>
      <c r="SHU281" s="3248"/>
      <c r="SHV281" s="3248"/>
      <c r="SHW281" s="3248"/>
      <c r="SHX281" s="3248"/>
      <c r="SHY281" s="3248"/>
      <c r="SHZ281" s="3248"/>
      <c r="SIA281" s="3248"/>
      <c r="SIB281" s="3248"/>
      <c r="SIC281" s="3248"/>
      <c r="SID281" s="3248"/>
      <c r="SIE281" s="3248"/>
      <c r="SIF281" s="3248"/>
      <c r="SIG281" s="3248"/>
      <c r="SIH281" s="3248"/>
      <c r="SII281" s="3248"/>
      <c r="SIJ281" s="3248"/>
      <c r="SIK281" s="3248"/>
      <c r="SIL281" s="3248"/>
      <c r="SIM281" s="3248"/>
      <c r="SIN281" s="3248"/>
      <c r="SIO281" s="3248"/>
      <c r="SIP281" s="3248"/>
      <c r="SIQ281" s="3248"/>
      <c r="SIR281" s="3248"/>
      <c r="SIS281" s="3248"/>
      <c r="SIT281" s="3248"/>
      <c r="SIU281" s="3248"/>
      <c r="SIV281" s="3248"/>
      <c r="SIW281" s="3248"/>
      <c r="SIX281" s="3248"/>
      <c r="SIY281" s="3248"/>
      <c r="SIZ281" s="3248"/>
      <c r="SJA281" s="3248"/>
      <c r="SJB281" s="3248"/>
      <c r="SJC281" s="3248"/>
      <c r="SJD281" s="3248"/>
      <c r="SJE281" s="3248"/>
      <c r="SJF281" s="3248"/>
      <c r="SJG281" s="3248"/>
      <c r="SJH281" s="3248"/>
      <c r="SJI281" s="3248"/>
      <c r="SJJ281" s="3248"/>
      <c r="SJK281" s="3248"/>
      <c r="SJL281" s="3248"/>
      <c r="SJM281" s="3248"/>
      <c r="SJN281" s="3248"/>
      <c r="SJO281" s="3248"/>
      <c r="SJP281" s="3248"/>
      <c r="SJQ281" s="3248"/>
      <c r="SJR281" s="3248"/>
      <c r="SJS281" s="3248"/>
      <c r="SJT281" s="3248"/>
      <c r="SJU281" s="3248"/>
      <c r="SJV281" s="3248"/>
      <c r="SJW281" s="3248"/>
      <c r="SJX281" s="3248"/>
      <c r="SJY281" s="3248"/>
      <c r="SJZ281" s="3248"/>
      <c r="SKA281" s="3248"/>
      <c r="SKB281" s="3248"/>
      <c r="SKC281" s="3248"/>
      <c r="SKD281" s="3248"/>
      <c r="SKE281" s="3248"/>
      <c r="SKF281" s="3248"/>
      <c r="SKG281" s="3248"/>
      <c r="SKH281" s="3248"/>
      <c r="SKI281" s="3248"/>
      <c r="SKJ281" s="3248"/>
      <c r="SKK281" s="3248"/>
      <c r="SKL281" s="3248"/>
      <c r="SKM281" s="3248"/>
      <c r="SKN281" s="3248"/>
      <c r="SKO281" s="3248"/>
      <c r="SKP281" s="3248"/>
      <c r="SKQ281" s="3248"/>
      <c r="SKR281" s="3248"/>
      <c r="SKS281" s="3248"/>
      <c r="SKT281" s="3248"/>
      <c r="SKU281" s="3248"/>
      <c r="SKV281" s="3248"/>
      <c r="SKW281" s="3248"/>
      <c r="SKX281" s="3248"/>
      <c r="SKY281" s="3248"/>
      <c r="SKZ281" s="3248"/>
      <c r="SLA281" s="3248"/>
      <c r="SLB281" s="3248"/>
      <c r="SLC281" s="3248"/>
      <c r="SLD281" s="3248"/>
      <c r="SLE281" s="3248"/>
      <c r="SLF281" s="3248"/>
      <c r="SLG281" s="3248"/>
      <c r="SLH281" s="3248"/>
      <c r="SLI281" s="3248"/>
      <c r="SLJ281" s="3248"/>
      <c r="SLK281" s="3248"/>
      <c r="SLL281" s="3248"/>
      <c r="SLM281" s="3248"/>
      <c r="SLN281" s="3248"/>
      <c r="SLO281" s="3248"/>
      <c r="SLP281" s="3248"/>
      <c r="SLQ281" s="3248"/>
      <c r="SLR281" s="3248"/>
      <c r="SLS281" s="3248"/>
      <c r="SLT281" s="3248"/>
      <c r="SLU281" s="3248"/>
      <c r="SLV281" s="3248"/>
      <c r="SLW281" s="3248"/>
      <c r="SLX281" s="3248"/>
      <c r="SLY281" s="3248"/>
      <c r="SLZ281" s="3248"/>
      <c r="SMA281" s="3248"/>
      <c r="SMB281" s="3248"/>
      <c r="SMC281" s="3248"/>
      <c r="SMD281" s="3248"/>
      <c r="SME281" s="3248"/>
      <c r="SMF281" s="3248"/>
      <c r="SMG281" s="3248"/>
      <c r="SMH281" s="3248"/>
      <c r="SMI281" s="3248"/>
      <c r="SMJ281" s="3248"/>
      <c r="SMK281" s="3248"/>
      <c r="SML281" s="3248"/>
      <c r="SMM281" s="3248"/>
      <c r="SMN281" s="3248"/>
      <c r="SMO281" s="3248"/>
      <c r="SMP281" s="3248"/>
      <c r="SMQ281" s="3248"/>
      <c r="SMR281" s="3248"/>
      <c r="SMS281" s="3248"/>
      <c r="SMT281" s="3248"/>
      <c r="SMU281" s="3248"/>
      <c r="SMV281" s="3248"/>
      <c r="SMW281" s="3248"/>
      <c r="SMX281" s="3248"/>
      <c r="SMY281" s="3248"/>
      <c r="SMZ281" s="3248"/>
      <c r="SNA281" s="3248"/>
      <c r="SNB281" s="3248"/>
      <c r="SNC281" s="3248"/>
      <c r="SND281" s="3248"/>
      <c r="SNE281" s="3248"/>
      <c r="SNF281" s="3248"/>
      <c r="SNG281" s="3248"/>
      <c r="SNH281" s="3248"/>
      <c r="SNI281" s="3248"/>
      <c r="SNJ281" s="3248"/>
      <c r="SNK281" s="3248"/>
      <c r="SNL281" s="3248"/>
      <c r="SNM281" s="3248"/>
      <c r="SNN281" s="3248"/>
      <c r="SNO281" s="3248"/>
      <c r="SNP281" s="3248"/>
      <c r="SNQ281" s="3248"/>
      <c r="SNR281" s="3248"/>
      <c r="SNS281" s="3248"/>
      <c r="SNT281" s="3248"/>
      <c r="SNU281" s="3248"/>
      <c r="SNV281" s="3248"/>
      <c r="SNW281" s="3248"/>
      <c r="SNX281" s="3248"/>
      <c r="SNY281" s="3248"/>
      <c r="SNZ281" s="3248"/>
      <c r="SOA281" s="3248"/>
      <c r="SOB281" s="3248"/>
      <c r="SOC281" s="3248"/>
      <c r="SOD281" s="3248"/>
      <c r="SOE281" s="3248"/>
      <c r="SOF281" s="3248"/>
      <c r="SOG281" s="3248"/>
      <c r="SOH281" s="3248"/>
      <c r="SOI281" s="3248"/>
      <c r="SOJ281" s="3248"/>
      <c r="SOK281" s="3248"/>
      <c r="SOL281" s="3248"/>
      <c r="SOM281" s="3248"/>
      <c r="SON281" s="3248"/>
      <c r="SOO281" s="3248"/>
      <c r="SOP281" s="3248"/>
      <c r="SOQ281" s="3248"/>
      <c r="SOR281" s="3248"/>
      <c r="SOS281" s="3248"/>
      <c r="SOT281" s="3248"/>
      <c r="SOU281" s="3248"/>
      <c r="SOV281" s="3248"/>
      <c r="SOW281" s="3248"/>
      <c r="SOX281" s="3248"/>
      <c r="SOY281" s="3248"/>
      <c r="SOZ281" s="3248"/>
      <c r="SPA281" s="3248"/>
      <c r="SPB281" s="3248"/>
      <c r="SPC281" s="3248"/>
      <c r="SPD281" s="3248"/>
      <c r="SPE281" s="3248"/>
      <c r="SPF281" s="3248"/>
      <c r="SPG281" s="3248"/>
      <c r="SPH281" s="3248"/>
      <c r="SPI281" s="3248"/>
      <c r="SPJ281" s="3248"/>
      <c r="SPK281" s="3248"/>
      <c r="SPL281" s="3248"/>
      <c r="SPM281" s="3248"/>
      <c r="SPN281" s="3248"/>
      <c r="SPO281" s="3248"/>
      <c r="SPP281" s="3248"/>
      <c r="SPQ281" s="3248"/>
      <c r="SPR281" s="3248"/>
      <c r="SPS281" s="3248"/>
      <c r="SPT281" s="3248"/>
      <c r="SPU281" s="3248"/>
      <c r="SPV281" s="3248"/>
      <c r="SPW281" s="3248"/>
      <c r="SPX281" s="3248"/>
      <c r="SPY281" s="3248"/>
      <c r="SPZ281" s="3248"/>
      <c r="SQA281" s="3248"/>
      <c r="SQB281" s="3248"/>
      <c r="SQC281" s="3248"/>
      <c r="SQD281" s="3248"/>
      <c r="SQE281" s="3248"/>
      <c r="SQF281" s="3248"/>
      <c r="SQG281" s="3248"/>
      <c r="SQH281" s="3248"/>
      <c r="SQI281" s="3248"/>
      <c r="SQJ281" s="3248"/>
      <c r="SQK281" s="3248"/>
      <c r="SQL281" s="3248"/>
      <c r="SQM281" s="3248"/>
      <c r="SQN281" s="3248"/>
      <c r="SQO281" s="3248"/>
      <c r="SQP281" s="3248"/>
      <c r="SQQ281" s="3248"/>
      <c r="SQR281" s="3248"/>
      <c r="SQS281" s="3248"/>
      <c r="SQT281" s="3248"/>
      <c r="SQU281" s="3248"/>
      <c r="SQV281" s="3248"/>
      <c r="SQW281" s="3248"/>
      <c r="SQX281" s="3248"/>
      <c r="SQY281" s="3248"/>
      <c r="SQZ281" s="3248"/>
      <c r="SRA281" s="3248"/>
      <c r="SRB281" s="3248"/>
      <c r="SRC281" s="3248"/>
      <c r="SRD281" s="3248"/>
      <c r="SRE281" s="3248"/>
      <c r="SRF281" s="3248"/>
      <c r="SRG281" s="3248"/>
      <c r="SRH281" s="3248"/>
      <c r="SRI281" s="3248"/>
      <c r="SRJ281" s="3248"/>
      <c r="SRK281" s="3248"/>
      <c r="SRL281" s="3248"/>
      <c r="SRM281" s="3248"/>
      <c r="SRN281" s="3248"/>
      <c r="SRO281" s="3248"/>
      <c r="SRP281" s="3248"/>
      <c r="SRQ281" s="3248"/>
      <c r="SRR281" s="3248"/>
      <c r="SRS281" s="3248"/>
      <c r="SRT281" s="3248"/>
      <c r="SRU281" s="3248"/>
      <c r="SRV281" s="3248"/>
      <c r="SRW281" s="3248"/>
      <c r="SRX281" s="3248"/>
      <c r="SRY281" s="3248"/>
      <c r="SRZ281" s="3248"/>
      <c r="SSA281" s="3248"/>
      <c r="SSB281" s="3248"/>
      <c r="SSC281" s="3248"/>
      <c r="SSD281" s="3248"/>
      <c r="SSE281" s="3248"/>
      <c r="SSF281" s="3248"/>
      <c r="SSG281" s="3248"/>
      <c r="SSH281" s="3248"/>
      <c r="SSI281" s="3248"/>
      <c r="SSJ281" s="3248"/>
      <c r="SSK281" s="3248"/>
      <c r="SSL281" s="3248"/>
      <c r="SSM281" s="3248"/>
      <c r="SSN281" s="3248"/>
      <c r="SSO281" s="3248"/>
      <c r="SSP281" s="3248"/>
      <c r="SSQ281" s="3248"/>
      <c r="SSR281" s="3248"/>
      <c r="SSS281" s="3248"/>
      <c r="SST281" s="3248"/>
      <c r="SSU281" s="3248"/>
      <c r="SSV281" s="3248"/>
      <c r="SSW281" s="3248"/>
      <c r="SSX281" s="3248"/>
      <c r="SSY281" s="3248"/>
      <c r="SSZ281" s="3248"/>
      <c r="STA281" s="3248"/>
      <c r="STB281" s="3248"/>
      <c r="STC281" s="3248"/>
      <c r="STD281" s="3248"/>
      <c r="STE281" s="3248"/>
      <c r="STF281" s="3248"/>
      <c r="STG281" s="3248"/>
      <c r="STH281" s="3248"/>
      <c r="STI281" s="3248"/>
      <c r="STJ281" s="3248"/>
      <c r="STK281" s="3248"/>
      <c r="STL281" s="3248"/>
      <c r="STM281" s="3248"/>
      <c r="STN281" s="3248"/>
      <c r="STO281" s="3248"/>
      <c r="STP281" s="3248"/>
      <c r="STQ281" s="3248"/>
      <c r="STR281" s="3248"/>
      <c r="STS281" s="3248"/>
      <c r="STT281" s="3248"/>
      <c r="STU281" s="3248"/>
      <c r="STV281" s="3248"/>
      <c r="STW281" s="3248"/>
      <c r="STX281" s="3248"/>
      <c r="STY281" s="3248"/>
      <c r="STZ281" s="3248"/>
      <c r="SUA281" s="3248"/>
      <c r="SUB281" s="3248"/>
      <c r="SUC281" s="3248"/>
      <c r="SUD281" s="3248"/>
      <c r="SUE281" s="3248"/>
      <c r="SUF281" s="3248"/>
      <c r="SUG281" s="3248"/>
      <c r="SUH281" s="3248"/>
      <c r="SUI281" s="3248"/>
      <c r="SUJ281" s="3248"/>
      <c r="SUK281" s="3248"/>
      <c r="SUL281" s="3248"/>
      <c r="SUM281" s="3248"/>
      <c r="SUN281" s="3248"/>
      <c r="SUO281" s="3248"/>
      <c r="SUP281" s="3248"/>
      <c r="SUQ281" s="3248"/>
      <c r="SUR281" s="3248"/>
      <c r="SUS281" s="3248"/>
      <c r="SUT281" s="3248"/>
      <c r="SUU281" s="3248"/>
      <c r="SUV281" s="3248"/>
      <c r="SUW281" s="3248"/>
      <c r="SUX281" s="3248"/>
      <c r="SUY281" s="3248"/>
      <c r="SUZ281" s="3248"/>
      <c r="SVA281" s="3248"/>
      <c r="SVB281" s="3248"/>
      <c r="SVC281" s="3248"/>
      <c r="SVD281" s="3248"/>
      <c r="SVE281" s="3248"/>
      <c r="SVF281" s="3248"/>
      <c r="SVG281" s="3248"/>
      <c r="SVH281" s="3248"/>
      <c r="SVI281" s="3248"/>
      <c r="SVJ281" s="3248"/>
      <c r="SVK281" s="3248"/>
      <c r="SVL281" s="3248"/>
      <c r="SVM281" s="3248"/>
      <c r="SVN281" s="3248"/>
      <c r="SVO281" s="3248"/>
      <c r="SVP281" s="3248"/>
      <c r="SVQ281" s="3248"/>
      <c r="SVR281" s="3248"/>
      <c r="SVS281" s="3248"/>
      <c r="SVT281" s="3248"/>
      <c r="SVU281" s="3248"/>
      <c r="SVV281" s="3248"/>
      <c r="SVW281" s="3248"/>
      <c r="SVX281" s="3248"/>
      <c r="SVY281" s="3248"/>
      <c r="SVZ281" s="3248"/>
      <c r="SWA281" s="3248"/>
      <c r="SWB281" s="3248"/>
      <c r="SWC281" s="3248"/>
      <c r="SWD281" s="3248"/>
      <c r="SWE281" s="3248"/>
      <c r="SWF281" s="3248"/>
      <c r="SWG281" s="3248"/>
      <c r="SWH281" s="3248"/>
      <c r="SWI281" s="3248"/>
      <c r="SWJ281" s="3248"/>
      <c r="SWK281" s="3248"/>
      <c r="SWL281" s="3248"/>
      <c r="SWM281" s="3248"/>
      <c r="SWN281" s="3248"/>
      <c r="SWO281" s="3248"/>
      <c r="SWP281" s="3248"/>
      <c r="SWQ281" s="3248"/>
      <c r="SWR281" s="3248"/>
      <c r="SWS281" s="3248"/>
      <c r="SWT281" s="3248"/>
      <c r="SWU281" s="3248"/>
      <c r="SWV281" s="3248"/>
      <c r="SWW281" s="3248"/>
      <c r="SWX281" s="3248"/>
      <c r="SWY281" s="3248"/>
      <c r="SWZ281" s="3248"/>
      <c r="SXA281" s="3248"/>
      <c r="SXB281" s="3248"/>
      <c r="SXC281" s="3248"/>
      <c r="SXD281" s="3248"/>
      <c r="SXE281" s="3248"/>
      <c r="SXF281" s="3248"/>
      <c r="SXG281" s="3248"/>
      <c r="SXH281" s="3248"/>
      <c r="SXI281" s="3248"/>
      <c r="SXJ281" s="3248"/>
      <c r="SXK281" s="3248"/>
      <c r="SXL281" s="3248"/>
      <c r="SXM281" s="3248"/>
      <c r="SXN281" s="3248"/>
      <c r="SXO281" s="3248"/>
      <c r="SXP281" s="3248"/>
      <c r="SXQ281" s="3248"/>
      <c r="SXR281" s="3248"/>
      <c r="SXS281" s="3248"/>
      <c r="SXT281" s="3248"/>
      <c r="SXU281" s="3248"/>
      <c r="SXV281" s="3248"/>
      <c r="SXW281" s="3248"/>
      <c r="SXX281" s="3248"/>
      <c r="SXY281" s="3248"/>
      <c r="SXZ281" s="3248"/>
      <c r="SYA281" s="3248"/>
      <c r="SYB281" s="3248"/>
      <c r="SYC281" s="3248"/>
      <c r="SYD281" s="3248"/>
      <c r="SYE281" s="3248"/>
      <c r="SYF281" s="3248"/>
      <c r="SYG281" s="3248"/>
      <c r="SYH281" s="3248"/>
      <c r="SYI281" s="3248"/>
      <c r="SYJ281" s="3248"/>
      <c r="SYK281" s="3248"/>
      <c r="SYL281" s="3248"/>
      <c r="SYM281" s="3248"/>
      <c r="SYN281" s="3248"/>
      <c r="SYO281" s="3248"/>
      <c r="SYP281" s="3248"/>
      <c r="SYQ281" s="3248"/>
      <c r="SYR281" s="3248"/>
      <c r="SYS281" s="3248"/>
      <c r="SYT281" s="3248"/>
      <c r="SYU281" s="3248"/>
      <c r="SYV281" s="3248"/>
      <c r="SYW281" s="3248"/>
      <c r="SYX281" s="3248"/>
      <c r="SYY281" s="3248"/>
      <c r="SYZ281" s="3248"/>
      <c r="SZA281" s="3248"/>
      <c r="SZB281" s="3248"/>
      <c r="SZC281" s="3248"/>
      <c r="SZD281" s="3248"/>
      <c r="SZE281" s="3248"/>
      <c r="SZF281" s="3248"/>
      <c r="SZG281" s="3248"/>
      <c r="SZH281" s="3248"/>
      <c r="SZI281" s="3248"/>
      <c r="SZJ281" s="3248"/>
      <c r="SZK281" s="3248"/>
      <c r="SZL281" s="3248"/>
      <c r="SZM281" s="3248"/>
      <c r="SZN281" s="3248"/>
      <c r="SZO281" s="3248"/>
      <c r="SZP281" s="3248"/>
      <c r="SZQ281" s="3248"/>
      <c r="SZR281" s="3248"/>
      <c r="SZS281" s="3248"/>
      <c r="SZT281" s="3248"/>
      <c r="SZU281" s="3248"/>
      <c r="SZV281" s="3248"/>
      <c r="SZW281" s="3248"/>
      <c r="SZX281" s="3248"/>
      <c r="SZY281" s="3248"/>
      <c r="SZZ281" s="3248"/>
      <c r="TAA281" s="3248"/>
      <c r="TAB281" s="3248"/>
      <c r="TAC281" s="3248"/>
      <c r="TAD281" s="3248"/>
      <c r="TAE281" s="3248"/>
      <c r="TAF281" s="3248"/>
      <c r="TAG281" s="3248"/>
      <c r="TAH281" s="3248"/>
      <c r="TAI281" s="3248"/>
      <c r="TAJ281" s="3248"/>
      <c r="TAK281" s="3248"/>
      <c r="TAL281" s="3248"/>
      <c r="TAM281" s="3248"/>
      <c r="TAN281" s="3248"/>
      <c r="TAO281" s="3248"/>
      <c r="TAP281" s="3248"/>
      <c r="TAQ281" s="3248"/>
      <c r="TAR281" s="3248"/>
      <c r="TAS281" s="3248"/>
      <c r="TAT281" s="3248"/>
      <c r="TAU281" s="3248"/>
      <c r="TAV281" s="3248"/>
      <c r="TAW281" s="3248"/>
      <c r="TAX281" s="3248"/>
      <c r="TAY281" s="3248"/>
      <c r="TAZ281" s="3248"/>
      <c r="TBA281" s="3248"/>
      <c r="TBB281" s="3248"/>
      <c r="TBC281" s="3248"/>
      <c r="TBD281" s="3248"/>
      <c r="TBE281" s="3248"/>
      <c r="TBF281" s="3248"/>
      <c r="TBG281" s="3248"/>
      <c r="TBH281" s="3248"/>
      <c r="TBI281" s="3248"/>
      <c r="TBJ281" s="3248"/>
      <c r="TBK281" s="3248"/>
      <c r="TBL281" s="3248"/>
      <c r="TBM281" s="3248"/>
      <c r="TBN281" s="3248"/>
      <c r="TBO281" s="3248"/>
      <c r="TBP281" s="3248"/>
      <c r="TBQ281" s="3248"/>
      <c r="TBR281" s="3248"/>
      <c r="TBS281" s="3248"/>
      <c r="TBT281" s="3248"/>
      <c r="TBU281" s="3248"/>
      <c r="TBV281" s="3248"/>
      <c r="TBW281" s="3248"/>
      <c r="TBX281" s="3248"/>
      <c r="TBY281" s="3248"/>
      <c r="TBZ281" s="3248"/>
      <c r="TCA281" s="3248"/>
      <c r="TCB281" s="3248"/>
      <c r="TCC281" s="3248"/>
      <c r="TCD281" s="3248"/>
      <c r="TCE281" s="3248"/>
      <c r="TCF281" s="3248"/>
      <c r="TCG281" s="3248"/>
      <c r="TCH281" s="3248"/>
      <c r="TCI281" s="3248"/>
      <c r="TCJ281" s="3248"/>
      <c r="TCK281" s="3248"/>
      <c r="TCL281" s="3248"/>
      <c r="TCM281" s="3248"/>
      <c r="TCN281" s="3248"/>
      <c r="TCO281" s="3248"/>
      <c r="TCP281" s="3248"/>
      <c r="TCQ281" s="3248"/>
      <c r="TCR281" s="3248"/>
      <c r="TCS281" s="3248"/>
      <c r="TCT281" s="3248"/>
      <c r="TCU281" s="3248"/>
      <c r="TCV281" s="3248"/>
      <c r="TCW281" s="3248"/>
      <c r="TCX281" s="3248"/>
      <c r="TCY281" s="3248"/>
      <c r="TCZ281" s="3248"/>
      <c r="TDA281" s="3248"/>
      <c r="TDB281" s="3248"/>
      <c r="TDC281" s="3248"/>
      <c r="TDD281" s="3248"/>
      <c r="TDE281" s="3248"/>
      <c r="TDF281" s="3248"/>
      <c r="TDG281" s="3248"/>
      <c r="TDH281" s="3248"/>
      <c r="TDI281" s="3248"/>
      <c r="TDJ281" s="3248"/>
      <c r="TDK281" s="3248"/>
      <c r="TDL281" s="3248"/>
      <c r="TDM281" s="3248"/>
      <c r="TDN281" s="3248"/>
      <c r="TDO281" s="3248"/>
      <c r="TDP281" s="3248"/>
      <c r="TDQ281" s="3248"/>
      <c r="TDR281" s="3248"/>
      <c r="TDS281" s="3248"/>
      <c r="TDT281" s="3248"/>
      <c r="TDU281" s="3248"/>
      <c r="TDV281" s="3248"/>
      <c r="TDW281" s="3248"/>
      <c r="TDX281" s="3248"/>
      <c r="TDY281" s="3248"/>
      <c r="TDZ281" s="3248"/>
      <c r="TEA281" s="3248"/>
      <c r="TEB281" s="3248"/>
      <c r="TEC281" s="3248"/>
      <c r="TED281" s="3248"/>
      <c r="TEE281" s="3248"/>
      <c r="TEF281" s="3248"/>
      <c r="TEG281" s="3248"/>
      <c r="TEH281" s="3248"/>
      <c r="TEI281" s="3248"/>
      <c r="TEJ281" s="3248"/>
      <c r="TEK281" s="3248"/>
      <c r="TEL281" s="3248"/>
      <c r="TEM281" s="3248"/>
      <c r="TEN281" s="3248"/>
      <c r="TEO281" s="3248"/>
      <c r="TEP281" s="3248"/>
      <c r="TEQ281" s="3248"/>
      <c r="TER281" s="3248"/>
      <c r="TES281" s="3248"/>
      <c r="TET281" s="3248"/>
      <c r="TEU281" s="3248"/>
      <c r="TEV281" s="3248"/>
      <c r="TEW281" s="3248"/>
      <c r="TEX281" s="3248"/>
      <c r="TEY281" s="3248"/>
      <c r="TEZ281" s="3248"/>
      <c r="TFA281" s="3248"/>
      <c r="TFB281" s="3248"/>
      <c r="TFC281" s="3248"/>
      <c r="TFD281" s="3248"/>
      <c r="TFE281" s="3248"/>
      <c r="TFF281" s="3248"/>
      <c r="TFG281" s="3248"/>
      <c r="TFH281" s="3248"/>
      <c r="TFI281" s="3248"/>
      <c r="TFJ281" s="3248"/>
      <c r="TFK281" s="3248"/>
      <c r="TFL281" s="3248"/>
      <c r="TFM281" s="3248"/>
      <c r="TFN281" s="3248"/>
      <c r="TFO281" s="3248"/>
      <c r="TFP281" s="3248"/>
      <c r="TFQ281" s="3248"/>
      <c r="TFR281" s="3248"/>
      <c r="TFS281" s="3248"/>
      <c r="TFT281" s="3248"/>
      <c r="TFU281" s="3248"/>
      <c r="TFV281" s="3248"/>
      <c r="TFW281" s="3248"/>
      <c r="TFX281" s="3248"/>
      <c r="TFY281" s="3248"/>
      <c r="TFZ281" s="3248"/>
      <c r="TGA281" s="3248"/>
      <c r="TGB281" s="3248"/>
      <c r="TGC281" s="3248"/>
      <c r="TGD281" s="3248"/>
      <c r="TGE281" s="3248"/>
      <c r="TGF281" s="3248"/>
      <c r="TGG281" s="3248"/>
      <c r="TGH281" s="3248"/>
      <c r="TGI281" s="3248"/>
      <c r="TGJ281" s="3248"/>
      <c r="TGK281" s="3248"/>
      <c r="TGL281" s="3248"/>
      <c r="TGM281" s="3248"/>
      <c r="TGN281" s="3248"/>
      <c r="TGO281" s="3248"/>
      <c r="TGP281" s="3248"/>
      <c r="TGQ281" s="3248"/>
      <c r="TGR281" s="3248"/>
      <c r="TGS281" s="3248"/>
      <c r="TGT281" s="3248"/>
      <c r="TGU281" s="3248"/>
      <c r="TGV281" s="3248"/>
      <c r="TGW281" s="3248"/>
      <c r="TGX281" s="3248"/>
      <c r="TGY281" s="3248"/>
      <c r="TGZ281" s="3248"/>
      <c r="THA281" s="3248"/>
      <c r="THB281" s="3248"/>
      <c r="THC281" s="3248"/>
      <c r="THD281" s="3248"/>
      <c r="THE281" s="3248"/>
      <c r="THF281" s="3248"/>
      <c r="THG281" s="3248"/>
      <c r="THH281" s="3248"/>
      <c r="THI281" s="3248"/>
      <c r="THJ281" s="3248"/>
      <c r="THK281" s="3248"/>
      <c r="THL281" s="3248"/>
      <c r="THM281" s="3248"/>
      <c r="THN281" s="3248"/>
      <c r="THO281" s="3248"/>
      <c r="THP281" s="3248"/>
      <c r="THQ281" s="3248"/>
      <c r="THR281" s="3248"/>
      <c r="THS281" s="3248"/>
      <c r="THT281" s="3248"/>
      <c r="THU281" s="3248"/>
      <c r="THV281" s="3248"/>
      <c r="THW281" s="3248"/>
      <c r="THX281" s="3248"/>
      <c r="THY281" s="3248"/>
      <c r="THZ281" s="3248"/>
      <c r="TIA281" s="3248"/>
      <c r="TIB281" s="3248"/>
      <c r="TIC281" s="3248"/>
      <c r="TID281" s="3248"/>
      <c r="TIE281" s="3248"/>
      <c r="TIF281" s="3248"/>
      <c r="TIG281" s="3248"/>
      <c r="TIH281" s="3248"/>
      <c r="TII281" s="3248"/>
      <c r="TIJ281" s="3248"/>
      <c r="TIK281" s="3248"/>
      <c r="TIL281" s="3248"/>
      <c r="TIM281" s="3248"/>
      <c r="TIN281" s="3248"/>
      <c r="TIO281" s="3248"/>
      <c r="TIP281" s="3248"/>
      <c r="TIQ281" s="3248"/>
      <c r="TIR281" s="3248"/>
      <c r="TIS281" s="3248"/>
      <c r="TIT281" s="3248"/>
      <c r="TIU281" s="3248"/>
      <c r="TIV281" s="3248"/>
      <c r="TIW281" s="3248"/>
      <c r="TIX281" s="3248"/>
      <c r="TIY281" s="3248"/>
      <c r="TIZ281" s="3248"/>
      <c r="TJA281" s="3248"/>
      <c r="TJB281" s="3248"/>
      <c r="TJC281" s="3248"/>
      <c r="TJD281" s="3248"/>
      <c r="TJE281" s="3248"/>
      <c r="TJF281" s="3248"/>
      <c r="TJG281" s="3248"/>
      <c r="TJH281" s="3248"/>
      <c r="TJI281" s="3248"/>
      <c r="TJJ281" s="3248"/>
      <c r="TJK281" s="3248"/>
      <c r="TJL281" s="3248"/>
      <c r="TJM281" s="3248"/>
      <c r="TJN281" s="3248"/>
      <c r="TJO281" s="3248"/>
      <c r="TJP281" s="3248"/>
      <c r="TJQ281" s="3248"/>
      <c r="TJR281" s="3248"/>
      <c r="TJS281" s="3248"/>
      <c r="TJT281" s="3248"/>
      <c r="TJU281" s="3248"/>
      <c r="TJV281" s="3248"/>
      <c r="TJW281" s="3248"/>
      <c r="TJX281" s="3248"/>
      <c r="TJY281" s="3248"/>
      <c r="TJZ281" s="3248"/>
      <c r="TKA281" s="3248"/>
      <c r="TKB281" s="3248"/>
      <c r="TKC281" s="3248"/>
      <c r="TKD281" s="3248"/>
      <c r="TKE281" s="3248"/>
      <c r="TKF281" s="3248"/>
      <c r="TKG281" s="3248"/>
      <c r="TKH281" s="3248"/>
      <c r="TKI281" s="3248"/>
      <c r="TKJ281" s="3248"/>
      <c r="TKK281" s="3248"/>
      <c r="TKL281" s="3248"/>
      <c r="TKM281" s="3248"/>
      <c r="TKN281" s="3248"/>
      <c r="TKO281" s="3248"/>
      <c r="TKP281" s="3248"/>
      <c r="TKQ281" s="3248"/>
      <c r="TKR281" s="3248"/>
      <c r="TKS281" s="3248"/>
      <c r="TKT281" s="3248"/>
      <c r="TKU281" s="3248"/>
      <c r="TKV281" s="3248"/>
      <c r="TKW281" s="3248"/>
      <c r="TKX281" s="3248"/>
      <c r="TKY281" s="3248"/>
      <c r="TKZ281" s="3248"/>
      <c r="TLA281" s="3248"/>
      <c r="TLB281" s="3248"/>
      <c r="TLC281" s="3248"/>
      <c r="TLD281" s="3248"/>
      <c r="TLE281" s="3248"/>
      <c r="TLF281" s="3248"/>
      <c r="TLG281" s="3248"/>
      <c r="TLH281" s="3248"/>
      <c r="TLI281" s="3248"/>
      <c r="TLJ281" s="3248"/>
      <c r="TLK281" s="3248"/>
      <c r="TLL281" s="3248"/>
      <c r="TLM281" s="3248"/>
      <c r="TLN281" s="3248"/>
      <c r="TLO281" s="3248"/>
      <c r="TLP281" s="3248"/>
      <c r="TLQ281" s="3248"/>
      <c r="TLR281" s="3248"/>
      <c r="TLS281" s="3248"/>
      <c r="TLT281" s="3248"/>
      <c r="TLU281" s="3248"/>
      <c r="TLV281" s="3248"/>
      <c r="TLW281" s="3248"/>
      <c r="TLX281" s="3248"/>
      <c r="TLY281" s="3248"/>
      <c r="TLZ281" s="3248"/>
      <c r="TMA281" s="3248"/>
      <c r="TMB281" s="3248"/>
      <c r="TMC281" s="3248"/>
      <c r="TMD281" s="3248"/>
      <c r="TME281" s="3248"/>
      <c r="TMF281" s="3248"/>
      <c r="TMG281" s="3248"/>
      <c r="TMH281" s="3248"/>
      <c r="TMI281" s="3248"/>
      <c r="TMJ281" s="3248"/>
      <c r="TMK281" s="3248"/>
      <c r="TML281" s="3248"/>
      <c r="TMM281" s="3248"/>
      <c r="TMN281" s="3248"/>
      <c r="TMO281" s="3248"/>
      <c r="TMP281" s="3248"/>
      <c r="TMQ281" s="3248"/>
      <c r="TMR281" s="3248"/>
      <c r="TMS281" s="3248"/>
      <c r="TMT281" s="3248"/>
      <c r="TMU281" s="3248"/>
      <c r="TMV281" s="3248"/>
      <c r="TMW281" s="3248"/>
      <c r="TMX281" s="3248"/>
      <c r="TMY281" s="3248"/>
      <c r="TMZ281" s="3248"/>
      <c r="TNA281" s="3248"/>
      <c r="TNB281" s="3248"/>
      <c r="TNC281" s="3248"/>
      <c r="TND281" s="3248"/>
      <c r="TNE281" s="3248"/>
      <c r="TNF281" s="3248"/>
      <c r="TNG281" s="3248"/>
      <c r="TNH281" s="3248"/>
      <c r="TNI281" s="3248"/>
      <c r="TNJ281" s="3248"/>
      <c r="TNK281" s="3248"/>
      <c r="TNL281" s="3248"/>
      <c r="TNM281" s="3248"/>
      <c r="TNN281" s="3248"/>
      <c r="TNO281" s="3248"/>
      <c r="TNP281" s="3248"/>
      <c r="TNQ281" s="3248"/>
      <c r="TNR281" s="3248"/>
      <c r="TNS281" s="3248"/>
      <c r="TNT281" s="3248"/>
      <c r="TNU281" s="3248"/>
      <c r="TNV281" s="3248"/>
      <c r="TNW281" s="3248"/>
      <c r="TNX281" s="3248"/>
      <c r="TNY281" s="3248"/>
      <c r="TNZ281" s="3248"/>
      <c r="TOA281" s="3248"/>
      <c r="TOB281" s="3248"/>
      <c r="TOC281" s="3248"/>
      <c r="TOD281" s="3248"/>
      <c r="TOE281" s="3248"/>
      <c r="TOF281" s="3248"/>
      <c r="TOG281" s="3248"/>
      <c r="TOH281" s="3248"/>
      <c r="TOI281" s="3248"/>
      <c r="TOJ281" s="3248"/>
      <c r="TOK281" s="3248"/>
      <c r="TOL281" s="3248"/>
      <c r="TOM281" s="3248"/>
      <c r="TON281" s="3248"/>
      <c r="TOO281" s="3248"/>
      <c r="TOP281" s="3248"/>
      <c r="TOQ281" s="3248"/>
      <c r="TOR281" s="3248"/>
      <c r="TOS281" s="3248"/>
      <c r="TOT281" s="3248"/>
      <c r="TOU281" s="3248"/>
      <c r="TOV281" s="3248"/>
      <c r="TOW281" s="3248"/>
      <c r="TOX281" s="3248"/>
      <c r="TOY281" s="3248"/>
      <c r="TOZ281" s="3248"/>
      <c r="TPA281" s="3248"/>
      <c r="TPB281" s="3248"/>
      <c r="TPC281" s="3248"/>
      <c r="TPD281" s="3248"/>
      <c r="TPE281" s="3248"/>
      <c r="TPF281" s="3248"/>
      <c r="TPG281" s="3248"/>
      <c r="TPH281" s="3248"/>
      <c r="TPI281" s="3248"/>
      <c r="TPJ281" s="3248"/>
      <c r="TPK281" s="3248"/>
      <c r="TPL281" s="3248"/>
      <c r="TPM281" s="3248"/>
      <c r="TPN281" s="3248"/>
      <c r="TPO281" s="3248"/>
      <c r="TPP281" s="3248"/>
      <c r="TPQ281" s="3248"/>
      <c r="TPR281" s="3248"/>
      <c r="TPS281" s="3248"/>
      <c r="TPT281" s="3248"/>
      <c r="TPU281" s="3248"/>
      <c r="TPV281" s="3248"/>
      <c r="TPW281" s="3248"/>
      <c r="TPX281" s="3248"/>
      <c r="TPY281" s="3248"/>
      <c r="TPZ281" s="3248"/>
      <c r="TQA281" s="3248"/>
      <c r="TQB281" s="3248"/>
      <c r="TQC281" s="3248"/>
      <c r="TQD281" s="3248"/>
      <c r="TQE281" s="3248"/>
      <c r="TQF281" s="3248"/>
      <c r="TQG281" s="3248"/>
      <c r="TQH281" s="3248"/>
      <c r="TQI281" s="3248"/>
      <c r="TQJ281" s="3248"/>
      <c r="TQK281" s="3248"/>
      <c r="TQL281" s="3248"/>
      <c r="TQM281" s="3248"/>
      <c r="TQN281" s="3248"/>
      <c r="TQO281" s="3248"/>
      <c r="TQP281" s="3248"/>
      <c r="TQQ281" s="3248"/>
      <c r="TQR281" s="3248"/>
      <c r="TQS281" s="3248"/>
      <c r="TQT281" s="3248"/>
      <c r="TQU281" s="3248"/>
      <c r="TQV281" s="3248"/>
      <c r="TQW281" s="3248"/>
      <c r="TQX281" s="3248"/>
      <c r="TQY281" s="3248"/>
      <c r="TQZ281" s="3248"/>
      <c r="TRA281" s="3248"/>
      <c r="TRB281" s="3248"/>
      <c r="TRC281" s="3248"/>
      <c r="TRD281" s="3248"/>
      <c r="TRE281" s="3248"/>
      <c r="TRF281" s="3248"/>
      <c r="TRG281" s="3248"/>
      <c r="TRH281" s="3248"/>
      <c r="TRI281" s="3248"/>
      <c r="TRJ281" s="3248"/>
      <c r="TRK281" s="3248"/>
      <c r="TRL281" s="3248"/>
      <c r="TRM281" s="3248"/>
      <c r="TRN281" s="3248"/>
      <c r="TRO281" s="3248"/>
      <c r="TRP281" s="3248"/>
      <c r="TRQ281" s="3248"/>
      <c r="TRR281" s="3248"/>
      <c r="TRS281" s="3248"/>
      <c r="TRT281" s="3248"/>
      <c r="TRU281" s="3248"/>
      <c r="TRV281" s="3248"/>
      <c r="TRW281" s="3248"/>
      <c r="TRX281" s="3248"/>
      <c r="TRY281" s="3248"/>
      <c r="TRZ281" s="3248"/>
      <c r="TSA281" s="3248"/>
      <c r="TSB281" s="3248"/>
      <c r="TSC281" s="3248"/>
      <c r="TSD281" s="3248"/>
      <c r="TSE281" s="3248"/>
      <c r="TSF281" s="3248"/>
      <c r="TSG281" s="3248"/>
      <c r="TSH281" s="3248"/>
      <c r="TSI281" s="3248"/>
      <c r="TSJ281" s="3248"/>
      <c r="TSK281" s="3248"/>
      <c r="TSL281" s="3248"/>
      <c r="TSM281" s="3248"/>
      <c r="TSN281" s="3248"/>
      <c r="TSO281" s="3248"/>
      <c r="TSP281" s="3248"/>
      <c r="TSQ281" s="3248"/>
      <c r="TSR281" s="3248"/>
      <c r="TSS281" s="3248"/>
      <c r="TST281" s="3248"/>
      <c r="TSU281" s="3248"/>
      <c r="TSV281" s="3248"/>
      <c r="TSW281" s="3248"/>
      <c r="TSX281" s="3248"/>
      <c r="TSY281" s="3248"/>
      <c r="TSZ281" s="3248"/>
      <c r="TTA281" s="3248"/>
      <c r="TTB281" s="3248"/>
      <c r="TTC281" s="3248"/>
      <c r="TTD281" s="3248"/>
      <c r="TTE281" s="3248"/>
      <c r="TTF281" s="3248"/>
      <c r="TTG281" s="3248"/>
      <c r="TTH281" s="3248"/>
      <c r="TTI281" s="3248"/>
      <c r="TTJ281" s="3248"/>
      <c r="TTK281" s="3248"/>
      <c r="TTL281" s="3248"/>
      <c r="TTM281" s="3248"/>
      <c r="TTN281" s="3248"/>
      <c r="TTO281" s="3248"/>
      <c r="TTP281" s="3248"/>
      <c r="TTQ281" s="3248"/>
      <c r="TTR281" s="3248"/>
      <c r="TTS281" s="3248"/>
      <c r="TTT281" s="3248"/>
      <c r="TTU281" s="3248"/>
      <c r="TTV281" s="3248"/>
      <c r="TTW281" s="3248"/>
      <c r="TTX281" s="3248"/>
      <c r="TTY281" s="3248"/>
      <c r="TTZ281" s="3248"/>
      <c r="TUA281" s="3248"/>
      <c r="TUB281" s="3248"/>
      <c r="TUC281" s="3248"/>
      <c r="TUD281" s="3248"/>
      <c r="TUE281" s="3248"/>
      <c r="TUF281" s="3248"/>
      <c r="TUG281" s="3248"/>
      <c r="TUH281" s="3248"/>
      <c r="TUI281" s="3248"/>
      <c r="TUJ281" s="3248"/>
      <c r="TUK281" s="3248"/>
      <c r="TUL281" s="3248"/>
      <c r="TUM281" s="3248"/>
      <c r="TUN281" s="3248"/>
      <c r="TUO281" s="3248"/>
      <c r="TUP281" s="3248"/>
      <c r="TUQ281" s="3248"/>
      <c r="TUR281" s="3248"/>
      <c r="TUS281" s="3248"/>
      <c r="TUT281" s="3248"/>
      <c r="TUU281" s="3248"/>
      <c r="TUV281" s="3248"/>
      <c r="TUW281" s="3248"/>
      <c r="TUX281" s="3248"/>
      <c r="TUY281" s="3248"/>
      <c r="TUZ281" s="3248"/>
      <c r="TVA281" s="3248"/>
      <c r="TVB281" s="3248"/>
      <c r="TVC281" s="3248"/>
      <c r="TVD281" s="3248"/>
      <c r="TVE281" s="3248"/>
      <c r="TVF281" s="3248"/>
      <c r="TVG281" s="3248"/>
      <c r="TVH281" s="3248"/>
      <c r="TVI281" s="3248"/>
      <c r="TVJ281" s="3248"/>
      <c r="TVK281" s="3248"/>
      <c r="TVL281" s="3248"/>
      <c r="TVM281" s="3248"/>
      <c r="TVN281" s="3248"/>
      <c r="TVO281" s="3248"/>
      <c r="TVP281" s="3248"/>
      <c r="TVQ281" s="3248"/>
      <c r="TVR281" s="3248"/>
      <c r="TVS281" s="3248"/>
      <c r="TVT281" s="3248"/>
      <c r="TVU281" s="3248"/>
      <c r="TVV281" s="3248"/>
      <c r="TVW281" s="3248"/>
      <c r="TVX281" s="3248"/>
      <c r="TVY281" s="3248"/>
      <c r="TVZ281" s="3248"/>
      <c r="TWA281" s="3248"/>
      <c r="TWB281" s="3248"/>
      <c r="TWC281" s="3248"/>
      <c r="TWD281" s="3248"/>
      <c r="TWE281" s="3248"/>
      <c r="TWF281" s="3248"/>
      <c r="TWG281" s="3248"/>
      <c r="TWH281" s="3248"/>
      <c r="TWI281" s="3248"/>
      <c r="TWJ281" s="3248"/>
      <c r="TWK281" s="3248"/>
      <c r="TWL281" s="3248"/>
      <c r="TWM281" s="3248"/>
      <c r="TWN281" s="3248"/>
      <c r="TWO281" s="3248"/>
      <c r="TWP281" s="3248"/>
      <c r="TWQ281" s="3248"/>
      <c r="TWR281" s="3248"/>
      <c r="TWS281" s="3248"/>
      <c r="TWT281" s="3248"/>
      <c r="TWU281" s="3248"/>
      <c r="TWV281" s="3248"/>
      <c r="TWW281" s="3248"/>
      <c r="TWX281" s="3248"/>
      <c r="TWY281" s="3248"/>
      <c r="TWZ281" s="3248"/>
      <c r="TXA281" s="3248"/>
      <c r="TXB281" s="3248"/>
      <c r="TXC281" s="3248"/>
      <c r="TXD281" s="3248"/>
      <c r="TXE281" s="3248"/>
      <c r="TXF281" s="3248"/>
      <c r="TXG281" s="3248"/>
      <c r="TXH281" s="3248"/>
      <c r="TXI281" s="3248"/>
      <c r="TXJ281" s="3248"/>
      <c r="TXK281" s="3248"/>
      <c r="TXL281" s="3248"/>
      <c r="TXM281" s="3248"/>
      <c r="TXN281" s="3248"/>
      <c r="TXO281" s="3248"/>
      <c r="TXP281" s="3248"/>
      <c r="TXQ281" s="3248"/>
      <c r="TXR281" s="3248"/>
      <c r="TXS281" s="3248"/>
      <c r="TXT281" s="3248"/>
      <c r="TXU281" s="3248"/>
      <c r="TXV281" s="3248"/>
      <c r="TXW281" s="3248"/>
      <c r="TXX281" s="3248"/>
      <c r="TXY281" s="3248"/>
      <c r="TXZ281" s="3248"/>
      <c r="TYA281" s="3248"/>
      <c r="TYB281" s="3248"/>
      <c r="TYC281" s="3248"/>
      <c r="TYD281" s="3248"/>
      <c r="TYE281" s="3248"/>
      <c r="TYF281" s="3248"/>
      <c r="TYG281" s="3248"/>
      <c r="TYH281" s="3248"/>
      <c r="TYI281" s="3248"/>
      <c r="TYJ281" s="3248"/>
      <c r="TYK281" s="3248"/>
      <c r="TYL281" s="3248"/>
      <c r="TYM281" s="3248"/>
      <c r="TYN281" s="3248"/>
      <c r="TYO281" s="3248"/>
      <c r="TYP281" s="3248"/>
      <c r="TYQ281" s="3248"/>
      <c r="TYR281" s="3248"/>
      <c r="TYS281" s="3248"/>
      <c r="TYT281" s="3248"/>
      <c r="TYU281" s="3248"/>
      <c r="TYV281" s="3248"/>
      <c r="TYW281" s="3248"/>
      <c r="TYX281" s="3248"/>
      <c r="TYY281" s="3248"/>
      <c r="TYZ281" s="3248"/>
      <c r="TZA281" s="3248"/>
      <c r="TZB281" s="3248"/>
      <c r="TZC281" s="3248"/>
      <c r="TZD281" s="3248"/>
      <c r="TZE281" s="3248"/>
      <c r="TZF281" s="3248"/>
      <c r="TZG281" s="3248"/>
      <c r="TZH281" s="3248"/>
      <c r="TZI281" s="3248"/>
      <c r="TZJ281" s="3248"/>
      <c r="TZK281" s="3248"/>
      <c r="TZL281" s="3248"/>
      <c r="TZM281" s="3248"/>
      <c r="TZN281" s="3248"/>
      <c r="TZO281" s="3248"/>
      <c r="TZP281" s="3248"/>
      <c r="TZQ281" s="3248"/>
      <c r="TZR281" s="3248"/>
      <c r="TZS281" s="3248"/>
      <c r="TZT281" s="3248"/>
      <c r="TZU281" s="3248"/>
      <c r="TZV281" s="3248"/>
      <c r="TZW281" s="3248"/>
      <c r="TZX281" s="3248"/>
      <c r="TZY281" s="3248"/>
      <c r="TZZ281" s="3248"/>
      <c r="UAA281" s="3248"/>
      <c r="UAB281" s="3248"/>
      <c r="UAC281" s="3248"/>
      <c r="UAD281" s="3248"/>
      <c r="UAE281" s="3248"/>
      <c r="UAF281" s="3248"/>
      <c r="UAG281" s="3248"/>
      <c r="UAH281" s="3248"/>
      <c r="UAI281" s="3248"/>
      <c r="UAJ281" s="3248"/>
      <c r="UAK281" s="3248"/>
      <c r="UAL281" s="3248"/>
      <c r="UAM281" s="3248"/>
      <c r="UAN281" s="3248"/>
      <c r="UAO281" s="3248"/>
      <c r="UAP281" s="3248"/>
      <c r="UAQ281" s="3248"/>
      <c r="UAR281" s="3248"/>
      <c r="UAS281" s="3248"/>
      <c r="UAT281" s="3248"/>
      <c r="UAU281" s="3248"/>
      <c r="UAV281" s="3248"/>
      <c r="UAW281" s="3248"/>
      <c r="UAX281" s="3248"/>
      <c r="UAY281" s="3248"/>
      <c r="UAZ281" s="3248"/>
      <c r="UBA281" s="3248"/>
      <c r="UBB281" s="3248"/>
      <c r="UBC281" s="3248"/>
      <c r="UBD281" s="3248"/>
      <c r="UBE281" s="3248"/>
      <c r="UBF281" s="3248"/>
      <c r="UBG281" s="3248"/>
      <c r="UBH281" s="3248"/>
      <c r="UBI281" s="3248"/>
      <c r="UBJ281" s="3248"/>
      <c r="UBK281" s="3248"/>
      <c r="UBL281" s="3248"/>
      <c r="UBM281" s="3248"/>
      <c r="UBN281" s="3248"/>
      <c r="UBO281" s="3248"/>
      <c r="UBP281" s="3248"/>
      <c r="UBQ281" s="3248"/>
      <c r="UBR281" s="3248"/>
      <c r="UBS281" s="3248"/>
      <c r="UBT281" s="3248"/>
      <c r="UBU281" s="3248"/>
      <c r="UBV281" s="3248"/>
      <c r="UBW281" s="3248"/>
      <c r="UBX281" s="3248"/>
      <c r="UBY281" s="3248"/>
      <c r="UBZ281" s="3248"/>
      <c r="UCA281" s="3248"/>
      <c r="UCB281" s="3248"/>
      <c r="UCC281" s="3248"/>
      <c r="UCD281" s="3248"/>
      <c r="UCE281" s="3248"/>
      <c r="UCF281" s="3248"/>
      <c r="UCG281" s="3248"/>
      <c r="UCH281" s="3248"/>
      <c r="UCI281" s="3248"/>
      <c r="UCJ281" s="3248"/>
      <c r="UCK281" s="3248"/>
      <c r="UCL281" s="3248"/>
      <c r="UCM281" s="3248"/>
      <c r="UCN281" s="3248"/>
      <c r="UCO281" s="3248"/>
      <c r="UCP281" s="3248"/>
      <c r="UCQ281" s="3248"/>
      <c r="UCR281" s="3248"/>
      <c r="UCS281" s="3248"/>
      <c r="UCT281" s="3248"/>
      <c r="UCU281" s="3248"/>
      <c r="UCV281" s="3248"/>
      <c r="UCW281" s="3248"/>
      <c r="UCX281" s="3248"/>
      <c r="UCY281" s="3248"/>
      <c r="UCZ281" s="3248"/>
      <c r="UDA281" s="3248"/>
      <c r="UDB281" s="3248"/>
      <c r="UDC281" s="3248"/>
      <c r="UDD281" s="3248"/>
      <c r="UDE281" s="3248"/>
      <c r="UDF281" s="3248"/>
      <c r="UDG281" s="3248"/>
      <c r="UDH281" s="3248"/>
      <c r="UDI281" s="3248"/>
      <c r="UDJ281" s="3248"/>
      <c r="UDK281" s="3248"/>
      <c r="UDL281" s="3248"/>
      <c r="UDM281" s="3248"/>
      <c r="UDN281" s="3248"/>
      <c r="UDO281" s="3248"/>
      <c r="UDP281" s="3248"/>
      <c r="UDQ281" s="3248"/>
      <c r="UDR281" s="3248"/>
      <c r="UDS281" s="3248"/>
      <c r="UDT281" s="3248"/>
      <c r="UDU281" s="3248"/>
      <c r="UDV281" s="3248"/>
      <c r="UDW281" s="3248"/>
      <c r="UDX281" s="3248"/>
      <c r="UDY281" s="3248"/>
      <c r="UDZ281" s="3248"/>
      <c r="UEA281" s="3248"/>
      <c r="UEB281" s="3248"/>
      <c r="UEC281" s="3248"/>
      <c r="UED281" s="3248"/>
      <c r="UEE281" s="3248"/>
      <c r="UEF281" s="3248"/>
      <c r="UEG281" s="3248"/>
      <c r="UEH281" s="3248"/>
      <c r="UEI281" s="3248"/>
      <c r="UEJ281" s="3248"/>
      <c r="UEK281" s="3248"/>
      <c r="UEL281" s="3248"/>
      <c r="UEM281" s="3248"/>
      <c r="UEN281" s="3248"/>
      <c r="UEO281" s="3248"/>
      <c r="UEP281" s="3248"/>
      <c r="UEQ281" s="3248"/>
      <c r="UER281" s="3248"/>
      <c r="UES281" s="3248"/>
      <c r="UET281" s="3248"/>
      <c r="UEU281" s="3248"/>
      <c r="UEV281" s="3248"/>
      <c r="UEW281" s="3248"/>
      <c r="UEX281" s="3248"/>
      <c r="UEY281" s="3248"/>
      <c r="UEZ281" s="3248"/>
      <c r="UFA281" s="3248"/>
      <c r="UFB281" s="3248"/>
      <c r="UFC281" s="3248"/>
      <c r="UFD281" s="3248"/>
      <c r="UFE281" s="3248"/>
      <c r="UFF281" s="3248"/>
      <c r="UFG281" s="3248"/>
      <c r="UFH281" s="3248"/>
      <c r="UFI281" s="3248"/>
      <c r="UFJ281" s="3248"/>
      <c r="UFK281" s="3248"/>
      <c r="UFL281" s="3248"/>
      <c r="UFM281" s="3248"/>
      <c r="UFN281" s="3248"/>
      <c r="UFO281" s="3248"/>
      <c r="UFP281" s="3248"/>
      <c r="UFQ281" s="3248"/>
      <c r="UFR281" s="3248"/>
      <c r="UFS281" s="3248"/>
      <c r="UFT281" s="3248"/>
      <c r="UFU281" s="3248"/>
      <c r="UFV281" s="3248"/>
      <c r="UFW281" s="3248"/>
      <c r="UFX281" s="3248"/>
      <c r="UFY281" s="3248"/>
      <c r="UFZ281" s="3248"/>
      <c r="UGA281" s="3248"/>
      <c r="UGB281" s="3248"/>
      <c r="UGC281" s="3248"/>
      <c r="UGD281" s="3248"/>
      <c r="UGE281" s="3248"/>
      <c r="UGF281" s="3248"/>
      <c r="UGG281" s="3248"/>
      <c r="UGH281" s="3248"/>
      <c r="UGI281" s="3248"/>
      <c r="UGJ281" s="3248"/>
      <c r="UGK281" s="3248"/>
      <c r="UGL281" s="3248"/>
      <c r="UGM281" s="3248"/>
      <c r="UGN281" s="3248"/>
      <c r="UGO281" s="3248"/>
      <c r="UGP281" s="3248"/>
      <c r="UGQ281" s="3248"/>
      <c r="UGR281" s="3248"/>
      <c r="UGS281" s="3248"/>
      <c r="UGT281" s="3248"/>
      <c r="UGU281" s="3248"/>
      <c r="UGV281" s="3248"/>
      <c r="UGW281" s="3248"/>
      <c r="UGX281" s="3248"/>
      <c r="UGY281" s="3248"/>
      <c r="UGZ281" s="3248"/>
      <c r="UHA281" s="3248"/>
      <c r="UHB281" s="3248"/>
      <c r="UHC281" s="3248"/>
      <c r="UHD281" s="3248"/>
      <c r="UHE281" s="3248"/>
      <c r="UHF281" s="3248"/>
      <c r="UHG281" s="3248"/>
      <c r="UHH281" s="3248"/>
      <c r="UHI281" s="3248"/>
      <c r="UHJ281" s="3248"/>
      <c r="UHK281" s="3248"/>
      <c r="UHL281" s="3248"/>
      <c r="UHM281" s="3248"/>
      <c r="UHN281" s="3248"/>
      <c r="UHO281" s="3248"/>
      <c r="UHP281" s="3248"/>
      <c r="UHQ281" s="3248"/>
      <c r="UHR281" s="3248"/>
      <c r="UHS281" s="3248"/>
      <c r="UHT281" s="3248"/>
      <c r="UHU281" s="3248"/>
      <c r="UHV281" s="3248"/>
      <c r="UHW281" s="3248"/>
      <c r="UHX281" s="3248"/>
      <c r="UHY281" s="3248"/>
      <c r="UHZ281" s="3248"/>
      <c r="UIA281" s="3248"/>
      <c r="UIB281" s="3248"/>
      <c r="UIC281" s="3248"/>
      <c r="UID281" s="3248"/>
      <c r="UIE281" s="3248"/>
      <c r="UIF281" s="3248"/>
      <c r="UIG281" s="3248"/>
      <c r="UIH281" s="3248"/>
      <c r="UII281" s="3248"/>
      <c r="UIJ281" s="3248"/>
      <c r="UIK281" s="3248"/>
      <c r="UIL281" s="3248"/>
      <c r="UIM281" s="3248"/>
      <c r="UIN281" s="3248"/>
      <c r="UIO281" s="3248"/>
      <c r="UIP281" s="3248"/>
      <c r="UIQ281" s="3248"/>
      <c r="UIR281" s="3248"/>
      <c r="UIS281" s="3248"/>
      <c r="UIT281" s="3248"/>
      <c r="UIU281" s="3248"/>
      <c r="UIV281" s="3248"/>
      <c r="UIW281" s="3248"/>
      <c r="UIX281" s="3248"/>
      <c r="UIY281" s="3248"/>
      <c r="UIZ281" s="3248"/>
      <c r="UJA281" s="3248"/>
      <c r="UJB281" s="3248"/>
      <c r="UJC281" s="3248"/>
      <c r="UJD281" s="3248"/>
      <c r="UJE281" s="3248"/>
      <c r="UJF281" s="3248"/>
      <c r="UJG281" s="3248"/>
      <c r="UJH281" s="3248"/>
      <c r="UJI281" s="3248"/>
      <c r="UJJ281" s="3248"/>
      <c r="UJK281" s="3248"/>
      <c r="UJL281" s="3248"/>
      <c r="UJM281" s="3248"/>
      <c r="UJN281" s="3248"/>
      <c r="UJO281" s="3248"/>
      <c r="UJP281" s="3248"/>
      <c r="UJQ281" s="3248"/>
      <c r="UJR281" s="3248"/>
      <c r="UJS281" s="3248"/>
      <c r="UJT281" s="3248"/>
      <c r="UJU281" s="3248"/>
      <c r="UJV281" s="3248"/>
      <c r="UJW281" s="3248"/>
      <c r="UJX281" s="3248"/>
      <c r="UJY281" s="3248"/>
      <c r="UJZ281" s="3248"/>
      <c r="UKA281" s="3248"/>
      <c r="UKB281" s="3248"/>
      <c r="UKC281" s="3248"/>
      <c r="UKD281" s="3248"/>
      <c r="UKE281" s="3248"/>
      <c r="UKF281" s="3248"/>
      <c r="UKG281" s="3248"/>
      <c r="UKH281" s="3248"/>
      <c r="UKI281" s="3248"/>
      <c r="UKJ281" s="3248"/>
      <c r="UKK281" s="3248"/>
      <c r="UKL281" s="3248"/>
      <c r="UKM281" s="3248"/>
      <c r="UKN281" s="3248"/>
      <c r="UKO281" s="3248"/>
      <c r="UKP281" s="3248"/>
      <c r="UKQ281" s="3248"/>
      <c r="UKR281" s="3248"/>
      <c r="UKS281" s="3248"/>
      <c r="UKT281" s="3248"/>
      <c r="UKU281" s="3248"/>
      <c r="UKV281" s="3248"/>
      <c r="UKW281" s="3248"/>
      <c r="UKX281" s="3248"/>
      <c r="UKY281" s="3248"/>
      <c r="UKZ281" s="3248"/>
      <c r="ULA281" s="3248"/>
      <c r="ULB281" s="3248"/>
      <c r="ULC281" s="3248"/>
      <c r="ULD281" s="3248"/>
      <c r="ULE281" s="3248"/>
      <c r="ULF281" s="3248"/>
      <c r="ULG281" s="3248"/>
      <c r="ULH281" s="3248"/>
      <c r="ULI281" s="3248"/>
      <c r="ULJ281" s="3248"/>
      <c r="ULK281" s="3248"/>
      <c r="ULL281" s="3248"/>
      <c r="ULM281" s="3248"/>
      <c r="ULN281" s="3248"/>
      <c r="ULO281" s="3248"/>
      <c r="ULP281" s="3248"/>
      <c r="ULQ281" s="3248"/>
      <c r="ULR281" s="3248"/>
      <c r="ULS281" s="3248"/>
      <c r="ULT281" s="3248"/>
      <c r="ULU281" s="3248"/>
      <c r="ULV281" s="3248"/>
      <c r="ULW281" s="3248"/>
      <c r="ULX281" s="3248"/>
      <c r="ULY281" s="3248"/>
      <c r="ULZ281" s="3248"/>
      <c r="UMA281" s="3248"/>
      <c r="UMB281" s="3248"/>
      <c r="UMC281" s="3248"/>
      <c r="UMD281" s="3248"/>
      <c r="UME281" s="3248"/>
      <c r="UMF281" s="3248"/>
      <c r="UMG281" s="3248"/>
      <c r="UMH281" s="3248"/>
      <c r="UMI281" s="3248"/>
      <c r="UMJ281" s="3248"/>
      <c r="UMK281" s="3248"/>
      <c r="UML281" s="3248"/>
      <c r="UMM281" s="3248"/>
      <c r="UMN281" s="3248"/>
      <c r="UMO281" s="3248"/>
      <c r="UMP281" s="3248"/>
      <c r="UMQ281" s="3248"/>
      <c r="UMR281" s="3248"/>
      <c r="UMS281" s="3248"/>
      <c r="UMT281" s="3248"/>
      <c r="UMU281" s="3248"/>
      <c r="UMV281" s="3248"/>
      <c r="UMW281" s="3248"/>
      <c r="UMX281" s="3248"/>
      <c r="UMY281" s="3248"/>
      <c r="UMZ281" s="3248"/>
      <c r="UNA281" s="3248"/>
      <c r="UNB281" s="3248"/>
      <c r="UNC281" s="3248"/>
      <c r="UND281" s="3248"/>
      <c r="UNE281" s="3248"/>
      <c r="UNF281" s="3248"/>
      <c r="UNG281" s="3248"/>
      <c r="UNH281" s="3248"/>
      <c r="UNI281" s="3248"/>
      <c r="UNJ281" s="3248"/>
      <c r="UNK281" s="3248"/>
      <c r="UNL281" s="3248"/>
      <c r="UNM281" s="3248"/>
      <c r="UNN281" s="3248"/>
      <c r="UNO281" s="3248"/>
      <c r="UNP281" s="3248"/>
      <c r="UNQ281" s="3248"/>
      <c r="UNR281" s="3248"/>
      <c r="UNS281" s="3248"/>
      <c r="UNT281" s="3248"/>
      <c r="UNU281" s="3248"/>
      <c r="UNV281" s="3248"/>
      <c r="UNW281" s="3248"/>
      <c r="UNX281" s="3248"/>
      <c r="UNY281" s="3248"/>
      <c r="UNZ281" s="3248"/>
      <c r="UOA281" s="3248"/>
      <c r="UOB281" s="3248"/>
      <c r="UOC281" s="3248"/>
      <c r="UOD281" s="3248"/>
      <c r="UOE281" s="3248"/>
      <c r="UOF281" s="3248"/>
      <c r="UOG281" s="3248"/>
      <c r="UOH281" s="3248"/>
      <c r="UOI281" s="3248"/>
      <c r="UOJ281" s="3248"/>
      <c r="UOK281" s="3248"/>
      <c r="UOL281" s="3248"/>
      <c r="UOM281" s="3248"/>
      <c r="UON281" s="3248"/>
      <c r="UOO281" s="3248"/>
      <c r="UOP281" s="3248"/>
      <c r="UOQ281" s="3248"/>
      <c r="UOR281" s="3248"/>
      <c r="UOS281" s="3248"/>
      <c r="UOT281" s="3248"/>
      <c r="UOU281" s="3248"/>
      <c r="UOV281" s="3248"/>
      <c r="UOW281" s="3248"/>
      <c r="UOX281" s="3248"/>
      <c r="UOY281" s="3248"/>
      <c r="UOZ281" s="3248"/>
      <c r="UPA281" s="3248"/>
      <c r="UPB281" s="3248"/>
      <c r="UPC281" s="3248"/>
      <c r="UPD281" s="3248"/>
      <c r="UPE281" s="3248"/>
      <c r="UPF281" s="3248"/>
      <c r="UPG281" s="3248"/>
      <c r="UPH281" s="3248"/>
      <c r="UPI281" s="3248"/>
      <c r="UPJ281" s="3248"/>
      <c r="UPK281" s="3248"/>
      <c r="UPL281" s="3248"/>
      <c r="UPM281" s="3248"/>
      <c r="UPN281" s="3248"/>
      <c r="UPO281" s="3248"/>
      <c r="UPP281" s="3248"/>
      <c r="UPQ281" s="3248"/>
      <c r="UPR281" s="3248"/>
      <c r="UPS281" s="3248"/>
      <c r="UPT281" s="3248"/>
      <c r="UPU281" s="3248"/>
      <c r="UPV281" s="3248"/>
      <c r="UPW281" s="3248"/>
      <c r="UPX281" s="3248"/>
      <c r="UPY281" s="3248"/>
      <c r="UPZ281" s="3248"/>
      <c r="UQA281" s="3248"/>
      <c r="UQB281" s="3248"/>
      <c r="UQC281" s="3248"/>
      <c r="UQD281" s="3248"/>
      <c r="UQE281" s="3248"/>
      <c r="UQF281" s="3248"/>
      <c r="UQG281" s="3248"/>
      <c r="UQH281" s="3248"/>
      <c r="UQI281" s="3248"/>
      <c r="UQJ281" s="3248"/>
      <c r="UQK281" s="3248"/>
      <c r="UQL281" s="3248"/>
      <c r="UQM281" s="3248"/>
      <c r="UQN281" s="3248"/>
      <c r="UQO281" s="3248"/>
      <c r="UQP281" s="3248"/>
      <c r="UQQ281" s="3248"/>
      <c r="UQR281" s="3248"/>
      <c r="UQS281" s="3248"/>
      <c r="UQT281" s="3248"/>
      <c r="UQU281" s="3248"/>
      <c r="UQV281" s="3248"/>
      <c r="UQW281" s="3248"/>
      <c r="UQX281" s="3248"/>
      <c r="UQY281" s="3248"/>
      <c r="UQZ281" s="3248"/>
      <c r="URA281" s="3248"/>
      <c r="URB281" s="3248"/>
      <c r="URC281" s="3248"/>
      <c r="URD281" s="3248"/>
      <c r="URE281" s="3248"/>
      <c r="URF281" s="3248"/>
      <c r="URG281" s="3248"/>
      <c r="URH281" s="3248"/>
      <c r="URI281" s="3248"/>
      <c r="URJ281" s="3248"/>
      <c r="URK281" s="3248"/>
      <c r="URL281" s="3248"/>
      <c r="URM281" s="3248"/>
      <c r="URN281" s="3248"/>
      <c r="URO281" s="3248"/>
      <c r="URP281" s="3248"/>
      <c r="URQ281" s="3248"/>
      <c r="URR281" s="3248"/>
      <c r="URS281" s="3248"/>
      <c r="URT281" s="3248"/>
      <c r="URU281" s="3248"/>
      <c r="URV281" s="3248"/>
      <c r="URW281" s="3248"/>
      <c r="URX281" s="3248"/>
      <c r="URY281" s="3248"/>
      <c r="URZ281" s="3248"/>
      <c r="USA281" s="3248"/>
      <c r="USB281" s="3248"/>
      <c r="USC281" s="3248"/>
      <c r="USD281" s="3248"/>
      <c r="USE281" s="3248"/>
      <c r="USF281" s="3248"/>
      <c r="USG281" s="3248"/>
      <c r="USH281" s="3248"/>
      <c r="USI281" s="3248"/>
      <c r="USJ281" s="3248"/>
      <c r="USK281" s="3248"/>
      <c r="USL281" s="3248"/>
      <c r="USM281" s="3248"/>
      <c r="USN281" s="3248"/>
      <c r="USO281" s="3248"/>
      <c r="USP281" s="3248"/>
      <c r="USQ281" s="3248"/>
      <c r="USR281" s="3248"/>
      <c r="USS281" s="3248"/>
      <c r="UST281" s="3248"/>
      <c r="USU281" s="3248"/>
      <c r="USV281" s="3248"/>
      <c r="USW281" s="3248"/>
      <c r="USX281" s="3248"/>
      <c r="USY281" s="3248"/>
      <c r="USZ281" s="3248"/>
      <c r="UTA281" s="3248"/>
      <c r="UTB281" s="3248"/>
      <c r="UTC281" s="3248"/>
      <c r="UTD281" s="3248"/>
      <c r="UTE281" s="3248"/>
      <c r="UTF281" s="3248"/>
      <c r="UTG281" s="3248"/>
      <c r="UTH281" s="3248"/>
      <c r="UTI281" s="3248"/>
      <c r="UTJ281" s="3248"/>
      <c r="UTK281" s="3248"/>
      <c r="UTL281" s="3248"/>
      <c r="UTM281" s="3248"/>
      <c r="UTN281" s="3248"/>
      <c r="UTO281" s="3248"/>
      <c r="UTP281" s="3248"/>
      <c r="UTQ281" s="3248"/>
      <c r="UTR281" s="3248"/>
      <c r="UTS281" s="3248"/>
      <c r="UTT281" s="3248"/>
      <c r="UTU281" s="3248"/>
      <c r="UTV281" s="3248"/>
      <c r="UTW281" s="3248"/>
      <c r="UTX281" s="3248"/>
      <c r="UTY281" s="3248"/>
      <c r="UTZ281" s="3248"/>
      <c r="UUA281" s="3248"/>
      <c r="UUB281" s="3248"/>
      <c r="UUC281" s="3248"/>
      <c r="UUD281" s="3248"/>
      <c r="UUE281" s="3248"/>
      <c r="UUF281" s="3248"/>
      <c r="UUG281" s="3248"/>
      <c r="UUH281" s="3248"/>
      <c r="UUI281" s="3248"/>
      <c r="UUJ281" s="3248"/>
      <c r="UUK281" s="3248"/>
      <c r="UUL281" s="3248"/>
      <c r="UUM281" s="3248"/>
      <c r="UUN281" s="3248"/>
      <c r="UUO281" s="3248"/>
      <c r="UUP281" s="3248"/>
      <c r="UUQ281" s="3248"/>
      <c r="UUR281" s="3248"/>
      <c r="UUS281" s="3248"/>
      <c r="UUT281" s="3248"/>
      <c r="UUU281" s="3248"/>
      <c r="UUV281" s="3248"/>
      <c r="UUW281" s="3248"/>
      <c r="UUX281" s="3248"/>
      <c r="UUY281" s="3248"/>
      <c r="UUZ281" s="3248"/>
      <c r="UVA281" s="3248"/>
      <c r="UVB281" s="3248"/>
      <c r="UVC281" s="3248"/>
      <c r="UVD281" s="3248"/>
      <c r="UVE281" s="3248"/>
      <c r="UVF281" s="3248"/>
      <c r="UVG281" s="3248"/>
      <c r="UVH281" s="3248"/>
      <c r="UVI281" s="3248"/>
      <c r="UVJ281" s="3248"/>
      <c r="UVK281" s="3248"/>
      <c r="UVL281" s="3248"/>
      <c r="UVM281" s="3248"/>
      <c r="UVN281" s="3248"/>
      <c r="UVO281" s="3248"/>
      <c r="UVP281" s="3248"/>
      <c r="UVQ281" s="3248"/>
      <c r="UVR281" s="3248"/>
      <c r="UVS281" s="3248"/>
      <c r="UVT281" s="3248"/>
      <c r="UVU281" s="3248"/>
      <c r="UVV281" s="3248"/>
      <c r="UVW281" s="3248"/>
      <c r="UVX281" s="3248"/>
      <c r="UVY281" s="3248"/>
      <c r="UVZ281" s="3248"/>
      <c r="UWA281" s="3248"/>
      <c r="UWB281" s="3248"/>
      <c r="UWC281" s="3248"/>
      <c r="UWD281" s="3248"/>
      <c r="UWE281" s="3248"/>
      <c r="UWF281" s="3248"/>
      <c r="UWG281" s="3248"/>
      <c r="UWH281" s="3248"/>
      <c r="UWI281" s="3248"/>
      <c r="UWJ281" s="3248"/>
      <c r="UWK281" s="3248"/>
      <c r="UWL281" s="3248"/>
      <c r="UWM281" s="3248"/>
      <c r="UWN281" s="3248"/>
      <c r="UWO281" s="3248"/>
      <c r="UWP281" s="3248"/>
      <c r="UWQ281" s="3248"/>
      <c r="UWR281" s="3248"/>
      <c r="UWS281" s="3248"/>
      <c r="UWT281" s="3248"/>
      <c r="UWU281" s="3248"/>
      <c r="UWV281" s="3248"/>
      <c r="UWW281" s="3248"/>
      <c r="UWX281" s="3248"/>
      <c r="UWY281" s="3248"/>
      <c r="UWZ281" s="3248"/>
      <c r="UXA281" s="3248"/>
      <c r="UXB281" s="3248"/>
      <c r="UXC281" s="3248"/>
      <c r="UXD281" s="3248"/>
      <c r="UXE281" s="3248"/>
      <c r="UXF281" s="3248"/>
      <c r="UXG281" s="3248"/>
      <c r="UXH281" s="3248"/>
      <c r="UXI281" s="3248"/>
      <c r="UXJ281" s="3248"/>
      <c r="UXK281" s="3248"/>
      <c r="UXL281" s="3248"/>
      <c r="UXM281" s="3248"/>
      <c r="UXN281" s="3248"/>
      <c r="UXO281" s="3248"/>
      <c r="UXP281" s="3248"/>
      <c r="UXQ281" s="3248"/>
      <c r="UXR281" s="3248"/>
      <c r="UXS281" s="3248"/>
      <c r="UXT281" s="3248"/>
      <c r="UXU281" s="3248"/>
      <c r="UXV281" s="3248"/>
      <c r="UXW281" s="3248"/>
      <c r="UXX281" s="3248"/>
      <c r="UXY281" s="3248"/>
      <c r="UXZ281" s="3248"/>
      <c r="UYA281" s="3248"/>
      <c r="UYB281" s="3248"/>
      <c r="UYC281" s="3248"/>
      <c r="UYD281" s="3248"/>
      <c r="UYE281" s="3248"/>
      <c r="UYF281" s="3248"/>
      <c r="UYG281" s="3248"/>
      <c r="UYH281" s="3248"/>
      <c r="UYI281" s="3248"/>
      <c r="UYJ281" s="3248"/>
      <c r="UYK281" s="3248"/>
      <c r="UYL281" s="3248"/>
      <c r="UYM281" s="3248"/>
      <c r="UYN281" s="3248"/>
      <c r="UYO281" s="3248"/>
      <c r="UYP281" s="3248"/>
      <c r="UYQ281" s="3248"/>
      <c r="UYR281" s="3248"/>
      <c r="UYS281" s="3248"/>
      <c r="UYT281" s="3248"/>
      <c r="UYU281" s="3248"/>
      <c r="UYV281" s="3248"/>
      <c r="UYW281" s="3248"/>
      <c r="UYX281" s="3248"/>
      <c r="UYY281" s="3248"/>
      <c r="UYZ281" s="3248"/>
      <c r="UZA281" s="3248"/>
      <c r="UZB281" s="3248"/>
      <c r="UZC281" s="3248"/>
      <c r="UZD281" s="3248"/>
      <c r="UZE281" s="3248"/>
      <c r="UZF281" s="3248"/>
      <c r="UZG281" s="3248"/>
      <c r="UZH281" s="3248"/>
      <c r="UZI281" s="3248"/>
      <c r="UZJ281" s="3248"/>
      <c r="UZK281" s="3248"/>
      <c r="UZL281" s="3248"/>
      <c r="UZM281" s="3248"/>
      <c r="UZN281" s="3248"/>
      <c r="UZO281" s="3248"/>
      <c r="UZP281" s="3248"/>
      <c r="UZQ281" s="3248"/>
      <c r="UZR281" s="3248"/>
      <c r="UZS281" s="3248"/>
      <c r="UZT281" s="3248"/>
      <c r="UZU281" s="3248"/>
      <c r="UZV281" s="3248"/>
      <c r="UZW281" s="3248"/>
      <c r="UZX281" s="3248"/>
      <c r="UZY281" s="3248"/>
      <c r="UZZ281" s="3248"/>
      <c r="VAA281" s="3248"/>
      <c r="VAB281" s="3248"/>
      <c r="VAC281" s="3248"/>
      <c r="VAD281" s="3248"/>
      <c r="VAE281" s="3248"/>
      <c r="VAF281" s="3248"/>
      <c r="VAG281" s="3248"/>
      <c r="VAH281" s="3248"/>
      <c r="VAI281" s="3248"/>
      <c r="VAJ281" s="3248"/>
      <c r="VAK281" s="3248"/>
      <c r="VAL281" s="3248"/>
      <c r="VAM281" s="3248"/>
      <c r="VAN281" s="3248"/>
      <c r="VAO281" s="3248"/>
      <c r="VAP281" s="3248"/>
      <c r="VAQ281" s="3248"/>
      <c r="VAR281" s="3248"/>
      <c r="VAS281" s="3248"/>
      <c r="VAT281" s="3248"/>
      <c r="VAU281" s="3248"/>
      <c r="VAV281" s="3248"/>
      <c r="VAW281" s="3248"/>
      <c r="VAX281" s="3248"/>
      <c r="VAY281" s="3248"/>
      <c r="VAZ281" s="3248"/>
      <c r="VBA281" s="3248"/>
      <c r="VBB281" s="3248"/>
      <c r="VBC281" s="3248"/>
      <c r="VBD281" s="3248"/>
      <c r="VBE281" s="3248"/>
      <c r="VBF281" s="3248"/>
      <c r="VBG281" s="3248"/>
      <c r="VBH281" s="3248"/>
      <c r="VBI281" s="3248"/>
      <c r="VBJ281" s="3248"/>
      <c r="VBK281" s="3248"/>
      <c r="VBL281" s="3248"/>
      <c r="VBM281" s="3248"/>
      <c r="VBN281" s="3248"/>
      <c r="VBO281" s="3248"/>
      <c r="VBP281" s="3248"/>
      <c r="VBQ281" s="3248"/>
      <c r="VBR281" s="3248"/>
      <c r="VBS281" s="3248"/>
      <c r="VBT281" s="3248"/>
      <c r="VBU281" s="3248"/>
      <c r="VBV281" s="3248"/>
      <c r="VBW281" s="3248"/>
      <c r="VBX281" s="3248"/>
      <c r="VBY281" s="3248"/>
      <c r="VBZ281" s="3248"/>
      <c r="VCA281" s="3248"/>
      <c r="VCB281" s="3248"/>
      <c r="VCC281" s="3248"/>
      <c r="VCD281" s="3248"/>
      <c r="VCE281" s="3248"/>
      <c r="VCF281" s="3248"/>
      <c r="VCG281" s="3248"/>
      <c r="VCH281" s="3248"/>
      <c r="VCI281" s="3248"/>
      <c r="VCJ281" s="3248"/>
      <c r="VCK281" s="3248"/>
      <c r="VCL281" s="3248"/>
      <c r="VCM281" s="3248"/>
      <c r="VCN281" s="3248"/>
      <c r="VCO281" s="3248"/>
      <c r="VCP281" s="3248"/>
      <c r="VCQ281" s="3248"/>
      <c r="VCR281" s="3248"/>
      <c r="VCS281" s="3248"/>
      <c r="VCT281" s="3248"/>
      <c r="VCU281" s="3248"/>
      <c r="VCV281" s="3248"/>
      <c r="VCW281" s="3248"/>
      <c r="VCX281" s="3248"/>
      <c r="VCY281" s="3248"/>
      <c r="VCZ281" s="3248"/>
      <c r="VDA281" s="3248"/>
      <c r="VDB281" s="3248"/>
      <c r="VDC281" s="3248"/>
      <c r="VDD281" s="3248"/>
      <c r="VDE281" s="3248"/>
      <c r="VDF281" s="3248"/>
      <c r="VDG281" s="3248"/>
      <c r="VDH281" s="3248"/>
      <c r="VDI281" s="3248"/>
      <c r="VDJ281" s="3248"/>
      <c r="VDK281" s="3248"/>
      <c r="VDL281" s="3248"/>
      <c r="VDM281" s="3248"/>
      <c r="VDN281" s="3248"/>
      <c r="VDO281" s="3248"/>
      <c r="VDP281" s="3248"/>
      <c r="VDQ281" s="3248"/>
      <c r="VDR281" s="3248"/>
      <c r="VDS281" s="3248"/>
      <c r="VDT281" s="3248"/>
      <c r="VDU281" s="3248"/>
      <c r="VDV281" s="3248"/>
      <c r="VDW281" s="3248"/>
      <c r="VDX281" s="3248"/>
      <c r="VDY281" s="3248"/>
      <c r="VDZ281" s="3248"/>
      <c r="VEA281" s="3248"/>
      <c r="VEB281" s="3248"/>
      <c r="VEC281" s="3248"/>
      <c r="VED281" s="3248"/>
      <c r="VEE281" s="3248"/>
      <c r="VEF281" s="3248"/>
      <c r="VEG281" s="3248"/>
      <c r="VEH281" s="3248"/>
      <c r="VEI281" s="3248"/>
      <c r="VEJ281" s="3248"/>
      <c r="VEK281" s="3248"/>
      <c r="VEL281" s="3248"/>
      <c r="VEM281" s="3248"/>
      <c r="VEN281" s="3248"/>
      <c r="VEO281" s="3248"/>
      <c r="VEP281" s="3248"/>
      <c r="VEQ281" s="3248"/>
      <c r="VER281" s="3248"/>
      <c r="VES281" s="3248"/>
      <c r="VET281" s="3248"/>
      <c r="VEU281" s="3248"/>
      <c r="VEV281" s="3248"/>
      <c r="VEW281" s="3248"/>
      <c r="VEX281" s="3248"/>
      <c r="VEY281" s="3248"/>
      <c r="VEZ281" s="3248"/>
      <c r="VFA281" s="3248"/>
      <c r="VFB281" s="3248"/>
      <c r="VFC281" s="3248"/>
      <c r="VFD281" s="3248"/>
      <c r="VFE281" s="3248"/>
      <c r="VFF281" s="3248"/>
      <c r="VFG281" s="3248"/>
      <c r="VFH281" s="3248"/>
      <c r="VFI281" s="3248"/>
      <c r="VFJ281" s="3248"/>
      <c r="VFK281" s="3248"/>
      <c r="VFL281" s="3248"/>
      <c r="VFM281" s="3248"/>
      <c r="VFN281" s="3248"/>
      <c r="VFO281" s="3248"/>
      <c r="VFP281" s="3248"/>
      <c r="VFQ281" s="3248"/>
      <c r="VFR281" s="3248"/>
      <c r="VFS281" s="3248"/>
      <c r="VFT281" s="3248"/>
      <c r="VFU281" s="3248"/>
      <c r="VFV281" s="3248"/>
      <c r="VFW281" s="3248"/>
      <c r="VFX281" s="3248"/>
      <c r="VFY281" s="3248"/>
      <c r="VFZ281" s="3248"/>
      <c r="VGA281" s="3248"/>
      <c r="VGB281" s="3248"/>
      <c r="VGC281" s="3248"/>
      <c r="VGD281" s="3248"/>
      <c r="VGE281" s="3248"/>
      <c r="VGF281" s="3248"/>
      <c r="VGG281" s="3248"/>
      <c r="VGH281" s="3248"/>
      <c r="VGI281" s="3248"/>
      <c r="VGJ281" s="3248"/>
      <c r="VGK281" s="3248"/>
      <c r="VGL281" s="3248"/>
      <c r="VGM281" s="3248"/>
      <c r="VGN281" s="3248"/>
      <c r="VGO281" s="3248"/>
      <c r="VGP281" s="3248"/>
      <c r="VGQ281" s="3248"/>
      <c r="VGR281" s="3248"/>
      <c r="VGS281" s="3248"/>
      <c r="VGT281" s="3248"/>
      <c r="VGU281" s="3248"/>
      <c r="VGV281" s="3248"/>
      <c r="VGW281" s="3248"/>
      <c r="VGX281" s="3248"/>
      <c r="VGY281" s="3248"/>
      <c r="VGZ281" s="3248"/>
      <c r="VHA281" s="3248"/>
      <c r="VHB281" s="3248"/>
      <c r="VHC281" s="3248"/>
      <c r="VHD281" s="3248"/>
      <c r="VHE281" s="3248"/>
      <c r="VHF281" s="3248"/>
      <c r="VHG281" s="3248"/>
      <c r="VHH281" s="3248"/>
      <c r="VHI281" s="3248"/>
      <c r="VHJ281" s="3248"/>
      <c r="VHK281" s="3248"/>
      <c r="VHL281" s="3248"/>
      <c r="VHM281" s="3248"/>
      <c r="VHN281" s="3248"/>
      <c r="VHO281" s="3248"/>
      <c r="VHP281" s="3248"/>
      <c r="VHQ281" s="3248"/>
      <c r="VHR281" s="3248"/>
      <c r="VHS281" s="3248"/>
      <c r="VHT281" s="3248"/>
      <c r="VHU281" s="3248"/>
      <c r="VHV281" s="3248"/>
      <c r="VHW281" s="3248"/>
      <c r="VHX281" s="3248"/>
      <c r="VHY281" s="3248"/>
      <c r="VHZ281" s="3248"/>
      <c r="VIA281" s="3248"/>
      <c r="VIB281" s="3248"/>
      <c r="VIC281" s="3248"/>
      <c r="VID281" s="3248"/>
      <c r="VIE281" s="3248"/>
      <c r="VIF281" s="3248"/>
      <c r="VIG281" s="3248"/>
      <c r="VIH281" s="3248"/>
      <c r="VII281" s="3248"/>
      <c r="VIJ281" s="3248"/>
      <c r="VIK281" s="3248"/>
      <c r="VIL281" s="3248"/>
      <c r="VIM281" s="3248"/>
      <c r="VIN281" s="3248"/>
      <c r="VIO281" s="3248"/>
      <c r="VIP281" s="3248"/>
      <c r="VIQ281" s="3248"/>
      <c r="VIR281" s="3248"/>
      <c r="VIS281" s="3248"/>
      <c r="VIT281" s="3248"/>
      <c r="VIU281" s="3248"/>
      <c r="VIV281" s="3248"/>
      <c r="VIW281" s="3248"/>
      <c r="VIX281" s="3248"/>
      <c r="VIY281" s="3248"/>
      <c r="VIZ281" s="3248"/>
      <c r="VJA281" s="3248"/>
      <c r="VJB281" s="3248"/>
      <c r="VJC281" s="3248"/>
      <c r="VJD281" s="3248"/>
      <c r="VJE281" s="3248"/>
      <c r="VJF281" s="3248"/>
      <c r="VJG281" s="3248"/>
      <c r="VJH281" s="3248"/>
      <c r="VJI281" s="3248"/>
      <c r="VJJ281" s="3248"/>
      <c r="VJK281" s="3248"/>
      <c r="VJL281" s="3248"/>
      <c r="VJM281" s="3248"/>
      <c r="VJN281" s="3248"/>
      <c r="VJO281" s="3248"/>
      <c r="VJP281" s="3248"/>
      <c r="VJQ281" s="3248"/>
      <c r="VJR281" s="3248"/>
      <c r="VJS281" s="3248"/>
      <c r="VJT281" s="3248"/>
      <c r="VJU281" s="3248"/>
      <c r="VJV281" s="3248"/>
      <c r="VJW281" s="3248"/>
      <c r="VJX281" s="3248"/>
      <c r="VJY281" s="3248"/>
      <c r="VJZ281" s="3248"/>
      <c r="VKA281" s="3248"/>
      <c r="VKB281" s="3248"/>
      <c r="VKC281" s="3248"/>
      <c r="VKD281" s="3248"/>
      <c r="VKE281" s="3248"/>
      <c r="VKF281" s="3248"/>
      <c r="VKG281" s="3248"/>
      <c r="VKH281" s="3248"/>
      <c r="VKI281" s="3248"/>
      <c r="VKJ281" s="3248"/>
      <c r="VKK281" s="3248"/>
      <c r="VKL281" s="3248"/>
      <c r="VKM281" s="3248"/>
      <c r="VKN281" s="3248"/>
      <c r="VKO281" s="3248"/>
      <c r="VKP281" s="3248"/>
      <c r="VKQ281" s="3248"/>
      <c r="VKR281" s="3248"/>
      <c r="VKS281" s="3248"/>
      <c r="VKT281" s="3248"/>
      <c r="VKU281" s="3248"/>
      <c r="VKV281" s="3248"/>
      <c r="VKW281" s="3248"/>
      <c r="VKX281" s="3248"/>
      <c r="VKY281" s="3248"/>
      <c r="VKZ281" s="3248"/>
      <c r="VLA281" s="3248"/>
      <c r="VLB281" s="3248"/>
      <c r="VLC281" s="3248"/>
      <c r="VLD281" s="3248"/>
      <c r="VLE281" s="3248"/>
      <c r="VLF281" s="3248"/>
      <c r="VLG281" s="3248"/>
      <c r="VLH281" s="3248"/>
      <c r="VLI281" s="3248"/>
      <c r="VLJ281" s="3248"/>
      <c r="VLK281" s="3248"/>
      <c r="VLL281" s="3248"/>
      <c r="VLM281" s="3248"/>
      <c r="VLN281" s="3248"/>
      <c r="VLO281" s="3248"/>
      <c r="VLP281" s="3248"/>
      <c r="VLQ281" s="3248"/>
      <c r="VLR281" s="3248"/>
      <c r="VLS281" s="3248"/>
      <c r="VLT281" s="3248"/>
      <c r="VLU281" s="3248"/>
      <c r="VLV281" s="3248"/>
      <c r="VLW281" s="3248"/>
      <c r="VLX281" s="3248"/>
      <c r="VLY281" s="3248"/>
      <c r="VLZ281" s="3248"/>
      <c r="VMA281" s="3248"/>
      <c r="VMB281" s="3248"/>
      <c r="VMC281" s="3248"/>
      <c r="VMD281" s="3248"/>
      <c r="VME281" s="3248"/>
      <c r="VMF281" s="3248"/>
      <c r="VMG281" s="3248"/>
      <c r="VMH281" s="3248"/>
      <c r="VMI281" s="3248"/>
      <c r="VMJ281" s="3248"/>
      <c r="VMK281" s="3248"/>
      <c r="VML281" s="3248"/>
      <c r="VMM281" s="3248"/>
      <c r="VMN281" s="3248"/>
      <c r="VMO281" s="3248"/>
      <c r="VMP281" s="3248"/>
      <c r="VMQ281" s="3248"/>
      <c r="VMR281" s="3248"/>
      <c r="VMS281" s="3248"/>
      <c r="VMT281" s="3248"/>
      <c r="VMU281" s="3248"/>
      <c r="VMV281" s="3248"/>
      <c r="VMW281" s="3248"/>
      <c r="VMX281" s="3248"/>
      <c r="VMY281" s="3248"/>
      <c r="VMZ281" s="3248"/>
      <c r="VNA281" s="3248"/>
      <c r="VNB281" s="3248"/>
      <c r="VNC281" s="3248"/>
      <c r="VND281" s="3248"/>
      <c r="VNE281" s="3248"/>
      <c r="VNF281" s="3248"/>
      <c r="VNG281" s="3248"/>
      <c r="VNH281" s="3248"/>
      <c r="VNI281" s="3248"/>
      <c r="VNJ281" s="3248"/>
      <c r="VNK281" s="3248"/>
      <c r="VNL281" s="3248"/>
      <c r="VNM281" s="3248"/>
      <c r="VNN281" s="3248"/>
      <c r="VNO281" s="3248"/>
      <c r="VNP281" s="3248"/>
      <c r="VNQ281" s="3248"/>
      <c r="VNR281" s="3248"/>
      <c r="VNS281" s="3248"/>
      <c r="VNT281" s="3248"/>
      <c r="VNU281" s="3248"/>
      <c r="VNV281" s="3248"/>
      <c r="VNW281" s="3248"/>
      <c r="VNX281" s="3248"/>
      <c r="VNY281" s="3248"/>
      <c r="VNZ281" s="3248"/>
      <c r="VOA281" s="3248"/>
      <c r="VOB281" s="3248"/>
      <c r="VOC281" s="3248"/>
      <c r="VOD281" s="3248"/>
      <c r="VOE281" s="3248"/>
      <c r="VOF281" s="3248"/>
      <c r="VOG281" s="3248"/>
      <c r="VOH281" s="3248"/>
      <c r="VOI281" s="3248"/>
      <c r="VOJ281" s="3248"/>
      <c r="VOK281" s="3248"/>
      <c r="VOL281" s="3248"/>
      <c r="VOM281" s="3248"/>
      <c r="VON281" s="3248"/>
      <c r="VOO281" s="3248"/>
      <c r="VOP281" s="3248"/>
      <c r="VOQ281" s="3248"/>
      <c r="VOR281" s="3248"/>
      <c r="VOS281" s="3248"/>
      <c r="VOT281" s="3248"/>
      <c r="VOU281" s="3248"/>
      <c r="VOV281" s="3248"/>
      <c r="VOW281" s="3248"/>
      <c r="VOX281" s="3248"/>
      <c r="VOY281" s="3248"/>
      <c r="VOZ281" s="3248"/>
      <c r="VPA281" s="3248"/>
      <c r="VPB281" s="3248"/>
      <c r="VPC281" s="3248"/>
      <c r="VPD281" s="3248"/>
      <c r="VPE281" s="3248"/>
      <c r="VPF281" s="3248"/>
      <c r="VPG281" s="3248"/>
      <c r="VPH281" s="3248"/>
      <c r="VPI281" s="3248"/>
      <c r="VPJ281" s="3248"/>
      <c r="VPK281" s="3248"/>
      <c r="VPL281" s="3248"/>
      <c r="VPM281" s="3248"/>
      <c r="VPN281" s="3248"/>
      <c r="VPO281" s="3248"/>
      <c r="VPP281" s="3248"/>
      <c r="VPQ281" s="3248"/>
      <c r="VPR281" s="3248"/>
      <c r="VPS281" s="3248"/>
      <c r="VPT281" s="3248"/>
      <c r="VPU281" s="3248"/>
      <c r="VPV281" s="3248"/>
      <c r="VPW281" s="3248"/>
      <c r="VPX281" s="3248"/>
      <c r="VPY281" s="3248"/>
      <c r="VPZ281" s="3248"/>
      <c r="VQA281" s="3248"/>
      <c r="VQB281" s="3248"/>
      <c r="VQC281" s="3248"/>
      <c r="VQD281" s="3248"/>
      <c r="VQE281" s="3248"/>
      <c r="VQF281" s="3248"/>
      <c r="VQG281" s="3248"/>
      <c r="VQH281" s="3248"/>
      <c r="VQI281" s="3248"/>
      <c r="VQJ281" s="3248"/>
      <c r="VQK281" s="3248"/>
      <c r="VQL281" s="3248"/>
      <c r="VQM281" s="3248"/>
      <c r="VQN281" s="3248"/>
      <c r="VQO281" s="3248"/>
      <c r="VQP281" s="3248"/>
      <c r="VQQ281" s="3248"/>
      <c r="VQR281" s="3248"/>
      <c r="VQS281" s="3248"/>
      <c r="VQT281" s="3248"/>
      <c r="VQU281" s="3248"/>
      <c r="VQV281" s="3248"/>
      <c r="VQW281" s="3248"/>
      <c r="VQX281" s="3248"/>
      <c r="VQY281" s="3248"/>
      <c r="VQZ281" s="3248"/>
      <c r="VRA281" s="3248"/>
      <c r="VRB281" s="3248"/>
      <c r="VRC281" s="3248"/>
      <c r="VRD281" s="3248"/>
      <c r="VRE281" s="3248"/>
      <c r="VRF281" s="3248"/>
      <c r="VRG281" s="3248"/>
      <c r="VRH281" s="3248"/>
      <c r="VRI281" s="3248"/>
      <c r="VRJ281" s="3248"/>
      <c r="VRK281" s="3248"/>
      <c r="VRL281" s="3248"/>
      <c r="VRM281" s="3248"/>
      <c r="VRN281" s="3248"/>
      <c r="VRO281" s="3248"/>
      <c r="VRP281" s="3248"/>
      <c r="VRQ281" s="3248"/>
      <c r="VRR281" s="3248"/>
      <c r="VRS281" s="3248"/>
      <c r="VRT281" s="3248"/>
      <c r="VRU281" s="3248"/>
      <c r="VRV281" s="3248"/>
      <c r="VRW281" s="3248"/>
      <c r="VRX281" s="3248"/>
      <c r="VRY281" s="3248"/>
      <c r="VRZ281" s="3248"/>
      <c r="VSA281" s="3248"/>
      <c r="VSB281" s="3248"/>
      <c r="VSC281" s="3248"/>
      <c r="VSD281" s="3248"/>
      <c r="VSE281" s="3248"/>
      <c r="VSF281" s="3248"/>
      <c r="VSG281" s="3248"/>
      <c r="VSH281" s="3248"/>
      <c r="VSI281" s="3248"/>
      <c r="VSJ281" s="3248"/>
      <c r="VSK281" s="3248"/>
      <c r="VSL281" s="3248"/>
      <c r="VSM281" s="3248"/>
      <c r="VSN281" s="3248"/>
      <c r="VSO281" s="3248"/>
      <c r="VSP281" s="3248"/>
      <c r="VSQ281" s="3248"/>
      <c r="VSR281" s="3248"/>
      <c r="VSS281" s="3248"/>
      <c r="VST281" s="3248"/>
      <c r="VSU281" s="3248"/>
      <c r="VSV281" s="3248"/>
      <c r="VSW281" s="3248"/>
      <c r="VSX281" s="3248"/>
      <c r="VSY281" s="3248"/>
      <c r="VSZ281" s="3248"/>
      <c r="VTA281" s="3248"/>
      <c r="VTB281" s="3248"/>
      <c r="VTC281" s="3248"/>
      <c r="VTD281" s="3248"/>
      <c r="VTE281" s="3248"/>
      <c r="VTF281" s="3248"/>
      <c r="VTG281" s="3248"/>
      <c r="VTH281" s="3248"/>
      <c r="VTI281" s="3248"/>
      <c r="VTJ281" s="3248"/>
      <c r="VTK281" s="3248"/>
      <c r="VTL281" s="3248"/>
      <c r="VTM281" s="3248"/>
      <c r="VTN281" s="3248"/>
      <c r="VTO281" s="3248"/>
      <c r="VTP281" s="3248"/>
      <c r="VTQ281" s="3248"/>
      <c r="VTR281" s="3248"/>
      <c r="VTS281" s="3248"/>
      <c r="VTT281" s="3248"/>
      <c r="VTU281" s="3248"/>
      <c r="VTV281" s="3248"/>
      <c r="VTW281" s="3248"/>
      <c r="VTX281" s="3248"/>
      <c r="VTY281" s="3248"/>
      <c r="VTZ281" s="3248"/>
      <c r="VUA281" s="3248"/>
      <c r="VUB281" s="3248"/>
      <c r="VUC281" s="3248"/>
      <c r="VUD281" s="3248"/>
      <c r="VUE281" s="3248"/>
      <c r="VUF281" s="3248"/>
      <c r="VUG281" s="3248"/>
      <c r="VUH281" s="3248"/>
      <c r="VUI281" s="3248"/>
      <c r="VUJ281" s="3248"/>
      <c r="VUK281" s="3248"/>
      <c r="VUL281" s="3248"/>
      <c r="VUM281" s="3248"/>
      <c r="VUN281" s="3248"/>
      <c r="VUO281" s="3248"/>
      <c r="VUP281" s="3248"/>
      <c r="VUQ281" s="3248"/>
      <c r="VUR281" s="3248"/>
      <c r="VUS281" s="3248"/>
      <c r="VUT281" s="3248"/>
      <c r="VUU281" s="3248"/>
      <c r="VUV281" s="3248"/>
      <c r="VUW281" s="3248"/>
      <c r="VUX281" s="3248"/>
      <c r="VUY281" s="3248"/>
      <c r="VUZ281" s="3248"/>
      <c r="VVA281" s="3248"/>
      <c r="VVB281" s="3248"/>
      <c r="VVC281" s="3248"/>
      <c r="VVD281" s="3248"/>
      <c r="VVE281" s="3248"/>
      <c r="VVF281" s="3248"/>
      <c r="VVG281" s="3248"/>
      <c r="VVH281" s="3248"/>
      <c r="VVI281" s="3248"/>
      <c r="VVJ281" s="3248"/>
      <c r="VVK281" s="3248"/>
      <c r="VVL281" s="3248"/>
      <c r="VVM281" s="3248"/>
      <c r="VVN281" s="3248"/>
      <c r="VVO281" s="3248"/>
      <c r="VVP281" s="3248"/>
      <c r="VVQ281" s="3248"/>
      <c r="VVR281" s="3248"/>
      <c r="VVS281" s="3248"/>
      <c r="VVT281" s="3248"/>
      <c r="VVU281" s="3248"/>
      <c r="VVV281" s="3248"/>
      <c r="VVW281" s="3248"/>
      <c r="VVX281" s="3248"/>
      <c r="VVY281" s="3248"/>
      <c r="VVZ281" s="3248"/>
      <c r="VWA281" s="3248"/>
      <c r="VWB281" s="3248"/>
      <c r="VWC281" s="3248"/>
      <c r="VWD281" s="3248"/>
      <c r="VWE281" s="3248"/>
      <c r="VWF281" s="3248"/>
      <c r="VWG281" s="3248"/>
      <c r="VWH281" s="3248"/>
      <c r="VWI281" s="3248"/>
      <c r="VWJ281" s="3248"/>
      <c r="VWK281" s="3248"/>
      <c r="VWL281" s="3248"/>
      <c r="VWM281" s="3248"/>
      <c r="VWN281" s="3248"/>
      <c r="VWO281" s="3248"/>
      <c r="VWP281" s="3248"/>
      <c r="VWQ281" s="3248"/>
      <c r="VWR281" s="3248"/>
      <c r="VWS281" s="3248"/>
      <c r="VWT281" s="3248"/>
      <c r="VWU281" s="3248"/>
      <c r="VWV281" s="3248"/>
      <c r="VWW281" s="3248"/>
      <c r="VWX281" s="3248"/>
      <c r="VWY281" s="3248"/>
      <c r="VWZ281" s="3248"/>
      <c r="VXA281" s="3248"/>
      <c r="VXB281" s="3248"/>
      <c r="VXC281" s="3248"/>
      <c r="VXD281" s="3248"/>
      <c r="VXE281" s="3248"/>
      <c r="VXF281" s="3248"/>
      <c r="VXG281" s="3248"/>
      <c r="VXH281" s="3248"/>
      <c r="VXI281" s="3248"/>
      <c r="VXJ281" s="3248"/>
      <c r="VXK281" s="3248"/>
      <c r="VXL281" s="3248"/>
      <c r="VXM281" s="3248"/>
      <c r="VXN281" s="3248"/>
      <c r="VXO281" s="3248"/>
      <c r="VXP281" s="3248"/>
      <c r="VXQ281" s="3248"/>
      <c r="VXR281" s="3248"/>
      <c r="VXS281" s="3248"/>
      <c r="VXT281" s="3248"/>
      <c r="VXU281" s="3248"/>
      <c r="VXV281" s="3248"/>
      <c r="VXW281" s="3248"/>
      <c r="VXX281" s="3248"/>
      <c r="VXY281" s="3248"/>
      <c r="VXZ281" s="3248"/>
      <c r="VYA281" s="3248"/>
      <c r="VYB281" s="3248"/>
      <c r="VYC281" s="3248"/>
      <c r="VYD281" s="3248"/>
      <c r="VYE281" s="3248"/>
      <c r="VYF281" s="3248"/>
      <c r="VYG281" s="3248"/>
      <c r="VYH281" s="3248"/>
      <c r="VYI281" s="3248"/>
      <c r="VYJ281" s="3248"/>
      <c r="VYK281" s="3248"/>
      <c r="VYL281" s="3248"/>
      <c r="VYM281" s="3248"/>
      <c r="VYN281" s="3248"/>
      <c r="VYO281" s="3248"/>
      <c r="VYP281" s="3248"/>
      <c r="VYQ281" s="3248"/>
      <c r="VYR281" s="3248"/>
      <c r="VYS281" s="3248"/>
      <c r="VYT281" s="3248"/>
      <c r="VYU281" s="3248"/>
      <c r="VYV281" s="3248"/>
      <c r="VYW281" s="3248"/>
      <c r="VYX281" s="3248"/>
      <c r="VYY281" s="3248"/>
      <c r="VYZ281" s="3248"/>
      <c r="VZA281" s="3248"/>
      <c r="VZB281" s="3248"/>
      <c r="VZC281" s="3248"/>
      <c r="VZD281" s="3248"/>
      <c r="VZE281" s="3248"/>
      <c r="VZF281" s="3248"/>
      <c r="VZG281" s="3248"/>
      <c r="VZH281" s="3248"/>
      <c r="VZI281" s="3248"/>
      <c r="VZJ281" s="3248"/>
      <c r="VZK281" s="3248"/>
      <c r="VZL281" s="3248"/>
      <c r="VZM281" s="3248"/>
      <c r="VZN281" s="3248"/>
      <c r="VZO281" s="3248"/>
      <c r="VZP281" s="3248"/>
      <c r="VZQ281" s="3248"/>
      <c r="VZR281" s="3248"/>
      <c r="VZS281" s="3248"/>
      <c r="VZT281" s="3248"/>
      <c r="VZU281" s="3248"/>
      <c r="VZV281" s="3248"/>
      <c r="VZW281" s="3248"/>
      <c r="VZX281" s="3248"/>
      <c r="VZY281" s="3248"/>
      <c r="VZZ281" s="3248"/>
      <c r="WAA281" s="3248"/>
      <c r="WAB281" s="3248"/>
      <c r="WAC281" s="3248"/>
      <c r="WAD281" s="3248"/>
      <c r="WAE281" s="3248"/>
      <c r="WAF281" s="3248"/>
      <c r="WAG281" s="3248"/>
      <c r="WAH281" s="3248"/>
      <c r="WAI281" s="3248"/>
      <c r="WAJ281" s="3248"/>
      <c r="WAK281" s="3248"/>
      <c r="WAL281" s="3248"/>
      <c r="WAM281" s="3248"/>
      <c r="WAN281" s="3248"/>
      <c r="WAO281" s="3248"/>
      <c r="WAP281" s="3248"/>
      <c r="WAQ281" s="3248"/>
      <c r="WAR281" s="3248"/>
      <c r="WAS281" s="3248"/>
      <c r="WAT281" s="3248"/>
      <c r="WAU281" s="3248"/>
      <c r="WAV281" s="3248"/>
      <c r="WAW281" s="3248"/>
      <c r="WAX281" s="3248"/>
      <c r="WAY281" s="3248"/>
      <c r="WAZ281" s="3248"/>
      <c r="WBA281" s="3248"/>
      <c r="WBB281" s="3248"/>
      <c r="WBC281" s="3248"/>
      <c r="WBD281" s="3248"/>
      <c r="WBE281" s="3248"/>
      <c r="WBF281" s="3248"/>
      <c r="WBG281" s="3248"/>
      <c r="WBH281" s="3248"/>
      <c r="WBI281" s="3248"/>
      <c r="WBJ281" s="3248"/>
      <c r="WBK281" s="3248"/>
      <c r="WBL281" s="3248"/>
      <c r="WBM281" s="3248"/>
      <c r="WBN281" s="3248"/>
      <c r="WBO281" s="3248"/>
      <c r="WBP281" s="3248"/>
      <c r="WBQ281" s="3248"/>
      <c r="WBR281" s="3248"/>
      <c r="WBS281" s="3248"/>
      <c r="WBT281" s="3248"/>
      <c r="WBU281" s="3248"/>
      <c r="WBV281" s="3248"/>
      <c r="WBW281" s="3248"/>
      <c r="WBX281" s="3248"/>
      <c r="WBY281" s="3248"/>
      <c r="WBZ281" s="3248"/>
      <c r="WCA281" s="3248"/>
      <c r="WCB281" s="3248"/>
      <c r="WCC281" s="3248"/>
      <c r="WCD281" s="3248"/>
      <c r="WCE281" s="3248"/>
      <c r="WCF281" s="3248"/>
      <c r="WCG281" s="3248"/>
      <c r="WCH281" s="3248"/>
      <c r="WCI281" s="3248"/>
      <c r="WCJ281" s="3248"/>
      <c r="WCK281" s="3248"/>
      <c r="WCL281" s="3248"/>
      <c r="WCM281" s="3248"/>
      <c r="WCN281" s="3248"/>
      <c r="WCO281" s="3248"/>
      <c r="WCP281" s="3248"/>
      <c r="WCQ281" s="3248"/>
      <c r="WCR281" s="3248"/>
      <c r="WCS281" s="3248"/>
      <c r="WCT281" s="3248"/>
      <c r="WCU281" s="3248"/>
      <c r="WCV281" s="3248"/>
      <c r="WCW281" s="3248"/>
      <c r="WCX281" s="3248"/>
      <c r="WCY281" s="3248"/>
      <c r="WCZ281" s="3248"/>
      <c r="WDA281" s="3248"/>
      <c r="WDB281" s="3248"/>
      <c r="WDC281" s="3248"/>
      <c r="WDD281" s="3248"/>
      <c r="WDE281" s="3248"/>
      <c r="WDF281" s="3248"/>
      <c r="WDG281" s="3248"/>
      <c r="WDH281" s="3248"/>
      <c r="WDI281" s="3248"/>
      <c r="WDJ281" s="3248"/>
      <c r="WDK281" s="3248"/>
      <c r="WDL281" s="3248"/>
      <c r="WDM281" s="3248"/>
      <c r="WDN281" s="3248"/>
      <c r="WDO281" s="3248"/>
      <c r="WDP281" s="3248"/>
      <c r="WDQ281" s="3248"/>
      <c r="WDR281" s="3248"/>
      <c r="WDS281" s="3248"/>
      <c r="WDT281" s="3248"/>
      <c r="WDU281" s="3248"/>
      <c r="WDV281" s="3248"/>
      <c r="WDW281" s="3248"/>
      <c r="WDX281" s="3248"/>
      <c r="WDY281" s="3248"/>
      <c r="WDZ281" s="3248"/>
      <c r="WEA281" s="3248"/>
      <c r="WEB281" s="3248"/>
      <c r="WEC281" s="3248"/>
      <c r="WED281" s="3248"/>
      <c r="WEE281" s="3248"/>
      <c r="WEF281" s="3248"/>
      <c r="WEG281" s="3248"/>
      <c r="WEH281" s="3248"/>
      <c r="WEI281" s="3248"/>
      <c r="WEJ281" s="3248"/>
      <c r="WEK281" s="3248"/>
      <c r="WEL281" s="3248"/>
      <c r="WEM281" s="3248"/>
      <c r="WEN281" s="3248"/>
      <c r="WEO281" s="3248"/>
      <c r="WEP281" s="3248"/>
      <c r="WEQ281" s="3248"/>
      <c r="WER281" s="3248"/>
      <c r="WES281" s="3248"/>
      <c r="WET281" s="3248"/>
      <c r="WEU281" s="3248"/>
      <c r="WEV281" s="3248"/>
      <c r="WEW281" s="3248"/>
      <c r="WEX281" s="3248"/>
      <c r="WEY281" s="3248"/>
      <c r="WEZ281" s="3248"/>
      <c r="WFA281" s="3248"/>
      <c r="WFB281" s="3248"/>
      <c r="WFC281" s="3248"/>
      <c r="WFD281" s="3248"/>
      <c r="WFE281" s="3248"/>
      <c r="WFF281" s="3248"/>
      <c r="WFG281" s="3248"/>
      <c r="WFH281" s="3248"/>
      <c r="WFI281" s="3248"/>
      <c r="WFJ281" s="3248"/>
      <c r="WFK281" s="3248"/>
      <c r="WFL281" s="3248"/>
      <c r="WFM281" s="3248"/>
      <c r="WFN281" s="3248"/>
      <c r="WFO281" s="3248"/>
      <c r="WFP281" s="3248"/>
      <c r="WFQ281" s="3248"/>
      <c r="WFR281" s="3248"/>
      <c r="WFS281" s="3248"/>
      <c r="WFT281" s="3248"/>
      <c r="WFU281" s="3248"/>
      <c r="WFV281" s="3248"/>
      <c r="WFW281" s="3248"/>
      <c r="WFX281" s="3248"/>
      <c r="WFY281" s="3248"/>
      <c r="WFZ281" s="3248"/>
      <c r="WGA281" s="3248"/>
      <c r="WGB281" s="3248"/>
      <c r="WGC281" s="3248"/>
      <c r="WGD281" s="3248"/>
      <c r="WGE281" s="3248"/>
      <c r="WGF281" s="3248"/>
      <c r="WGG281" s="3248"/>
      <c r="WGH281" s="3248"/>
      <c r="WGI281" s="3248"/>
      <c r="WGJ281" s="3248"/>
      <c r="WGK281" s="3248"/>
      <c r="WGL281" s="3248"/>
      <c r="WGM281" s="3248"/>
      <c r="WGN281" s="3248"/>
      <c r="WGO281" s="3248"/>
      <c r="WGP281" s="3248"/>
      <c r="WGQ281" s="3248"/>
      <c r="WGR281" s="3248"/>
      <c r="WGS281" s="3248"/>
      <c r="WGT281" s="3248"/>
      <c r="WGU281" s="3248"/>
      <c r="WGV281" s="3248"/>
      <c r="WGW281" s="3248"/>
      <c r="WGX281" s="3248"/>
      <c r="WGY281" s="3248"/>
      <c r="WGZ281" s="3248"/>
      <c r="WHA281" s="3248"/>
      <c r="WHB281" s="3248"/>
      <c r="WHC281" s="3248"/>
      <c r="WHD281" s="3248"/>
      <c r="WHE281" s="3248"/>
      <c r="WHF281" s="3248"/>
      <c r="WHG281" s="3248"/>
      <c r="WHH281" s="3248"/>
      <c r="WHI281" s="3248"/>
      <c r="WHJ281" s="3248"/>
      <c r="WHK281" s="3248"/>
      <c r="WHL281" s="3248"/>
      <c r="WHM281" s="3248"/>
      <c r="WHN281" s="3248"/>
      <c r="WHO281" s="3248"/>
      <c r="WHP281" s="3248"/>
      <c r="WHQ281" s="3248"/>
      <c r="WHR281" s="3248"/>
      <c r="WHS281" s="3248"/>
      <c r="WHT281" s="3248"/>
      <c r="WHU281" s="3248"/>
      <c r="WHV281" s="3248"/>
      <c r="WHW281" s="3248"/>
      <c r="WHX281" s="3248"/>
      <c r="WHY281" s="3248"/>
      <c r="WHZ281" s="3248"/>
      <c r="WIA281" s="3248"/>
      <c r="WIB281" s="3248"/>
      <c r="WIC281" s="3248"/>
      <c r="WID281" s="3248"/>
      <c r="WIE281" s="3248"/>
      <c r="WIF281" s="3248"/>
      <c r="WIG281" s="3248"/>
      <c r="WIH281" s="3248"/>
      <c r="WII281" s="3248"/>
      <c r="WIJ281" s="3248"/>
      <c r="WIK281" s="3248"/>
      <c r="WIL281" s="3248"/>
      <c r="WIM281" s="3248"/>
      <c r="WIN281" s="3248"/>
      <c r="WIO281" s="3248"/>
      <c r="WIP281" s="3248"/>
      <c r="WIQ281" s="3248"/>
      <c r="WIR281" s="3248"/>
      <c r="WIS281" s="3248"/>
      <c r="WIT281" s="3248"/>
      <c r="WIU281" s="3248"/>
      <c r="WIV281" s="3248"/>
      <c r="WIW281" s="3248"/>
      <c r="WIX281" s="3248"/>
      <c r="WIY281" s="3248"/>
      <c r="WIZ281" s="3248"/>
      <c r="WJA281" s="3248"/>
      <c r="WJB281" s="3248"/>
      <c r="WJC281" s="3248"/>
      <c r="WJD281" s="3248"/>
      <c r="WJE281" s="3248"/>
      <c r="WJF281" s="3248"/>
      <c r="WJG281" s="3248"/>
      <c r="WJH281" s="3248"/>
      <c r="WJI281" s="3248"/>
      <c r="WJJ281" s="3248"/>
      <c r="WJK281" s="3248"/>
      <c r="WJL281" s="3248"/>
      <c r="WJM281" s="3248"/>
      <c r="WJN281" s="3248"/>
      <c r="WJO281" s="3248"/>
      <c r="WJP281" s="3248"/>
      <c r="WJQ281" s="3248"/>
      <c r="WJR281" s="3248"/>
      <c r="WJS281" s="3248"/>
      <c r="WJT281" s="3248"/>
      <c r="WJU281" s="3248"/>
      <c r="WJV281" s="3248"/>
      <c r="WJW281" s="3248"/>
      <c r="WJX281" s="3248"/>
      <c r="WJY281" s="3248"/>
      <c r="WJZ281" s="3248"/>
      <c r="WKA281" s="3248"/>
      <c r="WKB281" s="3248"/>
      <c r="WKC281" s="3248"/>
      <c r="WKD281" s="3248"/>
      <c r="WKE281" s="3248"/>
      <c r="WKF281" s="3248"/>
      <c r="WKG281" s="3248"/>
      <c r="WKH281" s="3248"/>
      <c r="WKI281" s="3248"/>
      <c r="WKJ281" s="3248"/>
      <c r="WKK281" s="3248"/>
      <c r="WKL281" s="3248"/>
      <c r="WKM281" s="3248"/>
      <c r="WKN281" s="3248"/>
      <c r="WKO281" s="3248"/>
      <c r="WKP281" s="3248"/>
      <c r="WKQ281" s="3248"/>
      <c r="WKR281" s="3248"/>
      <c r="WKS281" s="3248"/>
      <c r="WKT281" s="3248"/>
      <c r="WKU281" s="3248"/>
      <c r="WKV281" s="3248"/>
      <c r="WKW281" s="3248"/>
      <c r="WKX281" s="3248"/>
      <c r="WKY281" s="3248"/>
      <c r="WKZ281" s="3248"/>
      <c r="WLA281" s="3248"/>
      <c r="WLB281" s="3248"/>
      <c r="WLC281" s="3248"/>
      <c r="WLD281" s="3248"/>
      <c r="WLE281" s="3248"/>
      <c r="WLF281" s="3248"/>
      <c r="WLG281" s="3248"/>
      <c r="WLH281" s="3248"/>
      <c r="WLI281" s="3248"/>
      <c r="WLJ281" s="3248"/>
      <c r="WLK281" s="3248"/>
      <c r="WLL281" s="3248"/>
      <c r="WLM281" s="3248"/>
      <c r="WLN281" s="3248"/>
      <c r="WLO281" s="3248"/>
      <c r="WLP281" s="3248"/>
      <c r="WLQ281" s="3248"/>
      <c r="WLR281" s="3248"/>
      <c r="WLS281" s="3248"/>
      <c r="WLT281" s="3248"/>
      <c r="WLU281" s="3248"/>
      <c r="WLV281" s="3248"/>
      <c r="WLW281" s="3248"/>
      <c r="WLX281" s="3248"/>
      <c r="WLY281" s="3248"/>
      <c r="WLZ281" s="3248"/>
      <c r="WMA281" s="3248"/>
      <c r="WMB281" s="3248"/>
      <c r="WMC281" s="3248"/>
      <c r="WMD281" s="3248"/>
      <c r="WME281" s="3248"/>
      <c r="WMF281" s="3248"/>
      <c r="WMG281" s="3248"/>
      <c r="WMH281" s="3248"/>
      <c r="WMI281" s="3248"/>
      <c r="WMJ281" s="3248"/>
      <c r="WMK281" s="3248"/>
      <c r="WML281" s="3248"/>
      <c r="WMM281" s="3248"/>
      <c r="WMN281" s="3248"/>
      <c r="WMO281" s="3248"/>
      <c r="WMP281" s="3248"/>
      <c r="WMQ281" s="3248"/>
      <c r="WMR281" s="3248"/>
      <c r="WMS281" s="3248"/>
      <c r="WMT281" s="3248"/>
      <c r="WMU281" s="3248"/>
      <c r="WMV281" s="3248"/>
      <c r="WMW281" s="3248"/>
      <c r="WMX281" s="3248"/>
      <c r="WMY281" s="3248"/>
      <c r="WMZ281" s="3248"/>
      <c r="WNA281" s="3248"/>
      <c r="WNB281" s="3248"/>
      <c r="WNC281" s="3248"/>
      <c r="WND281" s="3248"/>
      <c r="WNE281" s="3248"/>
      <c r="WNF281" s="3248"/>
      <c r="WNG281" s="3248"/>
      <c r="WNH281" s="3248"/>
      <c r="WNI281" s="3248"/>
      <c r="WNJ281" s="3248"/>
      <c r="WNK281" s="3248"/>
      <c r="WNL281" s="3248"/>
      <c r="WNM281" s="3248"/>
      <c r="WNN281" s="3248"/>
      <c r="WNO281" s="3248"/>
      <c r="WNP281" s="3248"/>
      <c r="WNQ281" s="3248"/>
      <c r="WNR281" s="3248"/>
      <c r="WNS281" s="3248"/>
      <c r="WNT281" s="3248"/>
      <c r="WNU281" s="3248"/>
      <c r="WNV281" s="3248"/>
      <c r="WNW281" s="3248"/>
      <c r="WNX281" s="3248"/>
      <c r="WNY281" s="3248"/>
      <c r="WNZ281" s="3248"/>
      <c r="WOA281" s="3248"/>
      <c r="WOB281" s="3248"/>
      <c r="WOC281" s="3248"/>
      <c r="WOD281" s="3248"/>
      <c r="WOE281" s="3248"/>
      <c r="WOF281" s="3248"/>
      <c r="WOG281" s="3248"/>
      <c r="WOH281" s="3248"/>
      <c r="WOI281" s="3248"/>
      <c r="WOJ281" s="3248"/>
      <c r="WOK281" s="3248"/>
      <c r="WOL281" s="3248"/>
      <c r="WOM281" s="3248"/>
      <c r="WON281" s="3248"/>
      <c r="WOO281" s="3248"/>
      <c r="WOP281" s="3248"/>
      <c r="WOQ281" s="3248"/>
      <c r="WOR281" s="3248"/>
      <c r="WOS281" s="3248"/>
      <c r="WOT281" s="3248"/>
      <c r="WOU281" s="3248"/>
      <c r="WOV281" s="3248"/>
      <c r="WOW281" s="3248"/>
      <c r="WOX281" s="3248"/>
      <c r="WOY281" s="3248"/>
      <c r="WOZ281" s="3248"/>
      <c r="WPA281" s="3248"/>
      <c r="WPB281" s="3248"/>
      <c r="WPC281" s="3248"/>
      <c r="WPD281" s="3248"/>
      <c r="WPE281" s="3248"/>
      <c r="WPF281" s="3248"/>
      <c r="WPG281" s="3248"/>
      <c r="WPH281" s="3248"/>
      <c r="WPI281" s="3248"/>
      <c r="WPJ281" s="3248"/>
      <c r="WPK281" s="3248"/>
      <c r="WPL281" s="3248"/>
      <c r="WPM281" s="3248"/>
      <c r="WPN281" s="3248"/>
      <c r="WPO281" s="3248"/>
      <c r="WPP281" s="3248"/>
      <c r="WPQ281" s="3248"/>
      <c r="WPR281" s="3248"/>
      <c r="WPS281" s="3248"/>
      <c r="WPT281" s="3248"/>
      <c r="WPU281" s="3248"/>
      <c r="WPV281" s="3248"/>
      <c r="WPW281" s="3248"/>
      <c r="WPX281" s="3248"/>
      <c r="WPY281" s="3248"/>
      <c r="WPZ281" s="3248"/>
      <c r="WQA281" s="3248"/>
      <c r="WQB281" s="3248"/>
      <c r="WQC281" s="3248"/>
      <c r="WQD281" s="3248"/>
      <c r="WQE281" s="3248"/>
      <c r="WQF281" s="3248"/>
      <c r="WQG281" s="3248"/>
      <c r="WQH281" s="3248"/>
      <c r="WQI281" s="3248"/>
      <c r="WQJ281" s="3248"/>
      <c r="WQK281" s="3248"/>
      <c r="WQL281" s="3248"/>
      <c r="WQM281" s="3248"/>
      <c r="WQN281" s="3248"/>
      <c r="WQO281" s="3248"/>
      <c r="WQP281" s="3248"/>
      <c r="WQQ281" s="3248"/>
      <c r="WQR281" s="3248"/>
      <c r="WQS281" s="3248"/>
      <c r="WQT281" s="3248"/>
      <c r="WQU281" s="3248"/>
      <c r="WQV281" s="3248"/>
      <c r="WQW281" s="3248"/>
      <c r="WQX281" s="3248"/>
      <c r="WQY281" s="3248"/>
      <c r="WQZ281" s="3248"/>
      <c r="WRA281" s="3248"/>
      <c r="WRB281" s="3248"/>
      <c r="WRC281" s="3248"/>
      <c r="WRD281" s="3248"/>
      <c r="WRE281" s="3248"/>
      <c r="WRF281" s="3248"/>
      <c r="WRG281" s="3248"/>
      <c r="WRH281" s="3248"/>
      <c r="WRI281" s="3248"/>
      <c r="WRJ281" s="3248"/>
      <c r="WRK281" s="3248"/>
      <c r="WRL281" s="3248"/>
      <c r="WRM281" s="3248"/>
      <c r="WRN281" s="3248"/>
      <c r="WRO281" s="3248"/>
      <c r="WRP281" s="3248"/>
      <c r="WRQ281" s="3248"/>
      <c r="WRR281" s="3248"/>
      <c r="WRS281" s="3248"/>
      <c r="WRT281" s="3248"/>
      <c r="WRU281" s="3248"/>
      <c r="WRV281" s="3248"/>
      <c r="WRW281" s="3248"/>
      <c r="WRX281" s="3248"/>
      <c r="WRY281" s="3248"/>
      <c r="WRZ281" s="3248"/>
      <c r="WSA281" s="3248"/>
      <c r="WSB281" s="3248"/>
      <c r="WSC281" s="3248"/>
      <c r="WSD281" s="3248"/>
      <c r="WSE281" s="3248"/>
      <c r="WSF281" s="3248"/>
      <c r="WSG281" s="3248"/>
      <c r="WSH281" s="3248"/>
      <c r="WSI281" s="3248"/>
      <c r="WSJ281" s="3248"/>
      <c r="WSK281" s="3248"/>
      <c r="WSL281" s="3248"/>
      <c r="WSM281" s="3248"/>
      <c r="WSN281" s="3248"/>
      <c r="WSO281" s="3248"/>
      <c r="WSP281" s="3248"/>
      <c r="WSQ281" s="3248"/>
      <c r="WSR281" s="3248"/>
      <c r="WSS281" s="3248"/>
      <c r="WST281" s="3248"/>
      <c r="WSU281" s="3248"/>
      <c r="WSV281" s="3248"/>
      <c r="WSW281" s="3248"/>
      <c r="WSX281" s="3248"/>
      <c r="WSY281" s="3248"/>
      <c r="WSZ281" s="3248"/>
      <c r="WTA281" s="3248"/>
      <c r="WTB281" s="3248"/>
      <c r="WTC281" s="3248"/>
      <c r="WTD281" s="3248"/>
      <c r="WTE281" s="3248"/>
      <c r="WTF281" s="3248"/>
      <c r="WTG281" s="3248"/>
      <c r="WTH281" s="3248"/>
      <c r="WTI281" s="3248"/>
      <c r="WTJ281" s="3248"/>
      <c r="WTK281" s="3248"/>
      <c r="WTL281" s="3248"/>
      <c r="WTM281" s="3248"/>
      <c r="WTN281" s="3248"/>
      <c r="WTO281" s="3248"/>
      <c r="WTP281" s="3248"/>
      <c r="WTQ281" s="3248"/>
      <c r="WTR281" s="3248"/>
      <c r="WTS281" s="3248"/>
      <c r="WTT281" s="3248"/>
      <c r="WTU281" s="3248"/>
      <c r="WTV281" s="3248"/>
      <c r="WTW281" s="3248"/>
      <c r="WTX281" s="3248"/>
      <c r="WTY281" s="3248"/>
      <c r="WTZ281" s="3248"/>
      <c r="WUA281" s="3248"/>
      <c r="WUB281" s="3248"/>
      <c r="WUC281" s="3248"/>
      <c r="WUD281" s="3248"/>
      <c r="WUE281" s="3248"/>
      <c r="WUF281" s="3248"/>
      <c r="WUG281" s="3248"/>
      <c r="WUH281" s="3248"/>
      <c r="WUI281" s="3248"/>
      <c r="WUJ281" s="3248"/>
      <c r="WUK281" s="3248"/>
      <c r="WUL281" s="3248"/>
      <c r="WUM281" s="3248"/>
      <c r="WUN281" s="3248"/>
      <c r="WUO281" s="3248"/>
      <c r="WUP281" s="3248"/>
      <c r="WUQ281" s="3248"/>
      <c r="WUR281" s="3248"/>
      <c r="WUS281" s="3248"/>
      <c r="WUT281" s="3248"/>
      <c r="WUU281" s="3248"/>
      <c r="WUV281" s="3248"/>
      <c r="WUW281" s="3248"/>
      <c r="WUX281" s="3248"/>
      <c r="WUY281" s="3248"/>
      <c r="WUZ281" s="3248"/>
      <c r="WVA281" s="3248"/>
      <c r="WVB281" s="3248"/>
      <c r="WVC281" s="3248"/>
      <c r="WVD281" s="3248"/>
      <c r="WVE281" s="3248"/>
      <c r="WVF281" s="3248"/>
      <c r="WVG281" s="3248"/>
      <c r="WVH281" s="3248"/>
      <c r="WVI281" s="3248"/>
      <c r="WVJ281" s="3248"/>
      <c r="WVK281" s="3248"/>
      <c r="WVL281" s="3248"/>
      <c r="WVM281" s="3248"/>
      <c r="WVN281" s="3248"/>
      <c r="WVO281" s="3248"/>
      <c r="WVP281" s="3248"/>
      <c r="WVQ281" s="3248"/>
      <c r="WVR281" s="3248"/>
      <c r="WVS281" s="3248"/>
      <c r="WVT281" s="3248"/>
      <c r="WVU281" s="3248"/>
      <c r="WVV281" s="3248"/>
      <c r="WVW281" s="3248"/>
      <c r="WVX281" s="3248"/>
      <c r="WVY281" s="3248"/>
      <c r="WVZ281" s="3248"/>
      <c r="WWA281" s="3248"/>
      <c r="WWB281" s="3248"/>
      <c r="WWC281" s="3248"/>
      <c r="WWD281" s="3248"/>
      <c r="WWE281" s="3248"/>
      <c r="WWF281" s="3248"/>
      <c r="WWG281" s="3248"/>
      <c r="WWH281" s="3248"/>
      <c r="WWI281" s="3248"/>
      <c r="WWJ281" s="3248"/>
      <c r="WWK281" s="3248"/>
      <c r="WWL281" s="3248"/>
      <c r="WWM281" s="3248"/>
      <c r="WWN281" s="3248"/>
      <c r="WWO281" s="3248"/>
      <c r="WWP281" s="3248"/>
      <c r="WWQ281" s="3248"/>
      <c r="WWR281" s="3248"/>
      <c r="WWS281" s="3248"/>
      <c r="WWT281" s="3248"/>
      <c r="WWU281" s="3248"/>
      <c r="WWV281" s="3248"/>
      <c r="WWW281" s="3248"/>
      <c r="WWX281" s="3248"/>
      <c r="WWY281" s="3248"/>
      <c r="WWZ281" s="3248"/>
      <c r="WXA281" s="3248"/>
      <c r="WXB281" s="3248"/>
      <c r="WXC281" s="3248"/>
      <c r="WXD281" s="3248"/>
      <c r="WXE281" s="3248"/>
      <c r="WXF281" s="3248"/>
      <c r="WXG281" s="3248"/>
      <c r="WXH281" s="3248"/>
      <c r="WXI281" s="3248"/>
      <c r="WXJ281" s="3248"/>
      <c r="WXK281" s="3248"/>
      <c r="WXL281" s="3248"/>
      <c r="WXM281" s="3248"/>
      <c r="WXN281" s="3248"/>
      <c r="WXO281" s="3248"/>
      <c r="WXP281" s="3248"/>
      <c r="WXQ281" s="3248"/>
      <c r="WXR281" s="3248"/>
      <c r="WXS281" s="3248"/>
      <c r="WXT281" s="3248"/>
      <c r="WXU281" s="3248"/>
      <c r="WXV281" s="3248"/>
      <c r="WXW281" s="3248"/>
      <c r="WXX281" s="3248"/>
      <c r="WXY281" s="3248"/>
      <c r="WXZ281" s="3248"/>
      <c r="WYA281" s="3248"/>
      <c r="WYB281" s="3248"/>
      <c r="WYC281" s="3248"/>
      <c r="WYD281" s="3248"/>
      <c r="WYE281" s="3248"/>
      <c r="WYF281" s="3248"/>
      <c r="WYG281" s="3248"/>
      <c r="WYH281" s="3248"/>
      <c r="WYI281" s="3248"/>
      <c r="WYJ281" s="3248"/>
      <c r="WYK281" s="3248"/>
      <c r="WYL281" s="3248"/>
      <c r="WYM281" s="3248"/>
      <c r="WYN281" s="3248"/>
      <c r="WYO281" s="3248"/>
      <c r="WYP281" s="3248"/>
      <c r="WYQ281" s="3248"/>
      <c r="WYR281" s="3248"/>
      <c r="WYS281" s="3248"/>
      <c r="WYT281" s="3248"/>
      <c r="WYU281" s="3248"/>
      <c r="WYV281" s="3248"/>
      <c r="WYW281" s="3248"/>
      <c r="WYX281" s="3248"/>
      <c r="WYY281" s="3248"/>
      <c r="WYZ281" s="3248"/>
      <c r="WZA281" s="3248"/>
      <c r="WZB281" s="3248"/>
      <c r="WZC281" s="3248"/>
      <c r="WZD281" s="3248"/>
      <c r="WZE281" s="3248"/>
      <c r="WZF281" s="3248"/>
      <c r="WZG281" s="3248"/>
      <c r="WZH281" s="3248"/>
      <c r="WZI281" s="3248"/>
      <c r="WZJ281" s="3248"/>
      <c r="WZK281" s="3248"/>
      <c r="WZL281" s="3248"/>
      <c r="WZM281" s="3248"/>
      <c r="WZN281" s="3248"/>
      <c r="WZO281" s="3248"/>
      <c r="WZP281" s="3248"/>
      <c r="WZQ281" s="3248"/>
      <c r="WZR281" s="3248"/>
      <c r="WZS281" s="3248"/>
      <c r="WZT281" s="3248"/>
      <c r="WZU281" s="3248"/>
      <c r="WZV281" s="3248"/>
      <c r="WZW281" s="3248"/>
      <c r="WZX281" s="3248"/>
      <c r="WZY281" s="3248"/>
      <c r="WZZ281" s="3248"/>
      <c r="XAA281" s="3248"/>
      <c r="XAB281" s="3248"/>
      <c r="XAC281" s="3248"/>
      <c r="XAD281" s="3248"/>
      <c r="XAE281" s="3248"/>
      <c r="XAF281" s="3248"/>
      <c r="XAG281" s="3248"/>
      <c r="XAH281" s="3248"/>
      <c r="XAI281" s="3248"/>
      <c r="XAJ281" s="3248"/>
      <c r="XAK281" s="3248"/>
      <c r="XAL281" s="3248"/>
      <c r="XAM281" s="3248"/>
      <c r="XAN281" s="3248"/>
      <c r="XAO281" s="3248"/>
      <c r="XAP281" s="3248"/>
      <c r="XAQ281" s="3248"/>
      <c r="XAR281" s="3248"/>
      <c r="XAS281" s="3248"/>
      <c r="XAT281" s="3248"/>
      <c r="XAU281" s="3248"/>
      <c r="XAV281" s="3248"/>
      <c r="XAW281" s="3248"/>
      <c r="XAX281" s="3248"/>
      <c r="XAY281" s="3248"/>
      <c r="XAZ281" s="3248"/>
      <c r="XBA281" s="3248"/>
      <c r="XBB281" s="3248"/>
      <c r="XBC281" s="3248"/>
      <c r="XBD281" s="3248"/>
      <c r="XBE281" s="3248"/>
      <c r="XBF281" s="3248"/>
      <c r="XBG281" s="3248"/>
      <c r="XBH281" s="3248"/>
      <c r="XBI281" s="3248"/>
      <c r="XBJ281" s="3248"/>
      <c r="XBK281" s="3248"/>
      <c r="XBL281" s="3248"/>
      <c r="XBM281" s="3248"/>
      <c r="XBN281" s="3248"/>
      <c r="XBO281" s="3248"/>
      <c r="XBP281" s="3248"/>
      <c r="XBQ281" s="3248"/>
      <c r="XBR281" s="3248"/>
      <c r="XBS281" s="3248"/>
      <c r="XBT281" s="3248"/>
      <c r="XBU281" s="3248"/>
      <c r="XBV281" s="3248"/>
      <c r="XBW281" s="3248"/>
      <c r="XBX281" s="3248"/>
      <c r="XBY281" s="3248"/>
      <c r="XBZ281" s="3248"/>
      <c r="XCA281" s="3248"/>
      <c r="XCB281" s="3248"/>
      <c r="XCC281" s="3248"/>
      <c r="XCD281" s="3248"/>
      <c r="XCE281" s="3248"/>
      <c r="XCF281" s="3248"/>
      <c r="XCG281" s="3248"/>
      <c r="XCH281" s="3248"/>
      <c r="XCI281" s="3248"/>
      <c r="XCJ281" s="3248"/>
      <c r="XCK281" s="3248"/>
      <c r="XCL281" s="3248"/>
      <c r="XCM281" s="3248"/>
      <c r="XCN281" s="3248"/>
      <c r="XCO281" s="3248"/>
      <c r="XCP281" s="3248"/>
      <c r="XCQ281" s="3248"/>
      <c r="XCR281" s="3248"/>
      <c r="XCS281" s="3248"/>
      <c r="XCT281" s="3248"/>
      <c r="XCU281" s="3248"/>
      <c r="XCV281" s="3248"/>
      <c r="XCW281" s="3248"/>
      <c r="XCX281" s="3248"/>
      <c r="XCY281" s="3248"/>
      <c r="XCZ281" s="3248"/>
      <c r="XDA281" s="3248"/>
      <c r="XDB281" s="3248"/>
      <c r="XDC281" s="3248"/>
      <c r="XDD281" s="3248"/>
      <c r="XDE281" s="3248"/>
      <c r="XDF281" s="3248"/>
      <c r="XDG281" s="3248"/>
      <c r="XDH281" s="3248"/>
      <c r="XDI281" s="3248"/>
      <c r="XDJ281" s="3248"/>
      <c r="XDK281" s="3248"/>
      <c r="XDL281" s="3248"/>
      <c r="XDM281" s="3248"/>
      <c r="XDN281" s="3248"/>
      <c r="XDO281" s="3248"/>
      <c r="XDP281" s="3248"/>
      <c r="XDQ281" s="3248"/>
      <c r="XDR281" s="3248"/>
      <c r="XDS281" s="3248"/>
      <c r="XDT281" s="3248"/>
      <c r="XDU281" s="3248"/>
      <c r="XDV281" s="3248"/>
      <c r="XDW281" s="3248"/>
      <c r="XDX281" s="3248"/>
      <c r="XDY281" s="3248"/>
      <c r="XDZ281" s="3248"/>
      <c r="XEA281" s="3248"/>
      <c r="XEB281" s="3248"/>
      <c r="XEC281" s="3248"/>
      <c r="XED281" s="3248"/>
      <c r="XEE281" s="3248"/>
      <c r="XEF281" s="3248"/>
      <c r="XEG281" s="3248"/>
      <c r="XEH281" s="3248"/>
      <c r="XEI281" s="3248"/>
    </row>
  </sheetData>
  <mergeCells count="23">
    <mergeCell ref="B262:B278"/>
    <mergeCell ref="C262:C278"/>
    <mergeCell ref="A279:D279"/>
    <mergeCell ref="A280:F280"/>
    <mergeCell ref="A281:F281"/>
    <mergeCell ref="B151:B187"/>
    <mergeCell ref="C151:C187"/>
    <mergeCell ref="B188:B224"/>
    <mergeCell ref="C188:C224"/>
    <mergeCell ref="B225:B261"/>
    <mergeCell ref="C225:C261"/>
    <mergeCell ref="B40:B76"/>
    <mergeCell ref="C40:C76"/>
    <mergeCell ref="B77:B113"/>
    <mergeCell ref="C77:C113"/>
    <mergeCell ref="B114:B150"/>
    <mergeCell ref="C114:C150"/>
    <mergeCell ref="A1:F1"/>
    <mergeCell ref="B3:B39"/>
    <mergeCell ref="C3:C8"/>
    <mergeCell ref="C9:C10"/>
    <mergeCell ref="C11:C33"/>
    <mergeCell ref="C34:C39"/>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4" zoomScale="85" zoomScaleNormal="100" zoomScaleSheetLayoutView="85" workbookViewId="0">
      <selection activeCell="G21" sqref="G21"/>
    </sheetView>
  </sheetViews>
  <sheetFormatPr defaultColWidth="9.25" defaultRowHeight="14.25"/>
  <cols>
    <col min="1" max="1" width="12.125" style="1768" customWidth="1"/>
    <col min="2" max="2" width="10.25" style="1768" customWidth="1"/>
    <col min="3" max="3" width="18.5" style="1768" customWidth="1"/>
    <col min="4" max="4" width="11.625" style="1768" customWidth="1"/>
    <col min="5" max="5" width="13.375" style="1768" customWidth="1"/>
    <col min="6" max="8" width="11.5" style="1768" customWidth="1"/>
    <col min="9" max="9" width="11.125" style="1768" customWidth="1"/>
    <col min="10" max="10" width="3.125" style="2819" customWidth="1"/>
    <col min="11" max="16" width="10" style="1768" customWidth="1"/>
    <col min="17" max="17" width="2.625" style="1768" customWidth="1"/>
    <col min="18" max="18" width="9.375" style="1768" bestFit="1" customWidth="1"/>
    <col min="19" max="19" width="10.5" style="1768" bestFit="1" customWidth="1"/>
    <col min="20" max="16384" width="9.25" style="1768"/>
  </cols>
  <sheetData>
    <row r="1" spans="1:16" ht="19.5" thickBot="1">
      <c r="A1" s="1767" t="s">
        <v>1573</v>
      </c>
      <c r="B1" s="1249"/>
      <c r="C1" s="1249"/>
      <c r="D1" s="1249"/>
      <c r="E1" s="1249"/>
      <c r="F1" s="1249"/>
      <c r="G1" s="1249"/>
      <c r="H1" s="1249"/>
      <c r="I1" s="1249"/>
      <c r="J1" s="1249"/>
      <c r="K1" s="1249"/>
      <c r="L1" s="1249"/>
      <c r="M1" s="1249"/>
      <c r="N1" s="1249"/>
      <c r="O1" s="1249"/>
      <c r="P1" s="1249"/>
    </row>
    <row r="2" spans="1:16" ht="15">
      <c r="A2" s="3373" t="s">
        <v>1574</v>
      </c>
      <c r="B2" s="3373"/>
      <c r="C2" s="3373"/>
      <c r="D2" s="882" t="s">
        <v>1550</v>
      </c>
      <c r="E2" s="1769" t="s">
        <v>1551</v>
      </c>
      <c r="F2" s="2829"/>
      <c r="G2" s="2820"/>
      <c r="H2" s="2821"/>
      <c r="I2" s="2492" t="s">
        <v>1575</v>
      </c>
      <c r="J2" s="2829"/>
      <c r="K2" s="2829"/>
      <c r="L2" s="2829"/>
      <c r="M2" s="2829"/>
      <c r="N2" s="2831"/>
      <c r="O2" s="2829"/>
      <c r="P2" s="2829"/>
    </row>
    <row r="3" spans="1:16" ht="15.75" thickBot="1">
      <c r="A3" s="3374" t="s">
        <v>1548</v>
      </c>
      <c r="B3" s="3374"/>
      <c r="C3" s="3374"/>
      <c r="D3" s="46">
        <f>'数据-基础表'!AY6</f>
        <v>7609.76</v>
      </c>
      <c r="E3" s="46">
        <f>'数据-基础表'!AZ5</f>
        <v>37140.489999999932</v>
      </c>
      <c r="F3" s="2829"/>
      <c r="G3" s="1255"/>
      <c r="H3" s="1135" t="s">
        <v>1549</v>
      </c>
      <c r="I3" s="942" t="e">
        <f>ROUND('数据-基础表'!B3/'数据-基础表'!A3,2)</f>
        <v>#DIV/0!</v>
      </c>
      <c r="J3" s="2829"/>
      <c r="K3" s="2829"/>
      <c r="L3" s="2829"/>
      <c r="M3" s="2829"/>
      <c r="N3" s="2831"/>
      <c r="O3" s="2829"/>
      <c r="P3" s="2829"/>
    </row>
    <row r="4" spans="1:16" ht="15">
      <c r="A4" s="3375"/>
      <c r="B4" s="3376"/>
      <c r="C4" s="3377"/>
      <c r="D4" s="1771" t="s">
        <v>1550</v>
      </c>
      <c r="E4" s="1772" t="s">
        <v>1551</v>
      </c>
      <c r="F4" s="2829"/>
      <c r="G4" s="2822" t="s">
        <v>1576</v>
      </c>
      <c r="H4" s="1135" t="s">
        <v>1556</v>
      </c>
      <c r="I4" s="942" t="e">
        <f>ROUND(SUMIF('数据-基础表'!I9:AS9,"地上",'数据-基础表'!I5:AS5)/'数据-基础表'!A3,2)</f>
        <v>#DIV/0!</v>
      </c>
      <c r="J4" s="2829"/>
      <c r="K4" s="2829"/>
      <c r="L4" s="2829"/>
      <c r="M4" s="2829"/>
      <c r="N4" s="2831"/>
      <c r="O4" s="2829"/>
      <c r="P4" s="2829"/>
    </row>
    <row r="5" spans="1:16">
      <c r="A5" s="47" t="s">
        <v>1552</v>
      </c>
      <c r="B5" s="3378" t="s">
        <v>1553</v>
      </c>
      <c r="C5" s="3378"/>
      <c r="D5" s="48">
        <f>ROUND($D$3*E5/$E$3,2)</f>
        <v>0</v>
      </c>
      <c r="E5" s="49">
        <f>SUMIF('数据-基础表'!$11:$11,"住宅",'数据-基础表'!$5:$5)</f>
        <v>0</v>
      </c>
      <c r="F5" s="2829"/>
      <c r="G5" s="1255"/>
      <c r="H5" s="1135" t="s">
        <v>1549</v>
      </c>
      <c r="I5" s="942">
        <f>ROUND(E31/D31,2)</f>
        <v>4.88</v>
      </c>
      <c r="J5" s="2829"/>
      <c r="K5" s="2829"/>
      <c r="L5" s="2829"/>
      <c r="M5" s="2829"/>
      <c r="N5" s="2829"/>
      <c r="O5" s="2829"/>
      <c r="P5" s="2829"/>
    </row>
    <row r="6" spans="1:16" ht="15" thickBot="1">
      <c r="A6" s="1774"/>
      <c r="B6" s="3378" t="s">
        <v>1554</v>
      </c>
      <c r="C6" s="3378"/>
      <c r="D6" s="48">
        <f>ROUND($D$3*E6/$E$3,2)</f>
        <v>7609.76</v>
      </c>
      <c r="E6" s="49">
        <f>E3-E5</f>
        <v>37140.489999999932</v>
      </c>
      <c r="F6" s="2829"/>
      <c r="G6" s="2823" t="s">
        <v>1555</v>
      </c>
      <c r="H6" s="1256" t="s">
        <v>1556</v>
      </c>
      <c r="I6" s="2824">
        <f>ROUND(F31/D31,2)</f>
        <v>3.28</v>
      </c>
      <c r="J6" s="2829"/>
      <c r="K6" s="2829"/>
      <c r="L6" s="2829"/>
      <c r="M6" s="2829"/>
      <c r="N6" s="2829"/>
      <c r="O6" s="2829"/>
      <c r="P6" s="2829"/>
    </row>
    <row r="7" spans="1:16" ht="15.75" thickBot="1">
      <c r="A7" s="3370"/>
      <c r="B7" s="3371"/>
      <c r="C7" s="3372"/>
      <c r="D7" s="1771" t="s">
        <v>1550</v>
      </c>
      <c r="E7" s="1775" t="s">
        <v>1557</v>
      </c>
      <c r="F7" s="2829"/>
      <c r="G7" s="2825" t="s">
        <v>1558</v>
      </c>
      <c r="H7" s="2826"/>
      <c r="I7" s="2827"/>
      <c r="J7" s="2829"/>
      <c r="K7" s="2829"/>
      <c r="L7" s="2829"/>
      <c r="M7" s="2829"/>
      <c r="N7" s="2829"/>
      <c r="O7" s="2829"/>
      <c r="P7" s="2829"/>
    </row>
    <row r="8" spans="1:16">
      <c r="A8" s="47" t="s">
        <v>1559</v>
      </c>
      <c r="B8" s="50" t="s">
        <v>1560</v>
      </c>
      <c r="C8" s="48" t="s">
        <v>1561</v>
      </c>
      <c r="D8" s="48">
        <f t="shared" ref="D8:D15" si="0">ROUND($D$3*E8/$E$3,2)</f>
        <v>5111.78</v>
      </c>
      <c r="E8" s="51">
        <f>SUMIF('数据-基础表'!BB10:BK10,"地上",'数据-基础表'!BB5:BK5)</f>
        <v>24948.749999999996</v>
      </c>
      <c r="F8" s="2829"/>
      <c r="G8" s="2830"/>
      <c r="H8" s="2830"/>
      <c r="I8" s="2829"/>
      <c r="J8" s="2829"/>
      <c r="K8" s="2829"/>
      <c r="L8" s="2829"/>
      <c r="M8" s="2829"/>
      <c r="N8" s="2829"/>
      <c r="O8" s="2829"/>
      <c r="P8" s="2829"/>
    </row>
    <row r="9" spans="1:16">
      <c r="A9" s="1776"/>
      <c r="B9" s="1777"/>
      <c r="C9" s="48" t="s">
        <v>1562</v>
      </c>
      <c r="D9" s="48">
        <f t="shared" si="0"/>
        <v>0</v>
      </c>
      <c r="E9" s="52">
        <v>0</v>
      </c>
      <c r="F9" s="2829"/>
      <c r="G9" s="2830"/>
      <c r="H9" s="2830"/>
      <c r="I9" s="2829"/>
      <c r="J9" s="2829"/>
      <c r="K9" s="2829"/>
      <c r="L9" s="2829"/>
      <c r="M9" s="2829"/>
      <c r="N9" s="2829"/>
      <c r="O9" s="2829"/>
      <c r="P9" s="2829"/>
    </row>
    <row r="10" spans="1:16">
      <c r="A10" s="1776"/>
      <c r="B10" s="1777"/>
      <c r="C10" s="48" t="s">
        <v>1571</v>
      </c>
      <c r="D10" s="48">
        <f t="shared" si="0"/>
        <v>91.4</v>
      </c>
      <c r="E10" s="51">
        <f>SUMPRODUCT(('数据-基础表'!BB10:BK10="地下")*('数据-基础表'!BB11:BK11="商业")*('数据-基础表'!BB5:BK5))</f>
        <v>446.09000000000003</v>
      </c>
      <c r="F10" s="2829"/>
      <c r="G10" s="2830"/>
      <c r="H10" s="2830"/>
      <c r="I10" s="2829"/>
      <c r="J10" s="2829"/>
      <c r="K10" s="2829"/>
      <c r="L10" s="2829"/>
      <c r="M10" s="2829"/>
      <c r="N10" s="2829"/>
      <c r="O10" s="2829"/>
      <c r="P10" s="2829"/>
    </row>
    <row r="11" spans="1:16">
      <c r="A11" s="1776"/>
      <c r="B11" s="1777"/>
      <c r="C11" s="48" t="s">
        <v>1563</v>
      </c>
      <c r="D11" s="48">
        <f t="shared" si="0"/>
        <v>0</v>
      </c>
      <c r="E11" s="51">
        <f>SUMPRODUCT(('数据-基础表'!BB10:BK10="地下")*('数据-基础表'!BB11:BK11="办公")*('数据-基础表'!BB5:BK5))+'数据-基础表'!BP5</f>
        <v>0</v>
      </c>
      <c r="F11" s="2829"/>
      <c r="G11" s="2830"/>
      <c r="H11" s="2830"/>
      <c r="I11" s="2829"/>
      <c r="J11" s="2829"/>
      <c r="K11" s="2829"/>
      <c r="L11" s="2829"/>
      <c r="M11" s="2829"/>
      <c r="N11" s="2829"/>
      <c r="O11" s="2829"/>
      <c r="P11" s="2829"/>
    </row>
    <row r="12" spans="1:16">
      <c r="A12" s="1776"/>
      <c r="B12" s="1777"/>
      <c r="C12" s="48" t="s">
        <v>1564</v>
      </c>
      <c r="D12" s="48">
        <f t="shared" si="0"/>
        <v>0</v>
      </c>
      <c r="E12" s="51">
        <f>SUMPRODUCT(('数据-基础表'!BB10:BK10="地下")*('数据-基础表'!BB11:BK11="仓储")*('数据-基础表'!BB5:BK5))</f>
        <v>0</v>
      </c>
      <c r="F12" s="2829"/>
      <c r="G12" s="2830"/>
      <c r="H12" s="2830"/>
      <c r="I12" s="2829"/>
      <c r="J12" s="2829"/>
      <c r="K12" s="2829"/>
      <c r="L12" s="2829"/>
      <c r="M12" s="2829"/>
      <c r="N12" s="2829"/>
      <c r="O12" s="2829"/>
      <c r="P12" s="2829"/>
    </row>
    <row r="13" spans="1:16">
      <c r="A13" s="1776"/>
      <c r="B13" s="1777"/>
      <c r="C13" s="48" t="s">
        <v>1565</v>
      </c>
      <c r="D13" s="48">
        <f t="shared" si="0"/>
        <v>2403.7399999999998</v>
      </c>
      <c r="E13" s="51">
        <f>SUMPRODUCT(('数据-基础表'!BB10:BK10="地下")*('数据-基础表'!BB11:BK11="车库")*('数据-基础表'!BB5:BK5))</f>
        <v>11731.789999999934</v>
      </c>
      <c r="F13" s="2829"/>
      <c r="G13" s="2830"/>
      <c r="H13" s="2830"/>
      <c r="I13" s="2829"/>
      <c r="J13" s="2829"/>
      <c r="K13" s="2829"/>
      <c r="L13" s="2829"/>
      <c r="M13" s="2829"/>
      <c r="N13" s="2829"/>
      <c r="O13" s="2829"/>
      <c r="P13" s="2829"/>
    </row>
    <row r="14" spans="1:16">
      <c r="A14" s="1776"/>
      <c r="B14" s="1777"/>
      <c r="C14" s="48" t="s">
        <v>1577</v>
      </c>
      <c r="D14" s="48">
        <f t="shared" si="0"/>
        <v>0</v>
      </c>
      <c r="E14" s="51">
        <f>SUMPRODUCT(('数据-基础表'!BB10:BK10="地下")*('数据-基础表'!BB11:BK11="车库—商业")*('数据-基础表'!BB5:BK5))</f>
        <v>0</v>
      </c>
      <c r="F14" s="2829"/>
      <c r="G14" s="2830"/>
      <c r="H14" s="2830"/>
      <c r="I14" s="2829"/>
      <c r="J14" s="2829"/>
      <c r="K14" s="2829"/>
      <c r="L14" s="2829"/>
      <c r="M14" s="2829"/>
      <c r="N14" s="2829"/>
      <c r="O14" s="2829"/>
      <c r="P14" s="2829"/>
    </row>
    <row r="15" spans="1:16" ht="15" thickBot="1">
      <c r="A15" s="1776"/>
      <c r="B15" s="1777"/>
      <c r="C15" s="48" t="s">
        <v>1572</v>
      </c>
      <c r="D15" s="48">
        <f t="shared" si="0"/>
        <v>0</v>
      </c>
      <c r="E15" s="51">
        <f>SUMPRODUCT(('数据-基础表'!BB10:BK10="地下")*('数据-基础表'!BB11:BK11="车库—办公")*('数据-基础表'!BB5:BK5))</f>
        <v>0</v>
      </c>
      <c r="F15" s="2829"/>
      <c r="G15" s="2830"/>
      <c r="H15" s="2830"/>
      <c r="I15" s="2829"/>
      <c r="J15" s="2829"/>
      <c r="K15" s="2829"/>
      <c r="L15" s="2829"/>
      <c r="M15" s="2829"/>
      <c r="N15" s="2829"/>
      <c r="O15" s="2829"/>
      <c r="P15" s="2829"/>
    </row>
    <row r="16" spans="1:16" ht="15.75" thickBot="1">
      <c r="A16" s="1774"/>
      <c r="B16" s="1777"/>
      <c r="C16" s="50" t="s">
        <v>1566</v>
      </c>
      <c r="D16" s="50">
        <f>SUM(D8:D15)</f>
        <v>7606.9199999999992</v>
      </c>
      <c r="E16" s="53">
        <f>SUM(E8:E15)</f>
        <v>37126.629999999932</v>
      </c>
      <c r="F16" s="2829"/>
      <c r="G16" s="2830"/>
      <c r="H16" s="1778" t="s">
        <v>1578</v>
      </c>
      <c r="I16" s="1779"/>
      <c r="J16" s="1249"/>
      <c r="K16" s="3367" t="s">
        <v>1578</v>
      </c>
      <c r="L16" s="3368"/>
      <c r="M16" s="3368"/>
      <c r="N16" s="3368"/>
      <c r="O16" s="3368"/>
      <c r="P16" s="3369"/>
    </row>
    <row r="17" spans="1:19" ht="15">
      <c r="A17" s="1780" t="s">
        <v>1579</v>
      </c>
      <c r="B17" s="1781" t="s">
        <v>1580</v>
      </c>
      <c r="C17" s="1782" t="s">
        <v>1581</v>
      </c>
      <c r="D17" s="1783" t="s">
        <v>1569</v>
      </c>
      <c r="E17" s="1784" t="s">
        <v>1570</v>
      </c>
      <c r="F17" s="1785"/>
      <c r="G17" s="1786"/>
      <c r="H17" s="1787" t="s">
        <v>1582</v>
      </c>
      <c r="I17" s="1788" t="s">
        <v>1567</v>
      </c>
      <c r="J17" s="1249"/>
      <c r="K17" s="3364" t="s">
        <v>1583</v>
      </c>
      <c r="L17" s="3365"/>
      <c r="M17" s="3366"/>
      <c r="N17" s="3364" t="s">
        <v>1584</v>
      </c>
      <c r="O17" s="3365"/>
      <c r="P17" s="3366"/>
      <c r="R17" s="1770" t="s">
        <v>1585</v>
      </c>
      <c r="S17" s="60"/>
    </row>
    <row r="18" spans="1:19" ht="15">
      <c r="A18" s="1776"/>
      <c r="B18" s="1789"/>
      <c r="C18" s="1790"/>
      <c r="D18" s="1791"/>
      <c r="E18" s="1792" t="s">
        <v>1586</v>
      </c>
      <c r="F18" s="1793" t="s">
        <v>1587</v>
      </c>
      <c r="G18" s="1794" t="s">
        <v>1588</v>
      </c>
      <c r="H18" s="1150" t="s">
        <v>1589</v>
      </c>
      <c r="I18" s="1795" t="s">
        <v>1590</v>
      </c>
      <c r="J18" s="1249"/>
      <c r="K18" s="1150" t="s">
        <v>1591</v>
      </c>
      <c r="L18" s="1796" t="s">
        <v>1592</v>
      </c>
      <c r="M18" s="942" t="s">
        <v>1593</v>
      </c>
      <c r="N18" s="1150" t="s">
        <v>1591</v>
      </c>
      <c r="O18" s="1796" t="s">
        <v>1592</v>
      </c>
      <c r="P18" s="942" t="s">
        <v>1593</v>
      </c>
      <c r="R18" s="1135" t="s">
        <v>1594</v>
      </c>
      <c r="S18" s="1135" t="s">
        <v>1595</v>
      </c>
    </row>
    <row r="19" spans="1:19">
      <c r="A19" s="1797"/>
      <c r="B19" s="50" t="s">
        <v>1568</v>
      </c>
      <c r="C19" s="3253" t="s">
        <v>3457</v>
      </c>
      <c r="D19" s="48">
        <f>ROUND($D$3*E19/$E$3,2)</f>
        <v>827.07</v>
      </c>
      <c r="E19" s="56">
        <f t="shared" ref="E19:E26" si="1">SUM(F19:G19)</f>
        <v>4036.61</v>
      </c>
      <c r="F19" s="2969">
        <f>'数据-基础表'!I5</f>
        <v>3590.52</v>
      </c>
      <c r="G19" s="2970">
        <f>'数据-基础表'!O5</f>
        <v>446.09000000000003</v>
      </c>
      <c r="H19" s="679">
        <f>ROUND($D$3*I19/$E$3,2)</f>
        <v>0.31</v>
      </c>
      <c r="I19" s="51">
        <f t="shared" ref="I19:I26" si="2">IF($I$17="自定义",P19,M19)</f>
        <v>1.51</v>
      </c>
      <c r="J19" s="1249"/>
      <c r="K19" s="1248">
        <f t="shared" ref="K19:K26" si="3">ROUND(E$28*E19/E$27,2)</f>
        <v>1.51</v>
      </c>
      <c r="L19" s="1135">
        <f t="shared" ref="L19:L26" si="4">ROUND(IF(COUNTIF(C19,"*住宅*")&gt;0,E$29*E19/E$32,0),2)</f>
        <v>0</v>
      </c>
      <c r="M19" s="1260">
        <f>K19+L19</f>
        <v>1.51</v>
      </c>
      <c r="N19" s="1798"/>
      <c r="O19" s="1799"/>
      <c r="P19" s="1260">
        <f>N19+O19</f>
        <v>0</v>
      </c>
      <c r="R19" s="1135">
        <f t="shared" ref="R19:S26" si="5">D19+H19</f>
        <v>827.38</v>
      </c>
      <c r="S19" s="1136">
        <f t="shared" si="5"/>
        <v>4038.1200000000003</v>
      </c>
    </row>
    <row r="20" spans="1:19">
      <c r="A20" s="1800"/>
      <c r="B20" s="50" t="s">
        <v>1596</v>
      </c>
      <c r="C20" s="3253" t="s">
        <v>3458</v>
      </c>
      <c r="D20" s="48">
        <f t="shared" ref="D20:D26" si="6">ROUND($D$3*E20/$E$3,2)</f>
        <v>4376.1099999999997</v>
      </c>
      <c r="E20" s="56">
        <f t="shared" si="1"/>
        <v>21358.229999999996</v>
      </c>
      <c r="F20" s="2969">
        <f>'数据-基础表'!K5</f>
        <v>21358.229999999996</v>
      </c>
      <c r="G20" s="2970"/>
      <c r="H20" s="679">
        <f t="shared" ref="H20:H26" si="7">ROUND($D$3*I20/$E$3,2)</f>
        <v>1.63</v>
      </c>
      <c r="I20" s="51">
        <f t="shared" si="2"/>
        <v>7.97</v>
      </c>
      <c r="J20" s="1249"/>
      <c r="K20" s="1248">
        <f t="shared" si="3"/>
        <v>7.97</v>
      </c>
      <c r="L20" s="1135">
        <f t="shared" si="4"/>
        <v>0</v>
      </c>
      <c r="M20" s="1260">
        <f t="shared" ref="M20:M26" si="8">K20+L20</f>
        <v>7.97</v>
      </c>
      <c r="N20" s="1798"/>
      <c r="O20" s="1799"/>
      <c r="P20" s="1260">
        <f t="shared" ref="P20:P26" si="9">N20+O20</f>
        <v>0</v>
      </c>
      <c r="R20" s="1135">
        <f t="shared" si="5"/>
        <v>4377.74</v>
      </c>
      <c r="S20" s="1136">
        <f t="shared" si="5"/>
        <v>21366.199999999997</v>
      </c>
    </row>
    <row r="21" spans="1:19">
      <c r="A21" s="1800"/>
      <c r="B21" s="50" t="s">
        <v>1596</v>
      </c>
      <c r="C21" s="3253" t="s">
        <v>3459</v>
      </c>
      <c r="D21" s="48">
        <f t="shared" si="6"/>
        <v>2403.7399999999998</v>
      </c>
      <c r="E21" s="56">
        <f t="shared" si="1"/>
        <v>11731.789999999934</v>
      </c>
      <c r="F21" s="2969"/>
      <c r="G21" s="2970">
        <f>'数据-基础表'!M5</f>
        <v>11731.789999999934</v>
      </c>
      <c r="H21" s="679">
        <f t="shared" si="7"/>
        <v>0.9</v>
      </c>
      <c r="I21" s="51">
        <f t="shared" si="2"/>
        <v>4.38</v>
      </c>
      <c r="J21" s="1249"/>
      <c r="K21" s="1248">
        <f t="shared" si="3"/>
        <v>4.38</v>
      </c>
      <c r="L21" s="1135">
        <f t="shared" si="4"/>
        <v>0</v>
      </c>
      <c r="M21" s="1260">
        <f t="shared" si="8"/>
        <v>4.38</v>
      </c>
      <c r="N21" s="1798"/>
      <c r="O21" s="1799"/>
      <c r="P21" s="1260">
        <f t="shared" si="9"/>
        <v>0</v>
      </c>
      <c r="R21" s="1135">
        <f t="shared" si="5"/>
        <v>2404.64</v>
      </c>
      <c r="S21" s="1136">
        <f t="shared" si="5"/>
        <v>11736.169999999933</v>
      </c>
    </row>
    <row r="22" spans="1:19">
      <c r="A22" s="1800"/>
      <c r="B22" s="50" t="s">
        <v>1596</v>
      </c>
      <c r="C22" s="58"/>
      <c r="D22" s="48">
        <f t="shared" si="6"/>
        <v>0</v>
      </c>
      <c r="E22" s="56">
        <f t="shared" si="1"/>
        <v>0</v>
      </c>
      <c r="F22" s="2971"/>
      <c r="G22" s="2972"/>
      <c r="H22" s="679">
        <f t="shared" si="7"/>
        <v>0</v>
      </c>
      <c r="I22" s="51">
        <f t="shared" si="2"/>
        <v>0</v>
      </c>
      <c r="J22" s="1249"/>
      <c r="K22" s="1248">
        <f t="shared" si="3"/>
        <v>0</v>
      </c>
      <c r="L22" s="1135">
        <f t="shared" si="4"/>
        <v>0</v>
      </c>
      <c r="M22" s="1260">
        <f t="shared" si="8"/>
        <v>0</v>
      </c>
      <c r="N22" s="1798"/>
      <c r="O22" s="1799"/>
      <c r="P22" s="1260">
        <f t="shared" si="9"/>
        <v>0</v>
      </c>
      <c r="R22" s="1135">
        <f t="shared" si="5"/>
        <v>0</v>
      </c>
      <c r="S22" s="1136">
        <f t="shared" si="5"/>
        <v>0</v>
      </c>
    </row>
    <row r="23" spans="1:19">
      <c r="A23" s="1800"/>
      <c r="B23" s="50" t="s">
        <v>1596</v>
      </c>
      <c r="C23" s="58"/>
      <c r="D23" s="48">
        <f>ROUND($D$3*E23/$E$3,2)</f>
        <v>0</v>
      </c>
      <c r="E23" s="56">
        <f>SUM(F23:G23)</f>
        <v>0</v>
      </c>
      <c r="F23" s="2971"/>
      <c r="G23" s="2972"/>
      <c r="H23" s="679">
        <f>ROUND($D$3*I23/$E$3,2)</f>
        <v>0</v>
      </c>
      <c r="I23" s="51">
        <f t="shared" si="2"/>
        <v>0</v>
      </c>
      <c r="J23" s="1249"/>
      <c r="K23" s="1248">
        <f t="shared" si="3"/>
        <v>0</v>
      </c>
      <c r="L23" s="1135">
        <f t="shared" si="4"/>
        <v>0</v>
      </c>
      <c r="M23" s="1260">
        <f t="shared" si="8"/>
        <v>0</v>
      </c>
      <c r="N23" s="1798"/>
      <c r="O23" s="1799"/>
      <c r="P23" s="1260">
        <f t="shared" si="9"/>
        <v>0</v>
      </c>
      <c r="R23" s="1135">
        <f t="shared" si="5"/>
        <v>0</v>
      </c>
      <c r="S23" s="1136">
        <f t="shared" si="5"/>
        <v>0</v>
      </c>
    </row>
    <row r="24" spans="1:19">
      <c r="A24" s="1800"/>
      <c r="B24" s="50" t="s">
        <v>1596</v>
      </c>
      <c r="C24" s="58"/>
      <c r="D24" s="48">
        <f>ROUND($D$3*E24/$E$3,2)</f>
        <v>0</v>
      </c>
      <c r="E24" s="56">
        <f>SUM(F24:G24)</f>
        <v>0</v>
      </c>
      <c r="F24" s="2971"/>
      <c r="G24" s="2972"/>
      <c r="H24" s="679">
        <f>ROUND($D$3*I24/$E$3,2)</f>
        <v>0</v>
      </c>
      <c r="I24" s="51">
        <f t="shared" si="2"/>
        <v>0</v>
      </c>
      <c r="J24" s="1249"/>
      <c r="K24" s="1248">
        <f t="shared" si="3"/>
        <v>0</v>
      </c>
      <c r="L24" s="1135">
        <f t="shared" si="4"/>
        <v>0</v>
      </c>
      <c r="M24" s="1260">
        <f t="shared" si="8"/>
        <v>0</v>
      </c>
      <c r="N24" s="1798"/>
      <c r="O24" s="1799"/>
      <c r="P24" s="1260">
        <f t="shared" si="9"/>
        <v>0</v>
      </c>
      <c r="R24" s="1135">
        <f t="shared" si="5"/>
        <v>0</v>
      </c>
      <c r="S24" s="1136">
        <f t="shared" si="5"/>
        <v>0</v>
      </c>
    </row>
    <row r="25" spans="1:19">
      <c r="A25" s="1800"/>
      <c r="B25" s="50" t="s">
        <v>1596</v>
      </c>
      <c r="C25" s="58"/>
      <c r="D25" s="48">
        <f t="shared" si="6"/>
        <v>0</v>
      </c>
      <c r="E25" s="56">
        <f t="shared" si="1"/>
        <v>0</v>
      </c>
      <c r="F25" s="2971"/>
      <c r="G25" s="2972"/>
      <c r="H25" s="47">
        <f t="shared" si="7"/>
        <v>0</v>
      </c>
      <c r="I25" s="51">
        <f t="shared" si="2"/>
        <v>0</v>
      </c>
      <c r="J25" s="1249"/>
      <c r="K25" s="1248">
        <f t="shared" si="3"/>
        <v>0</v>
      </c>
      <c r="L25" s="1135">
        <f t="shared" si="4"/>
        <v>0</v>
      </c>
      <c r="M25" s="1260">
        <f t="shared" si="8"/>
        <v>0</v>
      </c>
      <c r="N25" s="1798"/>
      <c r="O25" s="1799"/>
      <c r="P25" s="1260">
        <f t="shared" si="9"/>
        <v>0</v>
      </c>
      <c r="R25" s="1135">
        <f t="shared" si="5"/>
        <v>0</v>
      </c>
      <c r="S25" s="1136">
        <f t="shared" si="5"/>
        <v>0</v>
      </c>
    </row>
    <row r="26" spans="1:19">
      <c r="A26" s="1800"/>
      <c r="B26" s="50" t="s">
        <v>1596</v>
      </c>
      <c r="C26" s="59"/>
      <c r="D26" s="48">
        <f t="shared" si="6"/>
        <v>0</v>
      </c>
      <c r="E26" s="56">
        <f t="shared" si="1"/>
        <v>0</v>
      </c>
      <c r="F26" s="2971"/>
      <c r="G26" s="2972"/>
      <c r="H26" s="47">
        <f t="shared" si="7"/>
        <v>0</v>
      </c>
      <c r="I26" s="51">
        <f t="shared" si="2"/>
        <v>0</v>
      </c>
      <c r="J26" s="1249"/>
      <c r="K26" s="1255">
        <f t="shared" si="3"/>
        <v>0</v>
      </c>
      <c r="L26" s="1256">
        <f t="shared" si="4"/>
        <v>0</v>
      </c>
      <c r="M26" s="63">
        <f t="shared" si="8"/>
        <v>0</v>
      </c>
      <c r="N26" s="1801"/>
      <c r="O26" s="1802"/>
      <c r="P26" s="63">
        <f t="shared" si="9"/>
        <v>0</v>
      </c>
      <c r="R26" s="1135">
        <f t="shared" si="5"/>
        <v>0</v>
      </c>
      <c r="S26" s="1136">
        <f t="shared" si="5"/>
        <v>0</v>
      </c>
    </row>
    <row r="27" spans="1:19" ht="15.75" thickBot="1">
      <c r="A27" s="1800"/>
      <c r="B27" s="48"/>
      <c r="C27" s="1803" t="s">
        <v>1597</v>
      </c>
      <c r="D27" s="1250">
        <f>SUM(D19:D26)</f>
        <v>7606.9199999999992</v>
      </c>
      <c r="E27" s="1251">
        <f>IF(SUM(E19:E26)='数据-基础表'!BA5,SUM(E19:E26),IF(F27="地上面积有误","面积有误","地下面积有误"))</f>
        <v>37126.629999999932</v>
      </c>
      <c r="F27" s="1250">
        <f>IF(SUM(F19:F26)=E8,SUM(F19:F26),"地上面积有误")</f>
        <v>24948.749999999996</v>
      </c>
      <c r="G27" s="1252">
        <f>SUM(G19:G26)</f>
        <v>12177.879999999934</v>
      </c>
      <c r="H27" s="1253">
        <f>SUM(H19:H26)</f>
        <v>2.84</v>
      </c>
      <c r="I27" s="1254">
        <f>SUM(I19:I26)</f>
        <v>13.86</v>
      </c>
      <c r="J27" s="1249"/>
      <c r="K27" s="1257">
        <f>SUM(K19:K26)</f>
        <v>13.86</v>
      </c>
      <c r="L27" s="1258">
        <f>SUM(L19:L26)</f>
        <v>0</v>
      </c>
      <c r="M27" s="1261">
        <f>SUM(M19:M26)</f>
        <v>13.86</v>
      </c>
      <c r="N27" s="1257">
        <f t="shared" ref="N27:O27" si="10">SUM(N19:N26)</f>
        <v>0</v>
      </c>
      <c r="O27" s="1258">
        <f t="shared" si="10"/>
        <v>0</v>
      </c>
      <c r="P27" s="1259">
        <f>SUM(P19:P26)</f>
        <v>0</v>
      </c>
      <c r="R27" s="1137">
        <f>IF(SUM(R19:R26)=$D$3,SUM(R19:R26),SUM(R19:R26)&amp;"误差"&amp;ROUND(SUM(R19:R26)-$D$3,2))</f>
        <v>7609.76</v>
      </c>
      <c r="S27" s="1135">
        <f>IF(SUM(S19:S26)=$E$3,SUM(S19:S26),SUM(S19:S26)&amp;"误差"&amp;ROUND(SUM(S19:S26)-E3,2))</f>
        <v>37140.489999999932</v>
      </c>
    </row>
    <row r="28" spans="1:19">
      <c r="A28" s="1800"/>
      <c r="B28" s="50" t="s">
        <v>1598</v>
      </c>
      <c r="C28" s="1147" t="s">
        <v>1599</v>
      </c>
      <c r="D28" s="48">
        <f>ROUND($D$3*E28/$E$3,2)</f>
        <v>2.84</v>
      </c>
      <c r="E28" s="56">
        <f>SUM(F28:G28)</f>
        <v>13.86</v>
      </c>
      <c r="F28" s="60">
        <f>'数据-基础表'!BQ5+'数据-基础表'!BS5</f>
        <v>13.86</v>
      </c>
      <c r="G28" s="61">
        <f>'数据-基础表'!BR5+'数据-基础表'!BT5</f>
        <v>0</v>
      </c>
      <c r="H28" s="2829"/>
      <c r="I28" s="2829"/>
      <c r="J28" s="2829"/>
      <c r="K28" s="2829"/>
      <c r="L28" s="2829"/>
      <c r="M28" s="2829"/>
      <c r="N28" s="2829"/>
      <c r="O28" s="2829"/>
      <c r="P28" s="2829"/>
    </row>
    <row r="29" spans="1:19">
      <c r="A29" s="1800"/>
      <c r="B29" s="50" t="s">
        <v>1598</v>
      </c>
      <c r="C29" s="1804" t="s">
        <v>1600</v>
      </c>
      <c r="D29" s="48">
        <f>ROUND($D$3*E29/$E$3,2)</f>
        <v>0</v>
      </c>
      <c r="E29" s="56">
        <f>SUM(F29:G29)</f>
        <v>0</v>
      </c>
      <c r="F29" s="62">
        <f>'数据-基础表'!BM5+'数据-基础表'!BO5</f>
        <v>0</v>
      </c>
      <c r="G29" s="63">
        <f>'数据-基础表'!BN5+'数据-基础表'!BP5</f>
        <v>0</v>
      </c>
      <c r="H29" s="2829"/>
      <c r="I29" s="2829"/>
      <c r="J29" s="2829"/>
      <c r="K29" s="2829"/>
      <c r="L29" s="2829"/>
      <c r="M29" s="2829"/>
      <c r="N29" s="2829"/>
      <c r="O29" s="2829"/>
      <c r="P29" s="2829"/>
    </row>
    <row r="30" spans="1:19" ht="15">
      <c r="A30" s="1800"/>
      <c r="B30" s="50"/>
      <c r="C30" s="1805" t="s">
        <v>1597</v>
      </c>
      <c r="D30" s="1250">
        <f>SUM(D28:D29)</f>
        <v>2.84</v>
      </c>
      <c r="E30" s="1250">
        <f>SUM(E28:E29)</f>
        <v>13.86</v>
      </c>
      <c r="F30" s="1250">
        <f>SUM(F28:F29)</f>
        <v>13.86</v>
      </c>
      <c r="G30" s="1252">
        <f>SUM(G28:G29)</f>
        <v>0</v>
      </c>
      <c r="H30" s="2829"/>
      <c r="I30" s="2829"/>
      <c r="J30" s="2829"/>
      <c r="K30" s="2829"/>
      <c r="L30" s="2829"/>
      <c r="M30" s="2829"/>
      <c r="N30" s="2829"/>
      <c r="O30" s="2829"/>
      <c r="P30" s="2829"/>
    </row>
    <row r="31" spans="1:19" ht="15.75" thickBot="1">
      <c r="A31" s="1806"/>
      <c r="B31" s="1807"/>
      <c r="C31" s="922" t="s">
        <v>1601</v>
      </c>
      <c r="D31" s="685">
        <f>D27+D30</f>
        <v>7609.7599999999993</v>
      </c>
      <c r="E31" s="685">
        <f>E27+E30</f>
        <v>37140.489999999932</v>
      </c>
      <c r="F31" s="686">
        <f>F27+F30</f>
        <v>24962.609999999997</v>
      </c>
      <c r="G31" s="687">
        <f>G27+G30</f>
        <v>12177.879999999934</v>
      </c>
      <c r="H31" s="2829"/>
      <c r="I31" s="2829"/>
      <c r="J31" s="2829"/>
      <c r="K31" s="2829"/>
      <c r="L31" s="2829"/>
      <c r="M31" s="2829"/>
      <c r="N31" s="2829"/>
      <c r="O31" s="2829"/>
      <c r="P31" s="2829"/>
    </row>
    <row r="32" spans="1:19">
      <c r="A32" s="1773"/>
      <c r="B32" s="1773" t="s">
        <v>1602</v>
      </c>
      <c r="C32" s="1773"/>
      <c r="D32" s="1773"/>
      <c r="E32" s="1162">
        <f>SUMIF(C19:C26,"*住宅*",E19:E26)</f>
        <v>0</v>
      </c>
      <c r="F32" s="1773"/>
      <c r="G32" s="1773"/>
      <c r="H32" s="2829"/>
      <c r="I32" s="2829"/>
      <c r="J32" s="2829"/>
      <c r="K32" s="2829"/>
      <c r="L32" s="2829"/>
      <c r="M32" s="2829"/>
      <c r="N32" s="2829"/>
      <c r="O32" s="2829"/>
      <c r="P32" s="2829"/>
    </row>
    <row r="33" spans="4:4">
      <c r="D33" s="180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8" priority="1" stopIfTrue="1" operator="containsText" text="面积有误">
      <formula>NOT(ISERROR(SEARCH("面积有误",E27)))</formula>
    </cfRule>
    <cfRule type="cellIs" dxfId="187" priority="3" stopIfTrue="1" operator="equal">
      <formula>"地下面积有误"</formula>
    </cfRule>
  </conditionalFormatting>
  <conditionalFormatting sqref="F27">
    <cfRule type="cellIs" dxfId="18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M6" activePane="bottomRight" state="frozen"/>
      <selection activeCell="C50" sqref="C50"/>
      <selection pane="topRight" activeCell="C50" sqref="C50"/>
      <selection pane="bottomLeft" activeCell="C50" sqref="C50"/>
      <selection pane="bottomRight" activeCell="Q18" sqref="Q18"/>
    </sheetView>
  </sheetViews>
  <sheetFormatPr defaultColWidth="13.75" defaultRowHeight="12.75"/>
  <cols>
    <col min="1" max="1" width="20.875" style="1875" customWidth="1"/>
    <col min="2" max="2" width="12" style="1812" customWidth="1"/>
    <col min="3" max="3" width="12.75" style="1812" customWidth="1"/>
    <col min="4" max="4" width="9.125" style="1876" customWidth="1"/>
    <col min="5" max="5" width="15" style="1812" bestFit="1" customWidth="1"/>
    <col min="6" max="10" width="8.875" style="1812" customWidth="1"/>
    <col min="11" max="12" width="12.375" style="1731" customWidth="1"/>
    <col min="13" max="13" width="8.625" style="1812" customWidth="1"/>
    <col min="14" max="14" width="11.875" style="1812" customWidth="1"/>
    <col min="15" max="15" width="8.5" style="1812" customWidth="1"/>
    <col min="16" max="17" width="10.875" style="1812" customWidth="1"/>
    <col min="18" max="19" width="12.5" style="1812" customWidth="1"/>
    <col min="20" max="20" width="12.125" style="1812" customWidth="1"/>
    <col min="21" max="21" width="7.5" style="1812" customWidth="1"/>
    <col min="22" max="22" width="6.375" style="1812" customWidth="1"/>
    <col min="23" max="24" width="6.75" style="1812" customWidth="1"/>
    <col min="25" max="25" width="9.875" style="1812" customWidth="1"/>
    <col min="26" max="30" width="6.75" style="1812" customWidth="1"/>
    <col min="31" max="31" width="8" style="1812" customWidth="1"/>
    <col min="32" max="34" width="7.25" style="1812" customWidth="1"/>
    <col min="35" max="39" width="8" style="1812" customWidth="1"/>
    <col min="40" max="40" width="13.75" style="1811"/>
    <col min="41" max="41" width="11.625" style="1811" customWidth="1"/>
    <col min="42" max="42" width="9.75" style="1811" customWidth="1"/>
    <col min="43" max="67" width="13.75" style="1811"/>
    <col min="68" max="16384" width="13.75" style="1812"/>
  </cols>
  <sheetData>
    <row r="1" spans="1:67" ht="19.5" thickBot="1">
      <c r="A1" s="1809" t="s">
        <v>1603</v>
      </c>
      <c r="B1" s="688"/>
      <c r="C1" s="1300"/>
      <c r="D1" s="1810"/>
      <c r="E1" s="1300"/>
      <c r="F1" s="1300"/>
      <c r="G1" s="1300"/>
      <c r="H1" s="1300"/>
      <c r="I1" s="1300"/>
      <c r="J1" s="1300"/>
      <c r="K1" s="164"/>
      <c r="L1" s="164"/>
      <c r="M1" s="1300"/>
      <c r="N1" s="1300"/>
      <c r="O1" s="1300"/>
      <c r="P1" s="1300"/>
      <c r="Q1" s="1300"/>
      <c r="R1" s="1300"/>
      <c r="S1" s="1300"/>
      <c r="T1" s="1300"/>
      <c r="U1" s="1300"/>
      <c r="V1" s="1300"/>
      <c r="W1" s="1300"/>
      <c r="X1" s="1300"/>
      <c r="Y1" s="1300"/>
      <c r="Z1" s="1300"/>
      <c r="AA1" s="1300"/>
      <c r="AB1" s="1300"/>
      <c r="AC1" s="1300"/>
      <c r="AD1" s="1300"/>
      <c r="AE1" s="1300"/>
      <c r="AF1" s="1300"/>
      <c r="AG1" s="1300"/>
      <c r="AH1" s="1300"/>
      <c r="AI1" s="1300"/>
      <c r="AJ1" s="1300"/>
      <c r="AK1" s="1300"/>
      <c r="AL1" s="1300"/>
      <c r="AM1" s="1300"/>
      <c r="AN1" s="2843"/>
      <c r="AO1" s="2843"/>
      <c r="AP1" s="2843"/>
      <c r="AQ1" s="2843"/>
      <c r="AR1" s="2843"/>
    </row>
    <row r="2" spans="1:67" s="1689" customFormat="1" ht="15.75" thickBot="1">
      <c r="A2" s="1813" t="s">
        <v>1604</v>
      </c>
      <c r="B2" s="1154">
        <f>项目基本情况!D3</f>
        <v>44686</v>
      </c>
      <c r="C2" s="1814"/>
      <c r="D2" s="1815"/>
      <c r="E2" s="1814"/>
      <c r="F2" s="1814"/>
      <c r="G2" s="1814"/>
      <c r="H2" s="1814"/>
      <c r="I2" s="1814"/>
      <c r="J2" s="1814"/>
      <c r="K2" s="1278"/>
      <c r="L2" s="1278"/>
      <c r="M2" s="1814"/>
      <c r="N2" s="1814"/>
      <c r="O2" s="1814"/>
      <c r="P2" s="1814"/>
      <c r="Q2" s="1814"/>
      <c r="R2" s="1814"/>
      <c r="S2" s="1814"/>
      <c r="T2" s="1814"/>
      <c r="U2" s="1814"/>
      <c r="V2" s="1814"/>
      <c r="W2" s="1814"/>
      <c r="X2" s="1814"/>
      <c r="Y2" s="1814"/>
      <c r="Z2" s="1814"/>
      <c r="AA2" s="1814"/>
      <c r="AB2" s="1814"/>
      <c r="AC2" s="1814"/>
      <c r="AD2" s="1814"/>
      <c r="AE2" s="1814"/>
      <c r="AF2" s="1814"/>
      <c r="AG2" s="1814"/>
      <c r="AH2" s="1814"/>
      <c r="AI2" s="1814"/>
      <c r="AJ2" s="1814"/>
      <c r="AK2" s="1814"/>
      <c r="AL2" s="1814"/>
      <c r="AM2" s="1814"/>
      <c r="AN2" s="2845"/>
      <c r="AO2" s="2845"/>
      <c r="AP2" s="2845"/>
      <c r="AQ2" s="2845"/>
      <c r="AR2" s="2845"/>
      <c r="AS2" s="1816"/>
      <c r="AT2" s="1816"/>
      <c r="AU2" s="1816"/>
      <c r="AV2" s="1816"/>
      <c r="AW2" s="1816"/>
      <c r="AX2" s="1816"/>
      <c r="AY2" s="1816"/>
      <c r="AZ2" s="1816"/>
      <c r="BA2" s="1816"/>
      <c r="BB2" s="1816"/>
      <c r="BC2" s="1816"/>
      <c r="BD2" s="1816"/>
      <c r="BE2" s="1816"/>
      <c r="BF2" s="1816"/>
      <c r="BG2" s="1816"/>
      <c r="BH2" s="1816"/>
      <c r="BI2" s="1816"/>
      <c r="BJ2" s="1816"/>
      <c r="BK2" s="1816"/>
      <c r="BL2" s="1816"/>
      <c r="BM2" s="1816"/>
      <c r="BN2" s="1816"/>
      <c r="BO2" s="1816"/>
    </row>
    <row r="3" spans="1:67" s="1689" customFormat="1" ht="15" thickBot="1">
      <c r="A3" s="1687"/>
      <c r="B3" s="1817"/>
      <c r="C3" s="1814"/>
      <c r="D3" s="1815"/>
      <c r="E3" s="1814"/>
      <c r="F3" s="1814"/>
      <c r="G3" s="1814"/>
      <c r="H3" s="1814"/>
      <c r="I3" s="1814"/>
      <c r="J3" s="1814"/>
      <c r="K3" s="1278"/>
      <c r="L3" s="1278"/>
      <c r="M3" s="1814"/>
      <c r="N3" s="1814"/>
      <c r="O3" s="1814"/>
      <c r="P3" s="1814"/>
      <c r="Q3" s="1814"/>
      <c r="R3" s="1814"/>
      <c r="S3" s="1814"/>
      <c r="T3" s="1814"/>
      <c r="U3" s="1814"/>
      <c r="V3" s="1814"/>
      <c r="W3" s="1814"/>
      <c r="X3" s="1814"/>
      <c r="Y3" s="1814"/>
      <c r="Z3" s="1814"/>
      <c r="AA3" s="1814"/>
      <c r="AB3" s="1814"/>
      <c r="AC3" s="1814"/>
      <c r="AD3" s="1814"/>
      <c r="AE3" s="1814"/>
      <c r="AF3" s="1814"/>
      <c r="AG3" s="1814"/>
      <c r="AH3" s="1814"/>
      <c r="AI3" s="1814"/>
      <c r="AJ3" s="1814"/>
      <c r="AK3" s="1814"/>
      <c r="AL3" s="1814"/>
      <c r="AM3" s="1814"/>
      <c r="AN3" s="2845"/>
      <c r="AO3" s="2845"/>
      <c r="AP3" s="2845"/>
      <c r="AQ3" s="2845"/>
      <c r="AR3" s="2845"/>
      <c r="AS3" s="1816"/>
      <c r="AT3" s="1816"/>
      <c r="AU3" s="1816"/>
      <c r="AV3" s="1816"/>
      <c r="AW3" s="1816"/>
      <c r="AX3" s="1816"/>
      <c r="AY3" s="1816"/>
      <c r="AZ3" s="1816"/>
      <c r="BA3" s="1816"/>
      <c r="BB3" s="1816"/>
      <c r="BC3" s="1816"/>
      <c r="BD3" s="1816"/>
      <c r="BE3" s="1816"/>
      <c r="BF3" s="1816"/>
      <c r="BG3" s="1816"/>
      <c r="BH3" s="1816"/>
      <c r="BI3" s="1816"/>
      <c r="BJ3" s="1816"/>
      <c r="BK3" s="1816"/>
      <c r="BL3" s="1816"/>
      <c r="BM3" s="1816"/>
      <c r="BN3" s="1816"/>
      <c r="BO3" s="1816"/>
    </row>
    <row r="4" spans="1:67" s="1689" customFormat="1" ht="15" thickBot="1">
      <c r="A4" s="64" t="s">
        <v>1605</v>
      </c>
      <c r="B4" s="1818"/>
      <c r="C4" s="1819"/>
      <c r="D4" s="1820"/>
      <c r="E4" s="1819" t="s">
        <v>1606</v>
      </c>
      <c r="F4" s="1819"/>
      <c r="G4" s="1819"/>
      <c r="H4" s="1819"/>
      <c r="I4" s="1819"/>
      <c r="J4" s="1821"/>
      <c r="K4" s="1822"/>
      <c r="L4" s="1823"/>
      <c r="M4" s="1819"/>
      <c r="N4" s="1819" t="s">
        <v>1607</v>
      </c>
      <c r="O4" s="1819"/>
      <c r="P4" s="1819"/>
      <c r="Q4" s="1819"/>
      <c r="R4" s="1819"/>
      <c r="S4" s="1821"/>
      <c r="T4" s="2828" t="str">
        <f>'数据-汇总表'!I17</f>
        <v>按面积比例</v>
      </c>
      <c r="U4" s="1818" t="s">
        <v>1608</v>
      </c>
      <c r="V4" s="1819"/>
      <c r="W4" s="1819"/>
      <c r="X4" s="1819"/>
      <c r="Y4" s="1821"/>
      <c r="Z4" s="1782" t="s">
        <v>1609</v>
      </c>
      <c r="AA4" s="1782"/>
      <c r="AB4" s="1782"/>
      <c r="AC4" s="1782"/>
      <c r="AD4" s="1782"/>
      <c r="AE4" s="1780" t="s">
        <v>1610</v>
      </c>
      <c r="AF4" s="1782"/>
      <c r="AG4" s="1824"/>
      <c r="AH4" s="1818"/>
      <c r="AI4" s="1819"/>
      <c r="AJ4" s="1819"/>
      <c r="AK4" s="1819"/>
      <c r="AL4" s="1819"/>
      <c r="AM4" s="1821"/>
      <c r="AN4" s="2845"/>
      <c r="AO4" s="2845"/>
      <c r="AP4" s="2845"/>
      <c r="AQ4" s="2845"/>
      <c r="AR4" s="2845"/>
      <c r="AS4" s="1816"/>
      <c r="AT4" s="1816"/>
      <c r="AU4" s="1816"/>
      <c r="AV4" s="1816"/>
      <c r="AW4" s="1816"/>
      <c r="AX4" s="1816"/>
      <c r="AY4" s="1816"/>
      <c r="AZ4" s="1816"/>
      <c r="BA4" s="1816"/>
      <c r="BB4" s="1816"/>
      <c r="BC4" s="1816"/>
      <c r="BD4" s="1816"/>
      <c r="BE4" s="1816"/>
      <c r="BF4" s="1816"/>
      <c r="BG4" s="1816"/>
      <c r="BH4" s="1816"/>
      <c r="BI4" s="1816"/>
      <c r="BJ4" s="1816"/>
      <c r="BK4" s="1816"/>
      <c r="BL4" s="1816"/>
      <c r="BM4" s="1816"/>
      <c r="BN4" s="1816"/>
      <c r="BO4" s="1816"/>
    </row>
    <row r="5" spans="1:67" s="1690" customFormat="1" ht="42">
      <c r="A5" s="1825" t="s">
        <v>1611</v>
      </c>
      <c r="B5" s="1826" t="s">
        <v>1612</v>
      </c>
      <c r="C5" s="1827" t="s">
        <v>1613</v>
      </c>
      <c r="D5" s="1828" t="s">
        <v>1614</v>
      </c>
      <c r="E5" s="1156" t="s">
        <v>1615</v>
      </c>
      <c r="F5" s="1829" t="s">
        <v>1616</v>
      </c>
      <c r="G5" s="1156" t="s">
        <v>1617</v>
      </c>
      <c r="H5" s="1156" t="s">
        <v>1618</v>
      </c>
      <c r="I5" s="1156" t="s">
        <v>1619</v>
      </c>
      <c r="J5" s="1830" t="s">
        <v>1620</v>
      </c>
      <c r="K5" s="1831" t="s">
        <v>1621</v>
      </c>
      <c r="L5" s="1832" t="s">
        <v>1622</v>
      </c>
      <c r="M5" s="1833" t="s">
        <v>1623</v>
      </c>
      <c r="N5" s="1834" t="s">
        <v>3465</v>
      </c>
      <c r="O5" s="1832" t="s">
        <v>1624</v>
      </c>
      <c r="P5" s="1835" t="s">
        <v>1625</v>
      </c>
      <c r="Q5" s="65" t="s">
        <v>1626</v>
      </c>
      <c r="R5" s="1836" t="s">
        <v>1627</v>
      </c>
      <c r="S5" s="1837" t="s">
        <v>1628</v>
      </c>
      <c r="T5" s="1838" t="s">
        <v>1629</v>
      </c>
      <c r="U5" s="1155" t="s">
        <v>1630</v>
      </c>
      <c r="V5" s="1156" t="s">
        <v>1631</v>
      </c>
      <c r="W5" s="1156" t="s">
        <v>1632</v>
      </c>
      <c r="X5" s="67"/>
      <c r="Y5" s="66" t="s">
        <v>1633</v>
      </c>
      <c r="Z5" s="1839" t="s">
        <v>1630</v>
      </c>
      <c r="AA5" s="1156" t="s">
        <v>1631</v>
      </c>
      <c r="AB5" s="1156" t="s">
        <v>1632</v>
      </c>
      <c r="AC5" s="67"/>
      <c r="AD5" s="67" t="s">
        <v>1633</v>
      </c>
      <c r="AE5" s="1155" t="s">
        <v>1634</v>
      </c>
      <c r="AF5" s="1156" t="s">
        <v>1635</v>
      </c>
      <c r="AG5" s="66" t="s">
        <v>1636</v>
      </c>
      <c r="AH5" s="1155" t="s">
        <v>1637</v>
      </c>
      <c r="AI5" s="1839" t="s">
        <v>1638</v>
      </c>
      <c r="AJ5" s="1839" t="s">
        <v>1639</v>
      </c>
      <c r="AK5" s="1156" t="s">
        <v>1640</v>
      </c>
      <c r="AL5" s="1156" t="s">
        <v>1641</v>
      </c>
      <c r="AM5" s="66" t="s">
        <v>1642</v>
      </c>
      <c r="AN5" s="1840" t="s">
        <v>1643</v>
      </c>
      <c r="AO5" s="1692" t="s">
        <v>1644</v>
      </c>
      <c r="AP5" s="1137" t="s">
        <v>1645</v>
      </c>
      <c r="AQ5" s="1841" t="s">
        <v>1646</v>
      </c>
      <c r="AR5" s="1841" t="s">
        <v>1647</v>
      </c>
      <c r="AS5" s="1702"/>
      <c r="AT5" s="1702"/>
      <c r="AU5" s="1702"/>
      <c r="AV5" s="1702"/>
      <c r="AW5" s="1702"/>
      <c r="AX5" s="1702"/>
      <c r="AY5" s="1702"/>
      <c r="AZ5" s="1702"/>
      <c r="BA5" s="1702"/>
      <c r="BB5" s="1702"/>
      <c r="BC5" s="1702"/>
      <c r="BD5" s="1702"/>
      <c r="BE5" s="1702"/>
      <c r="BF5" s="1702"/>
      <c r="BG5" s="1702"/>
      <c r="BH5" s="1702"/>
      <c r="BI5" s="1702"/>
      <c r="BJ5" s="1702"/>
      <c r="BK5" s="1702"/>
      <c r="BL5" s="1702"/>
      <c r="BM5" s="1702"/>
      <c r="BN5" s="1702"/>
      <c r="BO5" s="1702"/>
    </row>
    <row r="6" spans="1:67" s="1689" customFormat="1" ht="14.25">
      <c r="A6" s="1842" t="str">
        <f>'数据-汇总表'!C19</f>
        <v>商业</v>
      </c>
      <c r="B6" s="1843" t="str">
        <f>IF(A6=0,"","经营性")</f>
        <v>经营性</v>
      </c>
      <c r="C6" s="1844" t="s">
        <v>1102</v>
      </c>
      <c r="D6" s="945">
        <f>SUMIF(项目基本情况!D$12:I$12,C6,项目基本情况!D$14:I$14)</f>
        <v>40</v>
      </c>
      <c r="E6" s="944">
        <f>IF(B6="","",SUMIF(项目基本情况!D$12:I$12,C6,项目基本情况!D$13:I$13))</f>
        <v>56618</v>
      </c>
      <c r="F6" s="68">
        <f>SUMIF(项目基本情况!D$12:I$12,C6,项目基本情况!D$15:I$15)</f>
        <v>32.69</v>
      </c>
      <c r="G6" s="69">
        <f>IF(ISERROR(ROUND(POWER(1+H6,D6-F6)*(POWER(1+H6,F6)-1)/(POWER(1+H6,D6)-1),3)),0,ROUND(POWER(1+H6,D6-F6)*(POWER(1+H6,F6)-1)/(POWER(1+H6,D6)-1),3))</f>
        <v>0.93600000000000005</v>
      </c>
      <c r="H6" s="741">
        <v>5.5E-2</v>
      </c>
      <c r="I6" s="741">
        <v>0.06</v>
      </c>
      <c r="J6" s="70">
        <v>0.08</v>
      </c>
      <c r="K6" s="1139">
        <f>SUMIF('数据-汇总表'!C$19:C$33,A6,'数据-汇总表'!E$19:E$33)</f>
        <v>4036.61</v>
      </c>
      <c r="L6" s="742">
        <v>3500</v>
      </c>
      <c r="M6" s="71">
        <f t="shared" ref="M6:M14" si="0">ROUND(K6*L6/10000,0)</f>
        <v>1413</v>
      </c>
      <c r="N6" s="740">
        <v>0.98</v>
      </c>
      <c r="O6" s="71">
        <f>IF($N$5="成新度","——",ROUND(M6*N6,0))</f>
        <v>1385</v>
      </c>
      <c r="P6" s="72">
        <f>IF($N$5="成新度","——",M6-O6)</f>
        <v>28</v>
      </c>
      <c r="Q6" s="743">
        <v>0.15</v>
      </c>
      <c r="R6" s="73">
        <f ca="1">SUMIF('数据-汇总表'!C$19:C$33,A6,'数据-汇总表'!R$19:R$27)</f>
        <v>827.38</v>
      </c>
      <c r="S6" s="54">
        <f>IF('数据-汇总表'!$I$17="按面积比例",SUMIF('数据-汇总表'!C$19:C$33,A6,'数据-汇总表'!K$19:K$33),SUMIF('数据-汇总表'!C$19:C$33,A6,'数据-汇总表'!N$19:N$33))</f>
        <v>1.51</v>
      </c>
      <c r="T6" s="1282">
        <f>ROUND($L$14*S6/10000,0)</f>
        <v>1</v>
      </c>
      <c r="U6" s="74">
        <f>抵押物清单!K7</f>
        <v>4.4000000000000004</v>
      </c>
      <c r="V6" s="75">
        <v>0.03</v>
      </c>
      <c r="W6" s="75">
        <v>0.1</v>
      </c>
      <c r="X6" s="1149"/>
      <c r="Y6" s="76">
        <v>1</v>
      </c>
      <c r="Z6" s="77"/>
      <c r="AA6" s="70"/>
      <c r="AB6" s="70"/>
      <c r="AC6" s="1149"/>
      <c r="AD6" s="78"/>
      <c r="AE6" s="1150">
        <f ca="1">IF(AN6="",0,SUMIF(INDIRECT("'"&amp;AN6&amp;"'"&amp;"!E:E"),$AE$5,INDIRECT("'"&amp;AN6&amp;"'"&amp;"!F:F")))</f>
        <v>32.629999999999995</v>
      </c>
      <c r="AF6" s="1477"/>
      <c r="AG6" s="143">
        <f>IF(AF6="",0,AE6-AF6)</f>
        <v>0</v>
      </c>
      <c r="AH6" s="79"/>
      <c r="AI6" s="81">
        <v>365</v>
      </c>
      <c r="AJ6" s="82"/>
      <c r="AK6" s="83">
        <v>1.4999999999999999E-2</v>
      </c>
      <c r="AL6" s="84">
        <v>1.5E-3</v>
      </c>
      <c r="AM6" s="85">
        <v>0.01</v>
      </c>
      <c r="AN6" s="1845" t="s">
        <v>3493</v>
      </c>
      <c r="AO6" s="55">
        <f ca="1">SUMIF(INDIRECT("'"&amp;AN6&amp;"'"&amp;"!A:A"),"总价",INDIRECT("'"&amp;AN6&amp;"'"&amp;"!B:B"))</f>
        <v>9061</v>
      </c>
      <c r="AP6" s="1846">
        <f>IF(C6="住宅",K6*L6,0)</f>
        <v>0</v>
      </c>
      <c r="AQ6" s="55">
        <f>ROUND($L$14*$N$14*S6/10000,0)</f>
        <v>1</v>
      </c>
      <c r="AR6" s="55">
        <f>ROUND($L$14*(1-$N$14)*S6/10000,0)</f>
        <v>0</v>
      </c>
      <c r="AS6" s="1816"/>
      <c r="AT6" s="1816"/>
      <c r="AU6" s="1816"/>
      <c r="AV6" s="1816"/>
      <c r="AW6" s="1816"/>
      <c r="AX6" s="1816"/>
      <c r="AY6" s="1816"/>
      <c r="AZ6" s="1816"/>
      <c r="BA6" s="1816"/>
      <c r="BB6" s="1816"/>
      <c r="BC6" s="1816"/>
      <c r="BD6" s="1816"/>
      <c r="BE6" s="1816"/>
      <c r="BF6" s="1816"/>
      <c r="BG6" s="1816"/>
      <c r="BH6" s="1816"/>
      <c r="BI6" s="1816"/>
      <c r="BJ6" s="1816"/>
      <c r="BK6" s="1816"/>
      <c r="BL6" s="1816"/>
      <c r="BM6" s="1816"/>
      <c r="BN6" s="1816"/>
      <c r="BO6" s="1816"/>
    </row>
    <row r="7" spans="1:67" s="1689" customFormat="1" ht="14.25">
      <c r="A7" s="1842" t="str">
        <f>'数据-汇总表'!C20</f>
        <v>办公</v>
      </c>
      <c r="B7" s="1843" t="str">
        <f t="shared" ref="B7:B13" si="1">IF(A7=0,"","经营性")</f>
        <v>经营性</v>
      </c>
      <c r="C7" s="1844" t="s">
        <v>27</v>
      </c>
      <c r="D7" s="945">
        <f>SUMIF(项目基本情况!D$12:I$12,C7,项目基本情况!D$14:I$14)</f>
        <v>50</v>
      </c>
      <c r="E7" s="944">
        <f>IF(B7="","",SUMIF(项目基本情况!D$12:I$12,C7,项目基本情况!D$13:I$13))</f>
        <v>60271</v>
      </c>
      <c r="F7" s="68">
        <f>SUMIF(项目基本情况!D$12:I$12,C7,项目基本情况!D$15:I$15)</f>
        <v>42.69</v>
      </c>
      <c r="G7" s="69">
        <f t="shared" ref="G7:G11" si="2">IF(ISERROR(ROUND(POWER(1+H7,D7-F7)*(POWER(1+H7,F7)-1)/(POWER(1+H7,D7)-1),3)),0,ROUND(POWER(1+H7,D7-F7)*(POWER(1+H7,F7)-1)/(POWER(1+H7,D7)-1),3))</f>
        <v>0.95899999999999996</v>
      </c>
      <c r="H7" s="741">
        <v>0.05</v>
      </c>
      <c r="I7" s="741">
        <v>5.5E-2</v>
      </c>
      <c r="J7" s="70">
        <v>0.08</v>
      </c>
      <c r="K7" s="1139">
        <f>SUMIF('数据-汇总表'!C$19:C$33,A7,'数据-汇总表'!E$19:E$33)</f>
        <v>21358.229999999996</v>
      </c>
      <c r="L7" s="742">
        <f>L6</f>
        <v>3500</v>
      </c>
      <c r="M7" s="71">
        <f t="shared" si="0"/>
        <v>7475</v>
      </c>
      <c r="N7" s="740">
        <f>N6</f>
        <v>0.98</v>
      </c>
      <c r="O7" s="71">
        <f t="shared" ref="O7:O14" si="3">IF($N$5="成新度","——",ROUND(M7*N7,0))</f>
        <v>7326</v>
      </c>
      <c r="P7" s="72">
        <f t="shared" ref="P7:P14" si="4">IF($N$5="成新度","——",M7-O7)</f>
        <v>149</v>
      </c>
      <c r="Q7" s="743">
        <v>0.15</v>
      </c>
      <c r="R7" s="73">
        <f ca="1">SUMIF('数据-汇总表'!C$19:C$33,A7,'数据-汇总表'!R$19:R$27)</f>
        <v>4377.74</v>
      </c>
      <c r="S7" s="54">
        <f>IF('数据-汇总表'!$I$17="按面积比例",SUMIF('数据-汇总表'!C$19:C$33,A7,'数据-汇总表'!K$19:K$33),SUMIF('数据-汇总表'!C$19:C$33,A7,'数据-汇总表'!N$19:N$33))</f>
        <v>7.97</v>
      </c>
      <c r="T7" s="1282">
        <f t="shared" ref="T7:T13" si="5">ROUND($L$14*S7/10000,0)</f>
        <v>3</v>
      </c>
      <c r="U7" s="74">
        <f>抵押物清单!O16</f>
        <v>3.5</v>
      </c>
      <c r="V7" s="75">
        <v>0.03</v>
      </c>
      <c r="W7" s="75">
        <v>0.1</v>
      </c>
      <c r="X7" s="1149"/>
      <c r="Y7" s="76">
        <v>1</v>
      </c>
      <c r="Z7" s="77"/>
      <c r="AA7" s="70"/>
      <c r="AB7" s="70"/>
      <c r="AC7" s="1149"/>
      <c r="AD7" s="78"/>
      <c r="AE7" s="1150">
        <f t="shared" ref="AE7:AE13" ca="1" si="6">IF(AN7="",0,SUMIF(INDIRECT("'"&amp;AN7&amp;"'"&amp;"!E:E"),$AE$5,INDIRECT("'"&amp;AN7&amp;"'"&amp;"!F:F")))</f>
        <v>42.629999999999995</v>
      </c>
      <c r="AF7" s="1477"/>
      <c r="AG7" s="143">
        <f t="shared" ref="AG7:AG13" si="7">IF(AF7="",0,AE7-AF7)</f>
        <v>0</v>
      </c>
      <c r="AH7" s="79"/>
      <c r="AI7" s="81">
        <v>365</v>
      </c>
      <c r="AJ7" s="82"/>
      <c r="AK7" s="83">
        <v>1.4999999999999999E-2</v>
      </c>
      <c r="AL7" s="84">
        <v>1.5E-3</v>
      </c>
      <c r="AM7" s="85">
        <v>0.01</v>
      </c>
      <c r="AN7" s="1845" t="s">
        <v>3495</v>
      </c>
      <c r="AO7" s="55">
        <f t="shared" ref="AO7:AO13" ca="1" si="8">SUMIF(INDIRECT("'"&amp;AN7&amp;"'"&amp;"!A:A"),"总价",INDIRECT("'"&amp;AN7&amp;"'"&amp;"!B:B"))</f>
        <v>47174</v>
      </c>
      <c r="AP7" s="1846">
        <f t="shared" ref="AP7:AP13" si="9">IF(C7="住宅",K7*L7,0)</f>
        <v>0</v>
      </c>
      <c r="AQ7" s="55">
        <f t="shared" ref="AQ7:AQ13" si="10">ROUND($L$14*$N$14*S7/10000,0)</f>
        <v>3</v>
      </c>
      <c r="AR7" s="55">
        <f t="shared" ref="AR7:AR13" si="11">ROUND($L$14*(1-$N$14)*S7/10000,0)</f>
        <v>0</v>
      </c>
      <c r="AS7" s="1816"/>
      <c r="AT7" s="1816"/>
      <c r="AU7" s="1816"/>
      <c r="AV7" s="1816"/>
      <c r="AW7" s="1816"/>
      <c r="AX7" s="1816"/>
      <c r="AY7" s="1816"/>
      <c r="AZ7" s="1816"/>
      <c r="BA7" s="1816"/>
      <c r="BB7" s="1816"/>
      <c r="BC7" s="1816"/>
      <c r="BD7" s="1816"/>
      <c r="BE7" s="1816"/>
      <c r="BF7" s="1816"/>
      <c r="BG7" s="1816"/>
      <c r="BH7" s="1816"/>
      <c r="BI7" s="1816"/>
      <c r="BJ7" s="1816"/>
      <c r="BK7" s="1816"/>
      <c r="BL7" s="1816"/>
      <c r="BM7" s="1816"/>
      <c r="BN7" s="1816"/>
      <c r="BO7" s="1816"/>
    </row>
    <row r="8" spans="1:67" s="1689" customFormat="1" ht="14.25">
      <c r="A8" s="1842" t="str">
        <f>'数据-汇总表'!C21</f>
        <v>地下车库</v>
      </c>
      <c r="B8" s="1843" t="str">
        <f t="shared" si="1"/>
        <v>经营性</v>
      </c>
      <c r="C8" s="1844" t="s">
        <v>3456</v>
      </c>
      <c r="D8" s="945">
        <f>SUMIF(项目基本情况!D$12:I$12,C8,项目基本情况!D$14:I$14)</f>
        <v>50</v>
      </c>
      <c r="E8" s="944">
        <f>IF(B8="","",SUMIF(项目基本情况!D$12:I$12,C8,项目基本情况!D$13:I$13))</f>
        <v>60271</v>
      </c>
      <c r="F8" s="68">
        <f>SUMIF(项目基本情况!D$12:I$12,C8,项目基本情况!D$15:I$15)</f>
        <v>42.69</v>
      </c>
      <c r="G8" s="69">
        <f t="shared" si="2"/>
        <v>0.95299999999999996</v>
      </c>
      <c r="H8" s="70">
        <v>4.4999999999999998E-2</v>
      </c>
      <c r="I8" s="70">
        <v>0.05</v>
      </c>
      <c r="J8" s="70">
        <v>0.08</v>
      </c>
      <c r="K8" s="1139">
        <f>SUMIF('数据-汇总表'!C$19:C$33,A8,'数据-汇总表'!E$19:E$33)</f>
        <v>11731.789999999934</v>
      </c>
      <c r="L8" s="742">
        <f>L6</f>
        <v>3500</v>
      </c>
      <c r="M8" s="71">
        <f>ROUND(K8*L8/10000,0)</f>
        <v>4106</v>
      </c>
      <c r="N8" s="740">
        <f>N6</f>
        <v>0.98</v>
      </c>
      <c r="O8" s="71">
        <f t="shared" si="3"/>
        <v>4024</v>
      </c>
      <c r="P8" s="72">
        <f t="shared" si="4"/>
        <v>82</v>
      </c>
      <c r="Q8" s="743">
        <v>0.05</v>
      </c>
      <c r="R8" s="73">
        <f ca="1">SUMIF('数据-汇总表'!C$19:C$33,A8,'数据-汇总表'!R$19:R$27)</f>
        <v>2404.64</v>
      </c>
      <c r="S8" s="54">
        <f>IF('数据-汇总表'!$I$17="按面积比例",SUMIF('数据-汇总表'!C$19:C$33,A8,'数据-汇总表'!K$19:K$33),SUMIF('数据-汇总表'!C$19:C$33,A8,'数据-汇总表'!N$19:N$33))</f>
        <v>4.38</v>
      </c>
      <c r="T8" s="1282">
        <f t="shared" si="5"/>
        <v>2</v>
      </c>
      <c r="U8" s="744">
        <v>0.9</v>
      </c>
      <c r="V8" s="745">
        <v>2.5000000000000001E-2</v>
      </c>
      <c r="W8" s="745">
        <v>0.1</v>
      </c>
      <c r="X8" s="1149"/>
      <c r="Y8" s="746">
        <v>1</v>
      </c>
      <c r="Z8" s="77"/>
      <c r="AA8" s="70"/>
      <c r="AB8" s="70"/>
      <c r="AC8" s="1149"/>
      <c r="AD8" s="78"/>
      <c r="AE8" s="1150">
        <f t="shared" ca="1" si="6"/>
        <v>42.629999999999995</v>
      </c>
      <c r="AF8" s="1477"/>
      <c r="AG8" s="143">
        <f t="shared" si="7"/>
        <v>0</v>
      </c>
      <c r="AH8" s="747"/>
      <c r="AI8" s="81">
        <v>365</v>
      </c>
      <c r="AJ8" s="82"/>
      <c r="AK8" s="83">
        <v>1.4999999999999999E-2</v>
      </c>
      <c r="AL8" s="84">
        <v>1.5E-3</v>
      </c>
      <c r="AM8" s="85">
        <v>0.01</v>
      </c>
      <c r="AN8" s="1845" t="s">
        <v>3497</v>
      </c>
      <c r="AO8" s="55">
        <f t="shared" ca="1" si="8"/>
        <v>4982</v>
      </c>
      <c r="AP8" s="1846">
        <f t="shared" si="9"/>
        <v>0</v>
      </c>
      <c r="AQ8" s="55">
        <f t="shared" si="10"/>
        <v>2</v>
      </c>
      <c r="AR8" s="55">
        <f t="shared" si="11"/>
        <v>0</v>
      </c>
      <c r="AS8" s="1816"/>
      <c r="AT8" s="1816"/>
      <c r="AU8" s="1816"/>
      <c r="AV8" s="1816"/>
      <c r="AW8" s="1816"/>
      <c r="AX8" s="1816"/>
      <c r="AY8" s="1816"/>
      <c r="AZ8" s="1816"/>
      <c r="BA8" s="1816"/>
      <c r="BB8" s="1816"/>
      <c r="BC8" s="1816"/>
      <c r="BD8" s="1816"/>
      <c r="BE8" s="1816"/>
      <c r="BF8" s="1816"/>
      <c r="BG8" s="1816"/>
      <c r="BH8" s="1816"/>
      <c r="BI8" s="1816"/>
      <c r="BJ8" s="1816"/>
      <c r="BK8" s="1816"/>
      <c r="BL8" s="1816"/>
      <c r="BM8" s="1816"/>
      <c r="BN8" s="1816"/>
      <c r="BO8" s="1816"/>
    </row>
    <row r="9" spans="1:67" s="1689" customFormat="1" ht="14.25">
      <c r="A9" s="1842">
        <f>'数据-汇总表'!C22</f>
        <v>0</v>
      </c>
      <c r="B9" s="1843" t="str">
        <f t="shared" si="1"/>
        <v/>
      </c>
      <c r="C9" s="1844"/>
      <c r="D9" s="945">
        <f>SUMIF(项目基本情况!D$12:I$12,C9,项目基本情况!D$14:I$14)</f>
        <v>0</v>
      </c>
      <c r="E9" s="944" t="str">
        <f>IF(B9="","",SUMIF(项目基本情况!D$12:I$12,C9,项目基本情况!D$13:I$13))</f>
        <v/>
      </c>
      <c r="F9" s="68">
        <f>SUMIF(项目基本情况!D$12:I$12,C9,项目基本情况!D$15:I$15)</f>
        <v>0</v>
      </c>
      <c r="G9" s="69">
        <f t="shared" si="2"/>
        <v>0</v>
      </c>
      <c r="H9" s="70"/>
      <c r="I9" s="70"/>
      <c r="J9" s="70"/>
      <c r="K9" s="1139">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2">
        <f t="shared" si="5"/>
        <v>0</v>
      </c>
      <c r="U9" s="74"/>
      <c r="V9" s="75"/>
      <c r="W9" s="75"/>
      <c r="X9" s="1149"/>
      <c r="Y9" s="76"/>
      <c r="Z9" s="77"/>
      <c r="AA9" s="70"/>
      <c r="AB9" s="70"/>
      <c r="AC9" s="1149"/>
      <c r="AD9" s="78"/>
      <c r="AE9" s="1150">
        <f t="shared" ca="1" si="6"/>
        <v>0</v>
      </c>
      <c r="AF9" s="1477"/>
      <c r="AG9" s="143">
        <f t="shared" si="7"/>
        <v>0</v>
      </c>
      <c r="AH9" s="79"/>
      <c r="AI9" s="81"/>
      <c r="AJ9" s="82"/>
      <c r="AK9" s="83"/>
      <c r="AL9" s="84"/>
      <c r="AM9" s="85"/>
      <c r="AN9" s="1845"/>
      <c r="AO9" s="55" t="e">
        <f t="shared" ca="1" si="8"/>
        <v>#REF!</v>
      </c>
      <c r="AP9" s="1846">
        <f t="shared" si="9"/>
        <v>0</v>
      </c>
      <c r="AQ9" s="55">
        <f t="shared" si="10"/>
        <v>0</v>
      </c>
      <c r="AR9" s="55">
        <f t="shared" si="11"/>
        <v>0</v>
      </c>
      <c r="AS9" s="1816"/>
      <c r="AT9" s="1816"/>
      <c r="AU9" s="1816"/>
      <c r="AV9" s="1816"/>
      <c r="AW9" s="1816"/>
      <c r="AX9" s="1816"/>
      <c r="AY9" s="1816"/>
      <c r="AZ9" s="1816"/>
      <c r="BA9" s="1816"/>
      <c r="BB9" s="1816"/>
      <c r="BC9" s="1816"/>
      <c r="BD9" s="1816"/>
      <c r="BE9" s="1816"/>
      <c r="BF9" s="1816"/>
      <c r="BG9" s="1816"/>
      <c r="BH9" s="1816"/>
      <c r="BI9" s="1816"/>
      <c r="BJ9" s="1816"/>
      <c r="BK9" s="1816"/>
      <c r="BL9" s="1816"/>
      <c r="BM9" s="1816"/>
      <c r="BN9" s="1816"/>
      <c r="BO9" s="1816"/>
    </row>
    <row r="10" spans="1:67" s="1689" customFormat="1" ht="14.25">
      <c r="A10" s="1842">
        <f>'数据-汇总表'!C23</f>
        <v>0</v>
      </c>
      <c r="B10" s="1843" t="str">
        <f t="shared" si="1"/>
        <v/>
      </c>
      <c r="C10" s="1844"/>
      <c r="D10" s="945">
        <f>SUMIF(项目基本情况!D$12:I$12,C10,项目基本情况!D$14:I$14)</f>
        <v>0</v>
      </c>
      <c r="E10" s="944" t="str">
        <f>IF(B10="","",SUMIF(项目基本情况!D$12:I$12,C10,项目基本情况!D$13:I$13))</f>
        <v/>
      </c>
      <c r="F10" s="68">
        <f>SUMIF(项目基本情况!D$12:I$12,C10,项目基本情况!D$15:I$15)</f>
        <v>0</v>
      </c>
      <c r="G10" s="69">
        <f t="shared" si="2"/>
        <v>0</v>
      </c>
      <c r="H10" s="70"/>
      <c r="I10" s="70"/>
      <c r="J10" s="70"/>
      <c r="K10" s="1139">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2">
        <f t="shared" si="5"/>
        <v>0</v>
      </c>
      <c r="U10" s="74"/>
      <c r="V10" s="75"/>
      <c r="W10" s="75"/>
      <c r="X10" s="1149"/>
      <c r="Y10" s="76"/>
      <c r="Z10" s="77"/>
      <c r="AA10" s="70"/>
      <c r="AB10" s="70"/>
      <c r="AC10" s="1149"/>
      <c r="AD10" s="78"/>
      <c r="AE10" s="1150">
        <f t="shared" ca="1" si="6"/>
        <v>0</v>
      </c>
      <c r="AF10" s="1477"/>
      <c r="AG10" s="143">
        <f t="shared" si="7"/>
        <v>0</v>
      </c>
      <c r="AH10" s="79"/>
      <c r="AI10" s="81"/>
      <c r="AJ10" s="82"/>
      <c r="AK10" s="83"/>
      <c r="AL10" s="84"/>
      <c r="AM10" s="85"/>
      <c r="AN10" s="1845"/>
      <c r="AO10" s="55" t="e">
        <f t="shared" ca="1" si="8"/>
        <v>#REF!</v>
      </c>
      <c r="AP10" s="1846">
        <f t="shared" si="9"/>
        <v>0</v>
      </c>
      <c r="AQ10" s="55">
        <f t="shared" si="10"/>
        <v>0</v>
      </c>
      <c r="AR10" s="55">
        <f t="shared" si="11"/>
        <v>0</v>
      </c>
      <c r="AS10" s="1816"/>
      <c r="AT10" s="1816"/>
      <c r="AU10" s="1816"/>
      <c r="AV10" s="1816"/>
      <c r="AW10" s="1816"/>
      <c r="AX10" s="1816"/>
      <c r="AY10" s="1816"/>
      <c r="AZ10" s="1816"/>
      <c r="BA10" s="1816"/>
      <c r="BB10" s="1816"/>
      <c r="BC10" s="1816"/>
      <c r="BD10" s="1816"/>
      <c r="BE10" s="1816"/>
      <c r="BF10" s="1816"/>
      <c r="BG10" s="1816"/>
      <c r="BH10" s="1816"/>
      <c r="BI10" s="1816"/>
      <c r="BJ10" s="1816"/>
      <c r="BK10" s="1816"/>
      <c r="BL10" s="1816"/>
      <c r="BM10" s="1816"/>
      <c r="BN10" s="1816"/>
      <c r="BO10" s="1816"/>
    </row>
    <row r="11" spans="1:67" s="1689" customFormat="1" ht="14.25">
      <c r="A11" s="1842">
        <f>'数据-汇总表'!C24</f>
        <v>0</v>
      </c>
      <c r="B11" s="1843" t="str">
        <f t="shared" si="1"/>
        <v/>
      </c>
      <c r="C11" s="1844"/>
      <c r="D11" s="945">
        <f>SUMIF(项目基本情况!D$12:I$12,C11,项目基本情况!D$14:I$14)</f>
        <v>0</v>
      </c>
      <c r="E11" s="944" t="str">
        <f>IF(B11="","",SUMIF(项目基本情况!D$12:I$12,C11,项目基本情况!D$13:I$13))</f>
        <v/>
      </c>
      <c r="F11" s="68">
        <f>SUMIF(项目基本情况!D$12:I$12,C11,项目基本情况!D$15:I$15)</f>
        <v>0</v>
      </c>
      <c r="G11" s="69">
        <f t="shared" si="2"/>
        <v>0</v>
      </c>
      <c r="H11" s="70"/>
      <c r="I11" s="70"/>
      <c r="J11" s="70"/>
      <c r="K11" s="1139">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2">
        <f t="shared" si="5"/>
        <v>0</v>
      </c>
      <c r="U11" s="79"/>
      <c r="V11" s="70"/>
      <c r="W11" s="70"/>
      <c r="X11" s="1149"/>
      <c r="Y11" s="76"/>
      <c r="Z11" s="89"/>
      <c r="AA11" s="70"/>
      <c r="AB11" s="70"/>
      <c r="AC11" s="1149"/>
      <c r="AD11" s="78"/>
      <c r="AE11" s="1150">
        <f t="shared" ca="1" si="6"/>
        <v>0</v>
      </c>
      <c r="AF11" s="1477"/>
      <c r="AG11" s="143">
        <f t="shared" si="7"/>
        <v>0</v>
      </c>
      <c r="AH11" s="79"/>
      <c r="AI11" s="81"/>
      <c r="AJ11" s="82"/>
      <c r="AK11" s="90"/>
      <c r="AL11" s="91"/>
      <c r="AM11" s="92"/>
      <c r="AN11" s="1845"/>
      <c r="AO11" s="55" t="e">
        <f t="shared" ca="1" si="8"/>
        <v>#REF!</v>
      </c>
      <c r="AP11" s="1846">
        <f t="shared" si="9"/>
        <v>0</v>
      </c>
      <c r="AQ11" s="55">
        <f t="shared" si="10"/>
        <v>0</v>
      </c>
      <c r="AR11" s="55">
        <f t="shared" si="11"/>
        <v>0</v>
      </c>
      <c r="AS11" s="1816"/>
      <c r="AT11" s="1816"/>
      <c r="AU11" s="1816"/>
      <c r="AV11" s="1816"/>
      <c r="AW11" s="1816"/>
      <c r="AX11" s="1816"/>
      <c r="AY11" s="1816"/>
      <c r="AZ11" s="1816"/>
      <c r="BA11" s="1816"/>
      <c r="BB11" s="1816"/>
      <c r="BC11" s="1816"/>
      <c r="BD11" s="1816"/>
      <c r="BE11" s="1816"/>
      <c r="BF11" s="1816"/>
      <c r="BG11" s="1816"/>
      <c r="BH11" s="1816"/>
      <c r="BI11" s="1816"/>
      <c r="BJ11" s="1816"/>
      <c r="BK11" s="1816"/>
      <c r="BL11" s="1816"/>
      <c r="BM11" s="1816"/>
      <c r="BN11" s="1816"/>
      <c r="BO11" s="1816"/>
    </row>
    <row r="12" spans="1:67" s="1689" customFormat="1" ht="14.25">
      <c r="A12" s="1842">
        <f>'数据-汇总表'!C25</f>
        <v>0</v>
      </c>
      <c r="B12" s="1843" t="str">
        <f t="shared" si="1"/>
        <v/>
      </c>
      <c r="C12" s="1844"/>
      <c r="D12" s="945">
        <f>SUMIF(项目基本情况!D$12:I$12,C12,项目基本情况!D$14:I$14)</f>
        <v>0</v>
      </c>
      <c r="E12" s="94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39">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2">
        <f t="shared" si="5"/>
        <v>0</v>
      </c>
      <c r="U12" s="79"/>
      <c r="V12" s="70"/>
      <c r="W12" s="70"/>
      <c r="X12" s="1149"/>
      <c r="Y12" s="76"/>
      <c r="Z12" s="89"/>
      <c r="AA12" s="70"/>
      <c r="AB12" s="70"/>
      <c r="AC12" s="1149"/>
      <c r="AD12" s="78"/>
      <c r="AE12" s="1150">
        <f t="shared" ca="1" si="6"/>
        <v>0</v>
      </c>
      <c r="AF12" s="1477"/>
      <c r="AG12" s="143">
        <f t="shared" si="7"/>
        <v>0</v>
      </c>
      <c r="AH12" s="79"/>
      <c r="AI12" s="81"/>
      <c r="AJ12" s="82"/>
      <c r="AK12" s="90"/>
      <c r="AL12" s="91"/>
      <c r="AM12" s="92"/>
      <c r="AN12" s="1845"/>
      <c r="AO12" s="55" t="e">
        <f t="shared" ca="1" si="8"/>
        <v>#REF!</v>
      </c>
      <c r="AP12" s="1846">
        <f t="shared" si="9"/>
        <v>0</v>
      </c>
      <c r="AQ12" s="55">
        <f t="shared" si="10"/>
        <v>0</v>
      </c>
      <c r="AR12" s="55">
        <f t="shared" si="11"/>
        <v>0</v>
      </c>
      <c r="AS12" s="1816"/>
      <c r="AT12" s="1816"/>
      <c r="AU12" s="1816"/>
      <c r="AV12" s="1816"/>
      <c r="AW12" s="1816"/>
      <c r="AX12" s="1816"/>
      <c r="AY12" s="1816"/>
      <c r="AZ12" s="1816"/>
      <c r="BA12" s="1816"/>
      <c r="BB12" s="1816"/>
      <c r="BC12" s="1816"/>
      <c r="BD12" s="1816"/>
      <c r="BE12" s="1816"/>
      <c r="BF12" s="1816"/>
      <c r="BG12" s="1816"/>
      <c r="BH12" s="1816"/>
      <c r="BI12" s="1816"/>
      <c r="BJ12" s="1816"/>
      <c r="BK12" s="1816"/>
      <c r="BL12" s="1816"/>
      <c r="BM12" s="1816"/>
      <c r="BN12" s="1816"/>
      <c r="BO12" s="1816"/>
    </row>
    <row r="13" spans="1:67" s="1689" customFormat="1" ht="14.25">
      <c r="A13" s="1842">
        <f>'数据-汇总表'!C26</f>
        <v>0</v>
      </c>
      <c r="B13" s="1843" t="str">
        <f t="shared" si="1"/>
        <v/>
      </c>
      <c r="C13" s="1844"/>
      <c r="D13" s="945">
        <f>SUMIF(项目基本情况!D$12:I$12,C13,项目基本情况!D$14:I$14)</f>
        <v>0</v>
      </c>
      <c r="E13" s="94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39">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2">
        <f t="shared" si="5"/>
        <v>0</v>
      </c>
      <c r="U13" s="74"/>
      <c r="V13" s="75"/>
      <c r="W13" s="75"/>
      <c r="X13" s="1149"/>
      <c r="Y13" s="76"/>
      <c r="Z13" s="77"/>
      <c r="AA13" s="70"/>
      <c r="AB13" s="70"/>
      <c r="AC13" s="1149"/>
      <c r="AD13" s="78"/>
      <c r="AE13" s="1150">
        <f t="shared" ca="1" si="6"/>
        <v>0</v>
      </c>
      <c r="AF13" s="1477"/>
      <c r="AG13" s="143">
        <f t="shared" si="7"/>
        <v>0</v>
      </c>
      <c r="AH13" s="79"/>
      <c r="AI13" s="81"/>
      <c r="AJ13" s="82"/>
      <c r="AK13" s="83"/>
      <c r="AL13" s="84"/>
      <c r="AM13" s="85"/>
      <c r="AN13" s="1845"/>
      <c r="AO13" s="55" t="e">
        <f t="shared" ca="1" si="8"/>
        <v>#REF!</v>
      </c>
      <c r="AP13" s="1846">
        <f t="shared" si="9"/>
        <v>0</v>
      </c>
      <c r="AQ13" s="55">
        <f t="shared" si="10"/>
        <v>0</v>
      </c>
      <c r="AR13" s="55">
        <f t="shared" si="11"/>
        <v>0</v>
      </c>
      <c r="AS13" s="1816"/>
      <c r="AT13" s="1816"/>
      <c r="AU13" s="1816"/>
      <c r="AV13" s="1816"/>
      <c r="AW13" s="1816"/>
      <c r="AX13" s="1816"/>
      <c r="AY13" s="1816"/>
      <c r="AZ13" s="1816"/>
      <c r="BA13" s="1816"/>
      <c r="BB13" s="1816"/>
      <c r="BC13" s="1816"/>
      <c r="BD13" s="1816"/>
      <c r="BE13" s="1816"/>
      <c r="BF13" s="1816"/>
      <c r="BG13" s="1816"/>
      <c r="BH13" s="1816"/>
      <c r="BI13" s="1816"/>
      <c r="BJ13" s="1816"/>
      <c r="BK13" s="1816"/>
      <c r="BL13" s="1816"/>
      <c r="BM13" s="1816"/>
      <c r="BN13" s="1816"/>
      <c r="BO13" s="1816"/>
    </row>
    <row r="14" spans="1:67" s="1689" customFormat="1" ht="14.25">
      <c r="A14" s="1847" t="s">
        <v>1648</v>
      </c>
      <c r="B14" s="1843" t="s">
        <v>1649</v>
      </c>
      <c r="C14" s="1848" t="s">
        <v>1648</v>
      </c>
      <c r="D14" s="945"/>
      <c r="E14" s="944"/>
      <c r="F14" s="68"/>
      <c r="G14" s="69"/>
      <c r="H14" s="1138"/>
      <c r="I14" s="1138"/>
      <c r="J14" s="1138"/>
      <c r="K14" s="1139">
        <f>SUMIF('数据-汇总表'!C$19:C$33,A14,'数据-汇总表'!E$19:E$33)</f>
        <v>13.86</v>
      </c>
      <c r="L14" s="87">
        <f>L6</f>
        <v>3500</v>
      </c>
      <c r="M14" s="71">
        <f t="shared" si="0"/>
        <v>5</v>
      </c>
      <c r="N14" s="88">
        <f>N6</f>
        <v>0.98</v>
      </c>
      <c r="O14" s="71">
        <f t="shared" si="3"/>
        <v>5</v>
      </c>
      <c r="P14" s="72">
        <f t="shared" si="4"/>
        <v>0</v>
      </c>
      <c r="Q14" s="1142"/>
      <c r="R14" s="73"/>
      <c r="S14" s="54"/>
      <c r="T14" s="1282"/>
      <c r="U14" s="679"/>
      <c r="V14" s="1144"/>
      <c r="W14" s="1144"/>
      <c r="X14" s="1145"/>
      <c r="Y14" s="1146"/>
      <c r="Z14" s="1147"/>
      <c r="AA14" s="1148"/>
      <c r="AB14" s="1148"/>
      <c r="AC14" s="1149"/>
      <c r="AD14" s="1145"/>
      <c r="AE14" s="1150"/>
      <c r="AF14" s="55"/>
      <c r="AG14" s="143"/>
      <c r="AH14" s="1150"/>
      <c r="AI14" s="1486"/>
      <c r="AJ14" s="713"/>
      <c r="AK14" s="1151"/>
      <c r="AL14" s="1152"/>
      <c r="AM14" s="1153"/>
      <c r="AN14" s="2843"/>
      <c r="AO14" s="2845"/>
      <c r="AP14" s="2845"/>
      <c r="AQ14" s="2845"/>
      <c r="AR14" s="2845"/>
      <c r="AS14" s="1816"/>
      <c r="AT14" s="1816"/>
      <c r="AU14" s="1816"/>
      <c r="AV14" s="1816"/>
      <c r="AW14" s="1816"/>
      <c r="AX14" s="1816"/>
      <c r="AY14" s="1816"/>
      <c r="AZ14" s="1816"/>
      <c r="BA14" s="1816"/>
      <c r="BB14" s="1816"/>
      <c r="BC14" s="1816"/>
      <c r="BD14" s="1816"/>
      <c r="BE14" s="1816"/>
      <c r="BF14" s="1816"/>
      <c r="BG14" s="1816"/>
      <c r="BH14" s="1816"/>
      <c r="BI14" s="1816"/>
      <c r="BJ14" s="1816"/>
      <c r="BK14" s="1816"/>
      <c r="BL14" s="1816"/>
      <c r="BM14" s="1816"/>
      <c r="BN14" s="1816"/>
      <c r="BO14" s="1816"/>
    </row>
    <row r="15" spans="1:67" s="1689" customFormat="1" ht="27">
      <c r="A15" s="1847" t="s">
        <v>1650</v>
      </c>
      <c r="B15" s="1843" t="s">
        <v>1649</v>
      </c>
      <c r="C15" s="1848" t="s">
        <v>1651</v>
      </c>
      <c r="D15" s="945"/>
      <c r="E15" s="944"/>
      <c r="F15" s="68"/>
      <c r="G15" s="69"/>
      <c r="H15" s="1138"/>
      <c r="I15" s="1138"/>
      <c r="J15" s="1138"/>
      <c r="K15" s="1139">
        <f>SUMIF('数据-汇总表'!C$19:C$33,A15,'数据-汇总表'!E$19:E$33)</f>
        <v>0</v>
      </c>
      <c r="L15" s="1140"/>
      <c r="M15" s="71"/>
      <c r="N15" s="1141"/>
      <c r="O15" s="71"/>
      <c r="P15" s="72"/>
      <c r="Q15" s="1142"/>
      <c r="R15" s="73"/>
      <c r="S15" s="54"/>
      <c r="T15" s="1282"/>
      <c r="U15" s="679"/>
      <c r="V15" s="1144"/>
      <c r="W15" s="1144"/>
      <c r="X15" s="1145"/>
      <c r="Y15" s="1146"/>
      <c r="Z15" s="1147"/>
      <c r="AA15" s="1148"/>
      <c r="AB15" s="1148"/>
      <c r="AC15" s="1149"/>
      <c r="AD15" s="1145"/>
      <c r="AE15" s="1150"/>
      <c r="AF15" s="55"/>
      <c r="AG15" s="143"/>
      <c r="AH15" s="1150"/>
      <c r="AI15" s="1486"/>
      <c r="AJ15" s="713"/>
      <c r="AK15" s="1151"/>
      <c r="AL15" s="1152"/>
      <c r="AM15" s="1153"/>
      <c r="AN15" s="2843"/>
      <c r="AO15" s="2845"/>
      <c r="AP15" s="2845"/>
      <c r="AQ15" s="2845"/>
      <c r="AR15" s="2845"/>
      <c r="AS15" s="1816"/>
      <c r="AT15" s="1816"/>
      <c r="AU15" s="1816"/>
      <c r="AV15" s="1816"/>
      <c r="AW15" s="1816"/>
      <c r="AX15" s="1816"/>
      <c r="AY15" s="1816"/>
      <c r="AZ15" s="1816"/>
      <c r="BA15" s="1816"/>
      <c r="BB15" s="1816"/>
      <c r="BC15" s="1816"/>
      <c r="BD15" s="1816"/>
      <c r="BE15" s="1816"/>
      <c r="BF15" s="1816"/>
      <c r="BG15" s="1816"/>
      <c r="BH15" s="1816"/>
      <c r="BI15" s="1816"/>
      <c r="BJ15" s="1816"/>
      <c r="BK15" s="1816"/>
      <c r="BL15" s="1816"/>
      <c r="BM15" s="1816"/>
      <c r="BN15" s="1816"/>
      <c r="BO15" s="1816"/>
    </row>
    <row r="16" spans="1:67" s="1689" customFormat="1" ht="15.75" thickBot="1">
      <c r="A16" s="1849" t="s">
        <v>1652</v>
      </c>
      <c r="B16" s="93"/>
      <c r="C16" s="920"/>
      <c r="D16" s="1850"/>
      <c r="E16" s="93"/>
      <c r="F16" s="93"/>
      <c r="G16" s="94">
        <f>ROUND(SUMPRODUCT(G6:G13,K6:K13)/SUMPRODUCT((G6:G13&gt;0)*(K6:K13)),3)</f>
        <v>0.95499999999999996</v>
      </c>
      <c r="H16" s="95">
        <f>ROUND(SUMPRODUCT(H6:H13,K6:K13)/SUMPRODUCT((H6:H13&gt;0)*(K6:K13)),3)</f>
        <v>4.9000000000000002E-2</v>
      </c>
      <c r="I16" s="96"/>
      <c r="J16" s="96"/>
      <c r="K16" s="97">
        <f>SUM(K6:K15)</f>
        <v>37140.489999999932</v>
      </c>
      <c r="L16" s="98">
        <f>ROUND(M16*10000/SUM(K6:K14),0)</f>
        <v>3500</v>
      </c>
      <c r="M16" s="98">
        <f>SUM(M6:M14)</f>
        <v>12999</v>
      </c>
      <c r="N16" s="99">
        <f>ROUND(SUMPRODUCT(M6:M14,N6:N14)/M16,3)</f>
        <v>0.98</v>
      </c>
      <c r="O16" s="98">
        <f>SUM(O6:O14)</f>
        <v>12740</v>
      </c>
      <c r="P16" s="98">
        <f>SUM(P6:P14)</f>
        <v>259</v>
      </c>
      <c r="Q16" s="100">
        <f>ROUND(SUMPRODUCT(Q6:Q13,K6:K13)/SUMPRODUCT((Q6:Q13&gt;0)*(K6:K13)),2)</f>
        <v>0.12</v>
      </c>
      <c r="R16" s="1143">
        <f ca="1">SUM(R6:R13)</f>
        <v>7609.76</v>
      </c>
      <c r="S16" s="101">
        <f>SUM(S6:S13)</f>
        <v>13.86</v>
      </c>
      <c r="T16" s="102" t="str">
        <f>IF(SUMIF(T6:T13,"&lt;9E307")=M14,SUMIF(T6:T13,"&lt;9E307"),"有误，请检查")</f>
        <v>有误，请检查</v>
      </c>
      <c r="U16" s="103"/>
      <c r="V16" s="104"/>
      <c r="W16" s="104"/>
      <c r="X16" s="107"/>
      <c r="Y16" s="105"/>
      <c r="Z16" s="106"/>
      <c r="AA16" s="104"/>
      <c r="AB16" s="104"/>
      <c r="AC16" s="107"/>
      <c r="AD16" s="107"/>
      <c r="AE16" s="103"/>
      <c r="AF16" s="104"/>
      <c r="AG16" s="105"/>
      <c r="AH16" s="103"/>
      <c r="AI16" s="106"/>
      <c r="AJ16" s="106"/>
      <c r="AK16" s="104"/>
      <c r="AL16" s="104"/>
      <c r="AM16" s="105"/>
      <c r="AN16" s="2843"/>
      <c r="AO16" s="2845"/>
      <c r="AP16" s="2845"/>
      <c r="AQ16" s="2845"/>
      <c r="AR16" s="2845"/>
      <c r="AS16" s="1816"/>
      <c r="AT16" s="1816"/>
      <c r="AU16" s="1816"/>
      <c r="AV16" s="1816"/>
      <c r="AW16" s="1816"/>
      <c r="AX16" s="1816"/>
      <c r="AY16" s="1816"/>
      <c r="AZ16" s="1816"/>
      <c r="BA16" s="1816"/>
      <c r="BB16" s="1816"/>
      <c r="BC16" s="1816"/>
      <c r="BD16" s="1816"/>
      <c r="BE16" s="1816"/>
      <c r="BF16" s="1816"/>
      <c r="BG16" s="1816"/>
      <c r="BH16" s="1816"/>
      <c r="BI16" s="1816"/>
      <c r="BJ16" s="1816"/>
      <c r="BK16" s="1816"/>
      <c r="BL16" s="1816"/>
      <c r="BM16" s="1816"/>
      <c r="BN16" s="1816"/>
      <c r="BO16" s="1816"/>
    </row>
    <row r="17" spans="1:67" ht="13.5" thickBot="1">
      <c r="A17" s="1851"/>
      <c r="B17" s="2854"/>
      <c r="C17" s="2843"/>
      <c r="D17" s="2847"/>
      <c r="E17" s="2847"/>
      <c r="F17" s="2843"/>
      <c r="G17" s="2843"/>
      <c r="H17" s="2843"/>
      <c r="I17" s="2843"/>
      <c r="J17" s="2843"/>
      <c r="K17" s="2844"/>
      <c r="L17" s="2844"/>
      <c r="M17" s="2843"/>
      <c r="N17" s="2843"/>
      <c r="O17" s="2843"/>
      <c r="P17" s="2843"/>
      <c r="Q17" s="2843"/>
      <c r="R17" s="2843"/>
      <c r="S17" s="2843"/>
      <c r="T17" s="2843"/>
      <c r="U17" s="2843"/>
      <c r="V17" s="2843"/>
      <c r="W17" s="2843"/>
      <c r="X17" s="2843"/>
      <c r="Y17" s="2843"/>
      <c r="Z17" s="2843"/>
      <c r="AA17" s="2843"/>
      <c r="AB17" s="2843"/>
      <c r="AC17" s="2843"/>
      <c r="AD17" s="2843"/>
      <c r="AE17" s="2843"/>
      <c r="AF17" s="2843"/>
      <c r="AG17" s="2843"/>
      <c r="AH17" s="2843"/>
      <c r="AI17" s="2843"/>
      <c r="AJ17" s="2843"/>
      <c r="AK17" s="2843"/>
      <c r="AL17" s="2843"/>
      <c r="AM17" s="2843"/>
      <c r="AN17" s="2843"/>
      <c r="AO17" s="2843"/>
      <c r="AP17" s="2843"/>
      <c r="AQ17" s="2843"/>
      <c r="AR17" s="2843"/>
    </row>
    <row r="18" spans="1:67" ht="15" thickBot="1">
      <c r="A18" s="64" t="s">
        <v>1653</v>
      </c>
      <c r="B18" s="2857"/>
      <c r="C18" s="2845"/>
      <c r="D18" s="2848"/>
      <c r="E18" s="2845"/>
      <c r="F18" s="2845"/>
      <c r="G18" s="2845"/>
      <c r="H18" s="2845"/>
      <c r="I18" s="2845"/>
      <c r="J18" s="2845"/>
      <c r="K18" s="2844"/>
      <c r="L18" s="2844"/>
      <c r="M18" s="2843"/>
      <c r="N18" s="2843"/>
      <c r="O18" s="2843"/>
      <c r="P18" s="2843"/>
      <c r="Q18" s="2843"/>
      <c r="R18" s="2843"/>
      <c r="S18" s="2843"/>
      <c r="T18" s="2843"/>
      <c r="U18" s="2843"/>
      <c r="V18" s="2843"/>
      <c r="W18" s="2843"/>
      <c r="X18" s="2843"/>
      <c r="Y18" s="2843"/>
      <c r="Z18" s="2843"/>
      <c r="AA18" s="2843"/>
      <c r="AB18" s="2843"/>
      <c r="AC18" s="2843"/>
      <c r="AD18" s="2843"/>
      <c r="AE18" s="2843"/>
      <c r="AF18" s="2843"/>
      <c r="AG18" s="2843"/>
      <c r="AH18" s="2843"/>
      <c r="AI18" s="2843"/>
      <c r="AJ18" s="2843"/>
      <c r="AK18" s="2843"/>
      <c r="AL18" s="2843"/>
      <c r="AM18" s="2843"/>
      <c r="AN18" s="2843"/>
      <c r="AO18" s="2843"/>
      <c r="AP18" s="2843"/>
      <c r="AQ18" s="2843"/>
      <c r="AR18" s="2843"/>
    </row>
    <row r="19" spans="1:67" ht="14.25">
      <c r="A19" s="1852" t="s">
        <v>1654</v>
      </c>
      <c r="B19" s="108">
        <v>0</v>
      </c>
      <c r="C19" s="2973" t="s">
        <v>2800</v>
      </c>
      <c r="D19" s="2848"/>
      <c r="E19" s="2845"/>
      <c r="F19" s="2845"/>
      <c r="G19" s="2845"/>
      <c r="H19" s="2845"/>
      <c r="I19" s="2845"/>
      <c r="J19" s="2845"/>
      <c r="K19" s="2844"/>
      <c r="L19" s="2844"/>
      <c r="M19" s="2843"/>
      <c r="N19" s="2843"/>
      <c r="O19" s="2843"/>
      <c r="P19" s="2843"/>
      <c r="Q19" s="2843"/>
      <c r="R19" s="2843"/>
      <c r="S19" s="2843"/>
      <c r="T19" s="2843"/>
      <c r="U19" s="2843"/>
      <c r="V19" s="2843"/>
      <c r="W19" s="2843"/>
      <c r="X19" s="2843"/>
      <c r="Y19" s="2843"/>
      <c r="Z19" s="2843"/>
      <c r="AA19" s="2843"/>
      <c r="AB19" s="2843"/>
      <c r="AC19" s="2843"/>
      <c r="AD19" s="2843"/>
      <c r="AE19" s="2843"/>
      <c r="AF19" s="2843"/>
      <c r="AG19" s="2843"/>
      <c r="AH19" s="2843"/>
      <c r="AI19" s="2843"/>
      <c r="AJ19" s="2843"/>
      <c r="AK19" s="2843"/>
      <c r="AL19" s="2843"/>
      <c r="AM19" s="2843"/>
      <c r="AN19" s="2843"/>
      <c r="AO19" s="2843"/>
      <c r="AP19" s="2843"/>
      <c r="AQ19" s="2843"/>
      <c r="AR19" s="2843"/>
    </row>
    <row r="20" spans="1:67" ht="14.25">
      <c r="A20" s="1853" t="s">
        <v>1655</v>
      </c>
      <c r="B20" s="109">
        <v>3</v>
      </c>
      <c r="C20" s="2974" t="s">
        <v>2798</v>
      </c>
      <c r="D20" s="2848"/>
      <c r="E20" s="2845"/>
      <c r="F20" s="2845"/>
      <c r="G20" s="2845"/>
      <c r="H20" s="2845"/>
      <c r="I20" s="2845"/>
      <c r="J20" s="2845"/>
      <c r="K20" s="2844"/>
      <c r="L20" s="2844"/>
      <c r="M20" s="2843"/>
      <c r="N20" s="2843"/>
      <c r="O20" s="2843"/>
      <c r="P20" s="2843"/>
      <c r="Q20" s="2843"/>
      <c r="R20" s="2843"/>
      <c r="S20" s="2843"/>
      <c r="T20" s="2843"/>
      <c r="U20" s="2843"/>
      <c r="V20" s="2843"/>
      <c r="W20" s="2843"/>
      <c r="X20" s="2843"/>
      <c r="Y20" s="2843"/>
      <c r="Z20" s="2843"/>
      <c r="AA20" s="2843"/>
      <c r="AB20" s="2843"/>
      <c r="AC20" s="2843"/>
      <c r="AD20" s="2843"/>
      <c r="AE20" s="2843"/>
      <c r="AF20" s="2843"/>
      <c r="AG20" s="2843"/>
      <c r="AH20" s="2843"/>
      <c r="AI20" s="2843"/>
      <c r="AJ20" s="2843"/>
      <c r="AK20" s="2843"/>
      <c r="AL20" s="2843"/>
      <c r="AM20" s="2843"/>
      <c r="AN20" s="2843"/>
      <c r="AO20" s="2843"/>
      <c r="AP20" s="2843"/>
      <c r="AQ20" s="2843"/>
      <c r="AR20" s="2843"/>
    </row>
    <row r="21" spans="1:67" ht="14.25">
      <c r="A21" s="1854" t="s">
        <v>1656</v>
      </c>
      <c r="B21" s="109">
        <f>ROUND(B20*N16,2)</f>
        <v>2.94</v>
      </c>
      <c r="C21" s="2845"/>
      <c r="D21" s="2848"/>
      <c r="E21" s="2845"/>
      <c r="F21" s="2845"/>
      <c r="G21" s="2845"/>
      <c r="H21" s="2845"/>
      <c r="I21" s="2845"/>
      <c r="J21" s="2845"/>
      <c r="K21" s="2844"/>
      <c r="L21" s="2844"/>
      <c r="M21" s="2843"/>
      <c r="N21" s="2843"/>
      <c r="O21" s="2843"/>
      <c r="P21" s="2843"/>
      <c r="Q21" s="2843"/>
      <c r="R21" s="2843"/>
      <c r="S21" s="2843"/>
      <c r="T21" s="2843"/>
      <c r="U21" s="2843"/>
      <c r="V21" s="2843"/>
      <c r="W21" s="2843"/>
      <c r="X21" s="2843"/>
      <c r="Y21" s="2843"/>
      <c r="Z21" s="2843"/>
      <c r="AA21" s="2843"/>
      <c r="AB21" s="2843"/>
      <c r="AC21" s="2843"/>
      <c r="AD21" s="2843"/>
      <c r="AE21" s="2843"/>
      <c r="AF21" s="2843"/>
      <c r="AG21" s="2843"/>
      <c r="AH21" s="2843"/>
      <c r="AI21" s="2843"/>
      <c r="AJ21" s="2843"/>
      <c r="AK21" s="2843"/>
      <c r="AL21" s="2843"/>
      <c r="AM21" s="2843"/>
      <c r="AN21" s="2843"/>
      <c r="AO21" s="2843"/>
      <c r="AP21" s="2843"/>
      <c r="AQ21" s="2843"/>
      <c r="AR21" s="2843"/>
    </row>
    <row r="22" spans="1:67" ht="14.25">
      <c r="A22" s="1853" t="s">
        <v>1657</v>
      </c>
      <c r="B22" s="110">
        <f>B19+B20</f>
        <v>3</v>
      </c>
      <c r="C22" s="2845"/>
      <c r="D22" s="2848"/>
      <c r="E22" s="2845"/>
      <c r="F22" s="2845"/>
      <c r="G22" s="2845"/>
      <c r="H22" s="2845"/>
      <c r="I22" s="2845"/>
      <c r="J22" s="2845"/>
      <c r="K22" s="2844"/>
      <c r="L22" s="2844"/>
      <c r="M22" s="2843"/>
      <c r="N22" s="2843"/>
      <c r="O22" s="2843"/>
      <c r="P22" s="2843"/>
      <c r="Q22" s="2843"/>
      <c r="R22" s="2843"/>
      <c r="S22" s="2843"/>
      <c r="T22" s="2843"/>
      <c r="U22" s="2843"/>
      <c r="V22" s="2843"/>
      <c r="W22" s="2843"/>
      <c r="X22" s="2843"/>
      <c r="Y22" s="2843"/>
      <c r="Z22" s="2843"/>
      <c r="AA22" s="2843"/>
      <c r="AB22" s="2843"/>
      <c r="AC22" s="2843"/>
      <c r="AD22" s="2843"/>
      <c r="AE22" s="2843"/>
      <c r="AF22" s="2843"/>
      <c r="AG22" s="2843"/>
      <c r="AH22" s="2843"/>
      <c r="AI22" s="2843"/>
      <c r="AJ22" s="2843"/>
      <c r="AK22" s="2843"/>
      <c r="AL22" s="2843"/>
      <c r="AM22" s="2843"/>
      <c r="AN22" s="2843"/>
      <c r="AO22" s="2843"/>
      <c r="AP22" s="2843"/>
      <c r="AQ22" s="2843"/>
      <c r="AR22" s="2843"/>
    </row>
    <row r="23" spans="1:67" ht="14.25">
      <c r="A23" s="1854" t="s">
        <v>1658</v>
      </c>
      <c r="B23" s="110">
        <f>B19+B21</f>
        <v>2.94</v>
      </c>
      <c r="C23" s="2845"/>
      <c r="D23" s="2848"/>
      <c r="E23" s="2845"/>
      <c r="F23" s="2845"/>
      <c r="G23" s="2845"/>
      <c r="H23" s="2845"/>
      <c r="I23" s="2845"/>
      <c r="J23" s="2845"/>
      <c r="K23" s="2844"/>
      <c r="L23" s="2844"/>
      <c r="M23" s="2843"/>
      <c r="N23" s="2843"/>
      <c r="O23" s="2843"/>
      <c r="P23" s="2843"/>
      <c r="Q23" s="2843"/>
      <c r="R23" s="2843"/>
      <c r="S23" s="2843"/>
      <c r="T23" s="2843"/>
      <c r="U23" s="2843"/>
      <c r="V23" s="2843"/>
      <c r="W23" s="2843"/>
      <c r="X23" s="2843"/>
      <c r="Y23" s="2843"/>
      <c r="Z23" s="2843"/>
      <c r="AA23" s="2843"/>
      <c r="AB23" s="2843"/>
      <c r="AC23" s="2843"/>
      <c r="AD23" s="2843"/>
      <c r="AE23" s="2843"/>
      <c r="AF23" s="2843"/>
      <c r="AG23" s="2843"/>
      <c r="AH23" s="2843"/>
      <c r="AI23" s="2843"/>
      <c r="AJ23" s="2843"/>
      <c r="AK23" s="2843"/>
      <c r="AL23" s="2843"/>
      <c r="AM23" s="2843"/>
      <c r="AN23" s="2843"/>
      <c r="AO23" s="2843"/>
      <c r="AP23" s="2843"/>
      <c r="AQ23" s="2843"/>
      <c r="AR23" s="2843"/>
    </row>
    <row r="24" spans="1:67" ht="15" thickBot="1">
      <c r="A24" s="1855" t="s">
        <v>1659</v>
      </c>
      <c r="B24" s="111">
        <f>B20-B21</f>
        <v>6.0000000000000053E-2</v>
      </c>
      <c r="C24" s="2845"/>
      <c r="D24" s="2848"/>
      <c r="E24" s="2845"/>
      <c r="F24" s="2845"/>
      <c r="G24" s="2845"/>
      <c r="H24" s="2845"/>
      <c r="I24" s="2845"/>
      <c r="J24" s="2845"/>
      <c r="K24" s="2844"/>
      <c r="L24" s="2844"/>
      <c r="M24" s="2843"/>
      <c r="N24" s="2843"/>
      <c r="O24" s="2843"/>
      <c r="P24" s="2843"/>
      <c r="Q24" s="2843"/>
      <c r="R24" s="2843"/>
      <c r="S24" s="2843"/>
      <c r="T24" s="2843"/>
      <c r="U24" s="2843"/>
      <c r="V24" s="2843"/>
      <c r="W24" s="2843"/>
      <c r="X24" s="2843"/>
      <c r="Y24" s="2843"/>
      <c r="Z24" s="2843"/>
      <c r="AA24" s="2843"/>
      <c r="AB24" s="2843"/>
      <c r="AC24" s="2843"/>
      <c r="AD24" s="2843"/>
      <c r="AE24" s="2843"/>
      <c r="AF24" s="2843"/>
      <c r="AG24" s="2843"/>
      <c r="AH24" s="2843"/>
      <c r="AI24" s="2843"/>
      <c r="AJ24" s="2843"/>
      <c r="AK24" s="2843"/>
      <c r="AL24" s="2843"/>
      <c r="AM24" s="2843"/>
      <c r="AN24" s="2843"/>
      <c r="AO24" s="2843"/>
      <c r="AP24" s="2843"/>
      <c r="AQ24" s="2843"/>
      <c r="AR24" s="2843"/>
    </row>
    <row r="25" spans="1:67" ht="15" thickBot="1">
      <c r="A25" s="1687"/>
      <c r="B25" s="1817"/>
      <c r="C25" s="2845"/>
      <c r="D25" s="2848"/>
      <c r="E25" s="2845"/>
      <c r="F25" s="2845"/>
      <c r="G25" s="2845"/>
      <c r="H25" s="2845"/>
      <c r="I25" s="2845"/>
      <c r="J25" s="2845"/>
      <c r="K25" s="2844"/>
      <c r="L25" s="2844"/>
      <c r="M25" s="2843"/>
      <c r="N25" s="2843"/>
      <c r="O25" s="2843"/>
      <c r="P25" s="2843"/>
      <c r="Q25" s="2843"/>
      <c r="R25" s="2843"/>
      <c r="S25" s="2843"/>
      <c r="T25" s="2843"/>
      <c r="U25" s="2843"/>
      <c r="V25" s="2843"/>
      <c r="W25" s="2843"/>
      <c r="X25" s="2843"/>
      <c r="Y25" s="2843"/>
      <c r="Z25" s="2843"/>
      <c r="AA25" s="2843"/>
      <c r="AB25" s="2843"/>
      <c r="AC25" s="2843"/>
      <c r="AD25" s="2843"/>
      <c r="AE25" s="2843"/>
      <c r="AF25" s="2843"/>
      <c r="AG25" s="2843"/>
      <c r="AH25" s="2843"/>
      <c r="AI25" s="2843"/>
      <c r="AJ25" s="2843"/>
      <c r="AK25" s="2843"/>
      <c r="AL25" s="2843"/>
      <c r="AM25" s="2843"/>
      <c r="AN25" s="2843"/>
      <c r="AO25" s="2843"/>
      <c r="AP25" s="2843"/>
      <c r="AQ25" s="2843"/>
      <c r="AR25" s="2843"/>
    </row>
    <row r="26" spans="1:67" ht="15" thickBot="1">
      <c r="A26" s="1813" t="s">
        <v>1660</v>
      </c>
      <c r="B26" s="1856" t="s">
        <v>1661</v>
      </c>
      <c r="C26" s="2849" t="s">
        <v>1662</v>
      </c>
      <c r="D26" s="2848"/>
      <c r="E26" s="2845"/>
      <c r="F26" s="2845"/>
      <c r="G26" s="2845"/>
      <c r="H26" s="2845"/>
      <c r="I26" s="2845"/>
      <c r="J26" s="2845"/>
      <c r="K26" s="2844"/>
      <c r="L26" s="2844"/>
      <c r="M26" s="2843"/>
      <c r="N26" s="2843"/>
      <c r="O26" s="2843"/>
      <c r="P26" s="2843"/>
      <c r="Q26" s="2843"/>
      <c r="R26" s="2843"/>
      <c r="S26" s="2843"/>
      <c r="T26" s="2843"/>
      <c r="U26" s="2843"/>
      <c r="V26" s="2843"/>
      <c r="W26" s="2843"/>
      <c r="X26" s="2843"/>
      <c r="Y26" s="2843"/>
      <c r="Z26" s="2843"/>
      <c r="AA26" s="2843"/>
      <c r="AB26" s="2843"/>
      <c r="AC26" s="2843"/>
      <c r="AD26" s="2843"/>
      <c r="AE26" s="2843"/>
      <c r="AF26" s="2843"/>
      <c r="AG26" s="2843"/>
      <c r="AH26" s="2843"/>
      <c r="AI26" s="2843"/>
      <c r="AJ26" s="2843"/>
      <c r="AK26" s="2843"/>
      <c r="AL26" s="2843"/>
      <c r="AM26" s="2843"/>
      <c r="AN26" s="2843"/>
      <c r="AO26" s="2843"/>
      <c r="AP26" s="2843"/>
      <c r="AQ26" s="2843"/>
      <c r="AR26" s="2843"/>
    </row>
    <row r="27" spans="1:67" s="1858" customFormat="1" ht="27.75">
      <c r="A27" s="1857" t="s">
        <v>1663</v>
      </c>
      <c r="B27" s="112">
        <v>150</v>
      </c>
      <c r="C27" s="2975" t="s">
        <v>2802</v>
      </c>
      <c r="D27" s="2851"/>
      <c r="E27" s="2831"/>
      <c r="F27" s="2831"/>
      <c r="G27" s="2845"/>
      <c r="H27" s="2845"/>
      <c r="I27" s="2845"/>
      <c r="J27" s="2845"/>
      <c r="K27" s="2844"/>
      <c r="L27" s="2844"/>
      <c r="M27" s="2843"/>
      <c r="N27" s="2843"/>
      <c r="O27" s="2843"/>
      <c r="P27" s="2843"/>
      <c r="Q27" s="2843"/>
      <c r="R27" s="2843"/>
      <c r="S27" s="2843"/>
      <c r="T27" s="2843"/>
      <c r="U27" s="2843"/>
      <c r="V27" s="2843"/>
      <c r="W27" s="2843"/>
      <c r="X27" s="2843"/>
      <c r="Y27" s="2843"/>
      <c r="Z27" s="2843"/>
      <c r="AA27" s="2843"/>
      <c r="AB27" s="2843"/>
      <c r="AC27" s="2843"/>
      <c r="AD27" s="2843"/>
      <c r="AE27" s="2843"/>
      <c r="AF27" s="2843"/>
      <c r="AG27" s="2843"/>
      <c r="AH27" s="2843"/>
      <c r="AI27" s="2843"/>
      <c r="AJ27" s="2843"/>
      <c r="AK27" s="2843"/>
      <c r="AL27" s="2843"/>
      <c r="AM27" s="2843"/>
      <c r="AN27" s="2843"/>
      <c r="AO27" s="2843"/>
      <c r="AP27" s="2843"/>
      <c r="AQ27" s="2843"/>
      <c r="AR27" s="2843"/>
      <c r="AS27" s="880"/>
      <c r="AT27" s="880"/>
      <c r="AU27" s="880"/>
      <c r="AV27" s="880"/>
      <c r="AW27" s="880"/>
      <c r="AX27" s="880"/>
      <c r="AY27" s="880"/>
      <c r="AZ27" s="880"/>
      <c r="BA27" s="880"/>
      <c r="BB27" s="880"/>
      <c r="BC27" s="880"/>
      <c r="BD27" s="880"/>
      <c r="BE27" s="880"/>
      <c r="BF27" s="880"/>
      <c r="BG27" s="880"/>
      <c r="BH27" s="880"/>
      <c r="BI27" s="880"/>
      <c r="BJ27" s="880"/>
      <c r="BK27" s="880"/>
      <c r="BL27" s="880"/>
      <c r="BM27" s="880"/>
      <c r="BN27" s="880"/>
      <c r="BO27" s="880"/>
    </row>
    <row r="28" spans="1:67" s="1858" customFormat="1" ht="27.75">
      <c r="A28" s="1859" t="s">
        <v>1664</v>
      </c>
      <c r="B28" s="115">
        <v>190</v>
      </c>
      <c r="C28" s="2852"/>
      <c r="D28" s="2851"/>
      <c r="E28" s="2831"/>
      <c r="F28" s="2831"/>
      <c r="G28" s="2845"/>
      <c r="H28" s="2845"/>
      <c r="I28" s="2845"/>
      <c r="J28" s="2845"/>
      <c r="K28" s="2844"/>
      <c r="L28" s="2844"/>
      <c r="M28" s="2843"/>
      <c r="N28" s="2843"/>
      <c r="O28" s="2843"/>
      <c r="P28" s="2843"/>
      <c r="Q28" s="2843"/>
      <c r="R28" s="2843"/>
      <c r="S28" s="2843"/>
      <c r="T28" s="2843"/>
      <c r="U28" s="2843"/>
      <c r="V28" s="2843"/>
      <c r="W28" s="2843"/>
      <c r="X28" s="2843"/>
      <c r="Y28" s="2843"/>
      <c r="Z28" s="2843"/>
      <c r="AA28" s="2843"/>
      <c r="AB28" s="2843"/>
      <c r="AC28" s="2843"/>
      <c r="AD28" s="2843"/>
      <c r="AE28" s="2843"/>
      <c r="AF28" s="2843"/>
      <c r="AG28" s="2843"/>
      <c r="AH28" s="2843"/>
      <c r="AI28" s="2843"/>
      <c r="AJ28" s="2843"/>
      <c r="AK28" s="2843"/>
      <c r="AL28" s="2843"/>
      <c r="AM28" s="2843"/>
      <c r="AN28" s="2843"/>
      <c r="AO28" s="2843"/>
      <c r="AP28" s="2843"/>
      <c r="AQ28" s="2843"/>
      <c r="AR28" s="2843"/>
      <c r="AS28" s="880"/>
      <c r="AT28" s="880"/>
      <c r="AU28" s="880"/>
      <c r="AV28" s="880"/>
      <c r="AW28" s="880"/>
      <c r="AX28" s="880"/>
      <c r="AY28" s="880"/>
      <c r="AZ28" s="880"/>
      <c r="BA28" s="880"/>
      <c r="BB28" s="880"/>
      <c r="BC28" s="880"/>
      <c r="BD28" s="880"/>
      <c r="BE28" s="880"/>
      <c r="BF28" s="880"/>
      <c r="BG28" s="880"/>
      <c r="BH28" s="880"/>
      <c r="BI28" s="880"/>
      <c r="BJ28" s="880"/>
      <c r="BK28" s="880"/>
      <c r="BL28" s="880"/>
      <c r="BM28" s="880"/>
      <c r="BN28" s="880"/>
      <c r="BO28" s="880"/>
    </row>
    <row r="29" spans="1:67" s="1858" customFormat="1" ht="28.5" thickBot="1">
      <c r="A29" s="1860" t="s">
        <v>1665</v>
      </c>
      <c r="B29" s="117">
        <f ca="1">成本法!C9+成本法!C10</f>
        <v>706</v>
      </c>
      <c r="C29" s="2976" t="s">
        <v>2789</v>
      </c>
      <c r="D29" s="2851"/>
      <c r="E29" s="2831"/>
      <c r="F29" s="2831"/>
      <c r="G29" s="2845"/>
      <c r="H29" s="2845"/>
      <c r="I29" s="2845"/>
      <c r="J29" s="2845"/>
      <c r="K29" s="2844"/>
      <c r="L29" s="2844"/>
      <c r="M29" s="2843"/>
      <c r="N29" s="2843"/>
      <c r="O29" s="2843"/>
      <c r="P29" s="2843"/>
      <c r="Q29" s="2843"/>
      <c r="R29" s="2843"/>
      <c r="S29" s="2843"/>
      <c r="T29" s="2843"/>
      <c r="U29" s="2843"/>
      <c r="V29" s="2843"/>
      <c r="W29" s="2843"/>
      <c r="X29" s="2843"/>
      <c r="Y29" s="2843"/>
      <c r="Z29" s="2843"/>
      <c r="AA29" s="2843"/>
      <c r="AB29" s="2843"/>
      <c r="AC29" s="2843"/>
      <c r="AD29" s="2843"/>
      <c r="AE29" s="2843"/>
      <c r="AF29" s="2843"/>
      <c r="AG29" s="2843"/>
      <c r="AH29" s="2843"/>
      <c r="AI29" s="2843"/>
      <c r="AJ29" s="2843"/>
      <c r="AK29" s="2843"/>
      <c r="AL29" s="2843"/>
      <c r="AM29" s="2843"/>
      <c r="AN29" s="2843"/>
      <c r="AO29" s="2843"/>
      <c r="AP29" s="2843"/>
      <c r="AQ29" s="2843"/>
      <c r="AR29" s="2843"/>
      <c r="AS29" s="880"/>
      <c r="AT29" s="880"/>
      <c r="AU29" s="880"/>
      <c r="AV29" s="880"/>
      <c r="AW29" s="880"/>
      <c r="AX29" s="880"/>
      <c r="AY29" s="880"/>
      <c r="AZ29" s="880"/>
      <c r="BA29" s="880"/>
      <c r="BB29" s="880"/>
      <c r="BC29" s="880"/>
      <c r="BD29" s="880"/>
      <c r="BE29" s="880"/>
      <c r="BF29" s="880"/>
      <c r="BG29" s="880"/>
      <c r="BH29" s="880"/>
      <c r="BI29" s="880"/>
      <c r="BJ29" s="880"/>
      <c r="BK29" s="880"/>
      <c r="BL29" s="880"/>
      <c r="BM29" s="880"/>
      <c r="BN29" s="880"/>
      <c r="BO29" s="880"/>
    </row>
    <row r="30" spans="1:67" s="1858" customFormat="1" ht="27">
      <c r="A30" s="1861" t="s">
        <v>1666</v>
      </c>
      <c r="B30" s="680">
        <v>200</v>
      </c>
      <c r="C30" s="2852"/>
      <c r="D30" s="2851"/>
      <c r="E30" s="2831"/>
      <c r="F30" s="2831"/>
      <c r="G30" s="2845"/>
      <c r="H30" s="2845"/>
      <c r="I30" s="2845"/>
      <c r="J30" s="2845"/>
      <c r="K30" s="2844"/>
      <c r="L30" s="2844"/>
      <c r="M30" s="2843"/>
      <c r="N30" s="2843"/>
      <c r="O30" s="2843"/>
      <c r="P30" s="2843"/>
      <c r="Q30" s="2843"/>
      <c r="R30" s="2843"/>
      <c r="S30" s="2843"/>
      <c r="T30" s="2843"/>
      <c r="U30" s="2843"/>
      <c r="V30" s="2843"/>
      <c r="W30" s="2843"/>
      <c r="X30" s="2843"/>
      <c r="Y30" s="2843"/>
      <c r="Z30" s="2843"/>
      <c r="AA30" s="2843"/>
      <c r="AB30" s="2843"/>
      <c r="AC30" s="2843"/>
      <c r="AD30" s="2843"/>
      <c r="AE30" s="2843"/>
      <c r="AF30" s="2843"/>
      <c r="AG30" s="2843"/>
      <c r="AH30" s="2843"/>
      <c r="AI30" s="2843"/>
      <c r="AJ30" s="2843"/>
      <c r="AK30" s="2843"/>
      <c r="AL30" s="2843"/>
      <c r="AM30" s="2843"/>
      <c r="AN30" s="2843"/>
      <c r="AO30" s="2843"/>
      <c r="AP30" s="2843"/>
      <c r="AQ30" s="2843"/>
      <c r="AR30" s="2843"/>
      <c r="AS30" s="880"/>
      <c r="AT30" s="880"/>
      <c r="AU30" s="880"/>
      <c r="AV30" s="880"/>
      <c r="AW30" s="880"/>
      <c r="AX30" s="880"/>
      <c r="AY30" s="880"/>
      <c r="AZ30" s="880"/>
      <c r="BA30" s="880"/>
      <c r="BB30" s="880"/>
      <c r="BC30" s="880"/>
      <c r="BD30" s="880"/>
      <c r="BE30" s="880"/>
      <c r="BF30" s="880"/>
      <c r="BG30" s="880"/>
      <c r="BH30" s="880"/>
      <c r="BI30" s="880"/>
      <c r="BJ30" s="880"/>
      <c r="BK30" s="880"/>
      <c r="BL30" s="880"/>
      <c r="BM30" s="880"/>
      <c r="BN30" s="880"/>
      <c r="BO30" s="880"/>
    </row>
    <row r="31" spans="1:67" s="1858" customFormat="1" ht="27">
      <c r="A31" s="1859" t="s">
        <v>1667</v>
      </c>
      <c r="B31" s="116">
        <f>B30-B32</f>
        <v>200</v>
      </c>
      <c r="C31" s="2850"/>
      <c r="D31" s="2851"/>
      <c r="E31" s="2831"/>
      <c r="F31" s="2831"/>
      <c r="G31" s="2845"/>
      <c r="H31" s="2845"/>
      <c r="I31" s="2845"/>
      <c r="J31" s="2845"/>
      <c r="K31" s="2844"/>
      <c r="L31" s="2844"/>
      <c r="M31" s="2843"/>
      <c r="N31" s="2843"/>
      <c r="O31" s="2843"/>
      <c r="P31" s="2843"/>
      <c r="Q31" s="2843"/>
      <c r="R31" s="2843"/>
      <c r="S31" s="2843"/>
      <c r="T31" s="2843"/>
      <c r="U31" s="2843"/>
      <c r="V31" s="2843"/>
      <c r="W31" s="2843"/>
      <c r="X31" s="2843"/>
      <c r="Y31" s="2843"/>
      <c r="Z31" s="2843"/>
      <c r="AA31" s="2843"/>
      <c r="AB31" s="2843"/>
      <c r="AC31" s="2843"/>
      <c r="AD31" s="2843"/>
      <c r="AE31" s="2843"/>
      <c r="AF31" s="2843"/>
      <c r="AG31" s="2843"/>
      <c r="AH31" s="2843"/>
      <c r="AI31" s="2843"/>
      <c r="AJ31" s="2843"/>
      <c r="AK31" s="2843"/>
      <c r="AL31" s="2843"/>
      <c r="AM31" s="2843"/>
      <c r="AN31" s="2843"/>
      <c r="AO31" s="2843"/>
      <c r="AP31" s="2843"/>
      <c r="AQ31" s="2843"/>
      <c r="AR31" s="2843"/>
      <c r="AS31" s="880"/>
      <c r="AT31" s="880"/>
      <c r="AU31" s="880"/>
      <c r="AV31" s="880"/>
      <c r="AW31" s="880"/>
      <c r="AX31" s="880"/>
      <c r="AY31" s="880"/>
      <c r="AZ31" s="880"/>
      <c r="BA31" s="880"/>
      <c r="BB31" s="880"/>
      <c r="BC31" s="880"/>
      <c r="BD31" s="880"/>
      <c r="BE31" s="880"/>
      <c r="BF31" s="880"/>
      <c r="BG31" s="880"/>
      <c r="BH31" s="880"/>
      <c r="BI31" s="880"/>
      <c r="BJ31" s="880"/>
      <c r="BK31" s="880"/>
      <c r="BL31" s="880"/>
      <c r="BM31" s="880"/>
      <c r="BN31" s="880"/>
      <c r="BO31" s="880"/>
    </row>
    <row r="32" spans="1:67" s="1858" customFormat="1" ht="27.75" thickBot="1">
      <c r="A32" s="1862" t="s">
        <v>1668</v>
      </c>
      <c r="B32" s="681">
        <v>0</v>
      </c>
      <c r="C32" s="2852"/>
      <c r="D32" s="2848"/>
      <c r="E32" s="2845"/>
      <c r="F32" s="2845"/>
      <c r="G32" s="2845"/>
      <c r="H32" s="2845"/>
      <c r="I32" s="2845"/>
      <c r="J32" s="2845"/>
      <c r="K32" s="2844"/>
      <c r="L32" s="2844"/>
      <c r="M32" s="2843"/>
      <c r="N32" s="2843"/>
      <c r="O32" s="2843"/>
      <c r="P32" s="2843"/>
      <c r="Q32" s="2843"/>
      <c r="R32" s="2843"/>
      <c r="S32" s="2843"/>
      <c r="T32" s="2843"/>
      <c r="U32" s="2843"/>
      <c r="V32" s="2843"/>
      <c r="W32" s="2843"/>
      <c r="X32" s="2843"/>
      <c r="Y32" s="2843"/>
      <c r="Z32" s="2843"/>
      <c r="AA32" s="2843"/>
      <c r="AB32" s="2843"/>
      <c r="AC32" s="2843"/>
      <c r="AD32" s="2843"/>
      <c r="AE32" s="2843"/>
      <c r="AF32" s="2843"/>
      <c r="AG32" s="2843"/>
      <c r="AH32" s="2843"/>
      <c r="AI32" s="2843"/>
      <c r="AJ32" s="2843"/>
      <c r="AK32" s="2843"/>
      <c r="AL32" s="2843"/>
      <c r="AM32" s="2843"/>
      <c r="AN32" s="2843"/>
      <c r="AO32" s="2843"/>
      <c r="AP32" s="2843"/>
      <c r="AQ32" s="2843"/>
      <c r="AR32" s="2843"/>
      <c r="AS32" s="880"/>
      <c r="AT32" s="880"/>
      <c r="AU32" s="880"/>
      <c r="AV32" s="880"/>
      <c r="AW32" s="880"/>
      <c r="AX32" s="880"/>
      <c r="AY32" s="880"/>
      <c r="AZ32" s="880"/>
      <c r="BA32" s="880"/>
      <c r="BB32" s="880"/>
      <c r="BC32" s="880"/>
      <c r="BD32" s="880"/>
      <c r="BE32" s="880"/>
      <c r="BF32" s="880"/>
      <c r="BG32" s="880"/>
      <c r="BH32" s="880"/>
      <c r="BI32" s="880"/>
      <c r="BJ32" s="880"/>
      <c r="BK32" s="880"/>
      <c r="BL32" s="880"/>
      <c r="BM32" s="880"/>
      <c r="BN32" s="880"/>
      <c r="BO32" s="880"/>
    </row>
    <row r="33" spans="1:67" s="1858" customFormat="1" ht="14.25">
      <c r="A33" s="1857" t="s">
        <v>1669</v>
      </c>
      <c r="B33" s="682">
        <v>0.03</v>
      </c>
      <c r="C33" s="2977" t="s">
        <v>2790</v>
      </c>
      <c r="D33" s="2848"/>
      <c r="E33" s="2845"/>
      <c r="F33" s="2845"/>
      <c r="G33" s="2845"/>
      <c r="H33" s="2845"/>
      <c r="I33" s="2845"/>
      <c r="J33" s="2845"/>
      <c r="K33" s="2844"/>
      <c r="L33" s="2844"/>
      <c r="M33" s="2843"/>
      <c r="N33" s="2843"/>
      <c r="O33" s="2843"/>
      <c r="P33" s="2843"/>
      <c r="Q33" s="2843"/>
      <c r="R33" s="2843"/>
      <c r="S33" s="2843"/>
      <c r="T33" s="2843"/>
      <c r="U33" s="2843"/>
      <c r="V33" s="2843"/>
      <c r="W33" s="2843"/>
      <c r="X33" s="2843"/>
      <c r="Y33" s="2843"/>
      <c r="Z33" s="2843"/>
      <c r="AA33" s="2843"/>
      <c r="AB33" s="2843"/>
      <c r="AC33" s="2843"/>
      <c r="AD33" s="2843"/>
      <c r="AE33" s="2843"/>
      <c r="AF33" s="2843"/>
      <c r="AG33" s="2843"/>
      <c r="AH33" s="2843"/>
      <c r="AI33" s="2843"/>
      <c r="AJ33" s="2843"/>
      <c r="AK33" s="2843"/>
      <c r="AL33" s="2843"/>
      <c r="AM33" s="2843"/>
      <c r="AN33" s="2843"/>
      <c r="AO33" s="2843"/>
      <c r="AP33" s="2843"/>
      <c r="AQ33" s="2843"/>
      <c r="AR33" s="2843"/>
      <c r="AS33" s="880"/>
      <c r="AT33" s="880"/>
      <c r="AU33" s="880"/>
      <c r="AV33" s="880"/>
      <c r="AW33" s="880"/>
      <c r="AX33" s="880"/>
      <c r="AY33" s="880"/>
      <c r="AZ33" s="880"/>
      <c r="BA33" s="880"/>
      <c r="BB33" s="880"/>
      <c r="BC33" s="880"/>
      <c r="BD33" s="880"/>
      <c r="BE33" s="880"/>
      <c r="BF33" s="880"/>
      <c r="BG33" s="880"/>
      <c r="BH33" s="880"/>
      <c r="BI33" s="880"/>
      <c r="BJ33" s="880"/>
      <c r="BK33" s="880"/>
      <c r="BL33" s="880"/>
      <c r="BM33" s="880"/>
      <c r="BN33" s="880"/>
      <c r="BO33" s="880"/>
    </row>
    <row r="34" spans="1:67" s="1858" customFormat="1" ht="14.25">
      <c r="A34" s="1859" t="s">
        <v>1670</v>
      </c>
      <c r="B34" s="118">
        <v>0</v>
      </c>
      <c r="C34" s="2977" t="s">
        <v>2791</v>
      </c>
      <c r="D34" s="2856" t="s">
        <v>2799</v>
      </c>
      <c r="E34" s="2854"/>
      <c r="F34" s="2845"/>
      <c r="G34" s="2845"/>
      <c r="H34" s="2845"/>
      <c r="I34" s="2845"/>
      <c r="J34" s="2845"/>
      <c r="K34" s="2844"/>
      <c r="L34" s="2844"/>
      <c r="M34" s="2843"/>
      <c r="N34" s="2843"/>
      <c r="O34" s="2843"/>
      <c r="P34" s="2843"/>
      <c r="Q34" s="2843"/>
      <c r="R34" s="2843"/>
      <c r="S34" s="2843"/>
      <c r="T34" s="2843"/>
      <c r="U34" s="2843"/>
      <c r="V34" s="2843"/>
      <c r="W34" s="2843"/>
      <c r="X34" s="2843"/>
      <c r="Y34" s="2843"/>
      <c r="Z34" s="2843"/>
      <c r="AA34" s="2843"/>
      <c r="AB34" s="2843"/>
      <c r="AC34" s="2843"/>
      <c r="AD34" s="2843"/>
      <c r="AE34" s="2843"/>
      <c r="AF34" s="2843"/>
      <c r="AG34" s="2843"/>
      <c r="AH34" s="2843"/>
      <c r="AI34" s="2843"/>
      <c r="AJ34" s="2843"/>
      <c r="AK34" s="2843"/>
      <c r="AL34" s="2843"/>
      <c r="AM34" s="2843"/>
      <c r="AN34" s="2843"/>
      <c r="AO34" s="2843"/>
      <c r="AP34" s="2843"/>
      <c r="AQ34" s="2843"/>
      <c r="AR34" s="2843"/>
      <c r="AS34" s="880"/>
      <c r="AT34" s="880"/>
      <c r="AU34" s="880"/>
      <c r="AV34" s="880"/>
      <c r="AW34" s="880"/>
      <c r="AX34" s="880"/>
      <c r="AY34" s="880"/>
      <c r="AZ34" s="880"/>
      <c r="BA34" s="880"/>
      <c r="BB34" s="880"/>
      <c r="BC34" s="880"/>
      <c r="BD34" s="880"/>
      <c r="BE34" s="880"/>
      <c r="BF34" s="880"/>
      <c r="BG34" s="880"/>
      <c r="BH34" s="880"/>
      <c r="BI34" s="880"/>
      <c r="BJ34" s="880"/>
      <c r="BK34" s="880"/>
      <c r="BL34" s="880"/>
      <c r="BM34" s="880"/>
      <c r="BN34" s="880"/>
      <c r="BO34" s="880"/>
    </row>
    <row r="35" spans="1:67" s="1858" customFormat="1" ht="14.25">
      <c r="A35" s="1859" t="s">
        <v>1671</v>
      </c>
      <c r="B35" s="115">
        <v>200</v>
      </c>
      <c r="C35" s="2977" t="s">
        <v>2792</v>
      </c>
      <c r="D35" s="2851"/>
      <c r="E35" s="2831"/>
      <c r="F35" s="2831"/>
      <c r="G35" s="2845"/>
      <c r="H35" s="2845"/>
      <c r="I35" s="2845"/>
      <c r="J35" s="2845"/>
      <c r="K35" s="2844"/>
      <c r="L35" s="2844"/>
      <c r="M35" s="2843"/>
      <c r="N35" s="2843"/>
      <c r="O35" s="2843"/>
      <c r="P35" s="2843"/>
      <c r="Q35" s="2843"/>
      <c r="R35" s="2843"/>
      <c r="S35" s="2843"/>
      <c r="T35" s="2843"/>
      <c r="U35" s="2843"/>
      <c r="V35" s="2843"/>
      <c r="W35" s="2843"/>
      <c r="X35" s="2843"/>
      <c r="Y35" s="2843"/>
      <c r="Z35" s="2843"/>
      <c r="AA35" s="2843"/>
      <c r="AB35" s="2843"/>
      <c r="AC35" s="2843"/>
      <c r="AD35" s="2843"/>
      <c r="AE35" s="2843"/>
      <c r="AF35" s="2843"/>
      <c r="AG35" s="2843"/>
      <c r="AH35" s="2843"/>
      <c r="AI35" s="2843"/>
      <c r="AJ35" s="2843"/>
      <c r="AK35" s="2843"/>
      <c r="AL35" s="2843"/>
      <c r="AM35" s="2843"/>
      <c r="AN35" s="2843"/>
      <c r="AO35" s="2843"/>
      <c r="AP35" s="2843"/>
      <c r="AQ35" s="2843"/>
      <c r="AR35" s="2843"/>
      <c r="AS35" s="880"/>
      <c r="AT35" s="880"/>
      <c r="AU35" s="880"/>
      <c r="AV35" s="880"/>
      <c r="AW35" s="880"/>
      <c r="AX35" s="880"/>
      <c r="AY35" s="880"/>
      <c r="AZ35" s="880"/>
      <c r="BA35" s="880"/>
      <c r="BB35" s="880"/>
      <c r="BC35" s="880"/>
      <c r="BD35" s="880"/>
      <c r="BE35" s="880"/>
      <c r="BF35" s="880"/>
      <c r="BG35" s="880"/>
      <c r="BH35" s="880"/>
      <c r="BI35" s="880"/>
      <c r="BJ35" s="880"/>
      <c r="BK35" s="880"/>
      <c r="BL35" s="880"/>
      <c r="BM35" s="880"/>
      <c r="BN35" s="880"/>
      <c r="BO35" s="880"/>
    </row>
    <row r="36" spans="1:67" ht="15" thickBot="1">
      <c r="A36" s="1860" t="s">
        <v>1672</v>
      </c>
      <c r="B36" s="119">
        <v>1.4999999999999999E-2</v>
      </c>
      <c r="C36" s="2977" t="s">
        <v>2793</v>
      </c>
      <c r="D36" s="2848"/>
      <c r="E36" s="2845"/>
      <c r="F36" s="2845"/>
      <c r="G36" s="2845"/>
      <c r="H36" s="2845"/>
      <c r="I36" s="2845"/>
      <c r="J36" s="2845"/>
      <c r="K36" s="2844"/>
      <c r="L36" s="2844"/>
      <c r="M36" s="2843"/>
      <c r="N36" s="2843"/>
      <c r="O36" s="2843"/>
      <c r="P36" s="2843"/>
      <c r="Q36" s="2843"/>
      <c r="R36" s="2843"/>
      <c r="S36" s="2843"/>
      <c r="T36" s="2843"/>
      <c r="U36" s="2843"/>
      <c r="V36" s="2843"/>
      <c r="W36" s="2843"/>
      <c r="X36" s="2843"/>
      <c r="Y36" s="2843"/>
      <c r="Z36" s="2843"/>
      <c r="AA36" s="2843"/>
      <c r="AB36" s="2843"/>
      <c r="AC36" s="2843"/>
      <c r="AD36" s="2843"/>
      <c r="AE36" s="2843"/>
      <c r="AF36" s="2843"/>
      <c r="AG36" s="2843"/>
      <c r="AH36" s="2843"/>
      <c r="AI36" s="2843"/>
      <c r="AJ36" s="2843"/>
      <c r="AK36" s="2843"/>
      <c r="AL36" s="2843"/>
      <c r="AM36" s="2843"/>
      <c r="AN36" s="2843"/>
      <c r="AO36" s="2843"/>
      <c r="AP36" s="2843"/>
      <c r="AQ36" s="2843"/>
      <c r="AR36" s="2843"/>
    </row>
    <row r="37" spans="1:67" ht="14.25">
      <c r="A37" s="1861" t="s">
        <v>1673</v>
      </c>
      <c r="B37" s="120">
        <v>0.02</v>
      </c>
      <c r="C37" s="2977" t="s">
        <v>2794</v>
      </c>
      <c r="D37" s="2848"/>
      <c r="E37" s="2845"/>
      <c r="F37" s="2845"/>
      <c r="G37" s="2845"/>
      <c r="H37" s="2845"/>
      <c r="I37" s="2845"/>
      <c r="J37" s="2845"/>
      <c r="K37" s="2844"/>
      <c r="L37" s="2844"/>
      <c r="M37" s="2843"/>
      <c r="N37" s="2843"/>
      <c r="O37" s="2843"/>
      <c r="P37" s="2843"/>
      <c r="Q37" s="2843"/>
      <c r="R37" s="2843"/>
      <c r="S37" s="2843"/>
      <c r="T37" s="2843"/>
      <c r="U37" s="2843"/>
      <c r="V37" s="2843"/>
      <c r="W37" s="2843"/>
      <c r="X37" s="2843"/>
      <c r="Y37" s="2843"/>
      <c r="Z37" s="2843"/>
      <c r="AA37" s="2843"/>
      <c r="AB37" s="2843"/>
      <c r="AC37" s="2843"/>
      <c r="AD37" s="2843"/>
      <c r="AE37" s="2843"/>
      <c r="AF37" s="2843"/>
      <c r="AG37" s="2843"/>
      <c r="AH37" s="2843"/>
      <c r="AI37" s="2843"/>
      <c r="AJ37" s="2843"/>
      <c r="AK37" s="2843"/>
      <c r="AL37" s="2843"/>
      <c r="AM37" s="2843"/>
      <c r="AN37" s="2843"/>
      <c r="AO37" s="2843"/>
      <c r="AP37" s="2843"/>
      <c r="AQ37" s="2843"/>
      <c r="AR37" s="2843"/>
    </row>
    <row r="38" spans="1:67" ht="14.25">
      <c r="A38" s="1859" t="s">
        <v>1674</v>
      </c>
      <c r="B38" s="118">
        <v>0.02</v>
      </c>
      <c r="C38" s="2977" t="s">
        <v>2794</v>
      </c>
      <c r="D38" s="2848"/>
      <c r="E38" s="2845"/>
      <c r="F38" s="2845"/>
      <c r="G38" s="2845"/>
      <c r="H38" s="2845"/>
      <c r="I38" s="2845"/>
      <c r="J38" s="2845"/>
      <c r="K38" s="2844"/>
      <c r="L38" s="2844"/>
      <c r="M38" s="2843"/>
      <c r="N38" s="2843"/>
      <c r="O38" s="2843"/>
      <c r="P38" s="2843"/>
      <c r="Q38" s="2843"/>
      <c r="R38" s="2843"/>
      <c r="S38" s="2843"/>
      <c r="T38" s="2843"/>
      <c r="U38" s="2843"/>
      <c r="V38" s="2843"/>
      <c r="W38" s="2843"/>
      <c r="X38" s="2843"/>
      <c r="Y38" s="2843"/>
      <c r="Z38" s="2843"/>
      <c r="AA38" s="2843"/>
      <c r="AB38" s="2843"/>
      <c r="AC38" s="2843"/>
      <c r="AD38" s="2843"/>
      <c r="AE38" s="2843"/>
      <c r="AF38" s="2843"/>
      <c r="AG38" s="2843"/>
      <c r="AH38" s="2843"/>
      <c r="AI38" s="2843"/>
      <c r="AJ38" s="2843"/>
      <c r="AK38" s="2843"/>
      <c r="AL38" s="2843"/>
      <c r="AM38" s="2843"/>
      <c r="AN38" s="2843"/>
      <c r="AO38" s="2843"/>
      <c r="AP38" s="2843"/>
      <c r="AQ38" s="2843"/>
      <c r="AR38" s="2843"/>
    </row>
    <row r="39" spans="1:67" ht="14.25">
      <c r="A39" s="1862" t="s">
        <v>1675</v>
      </c>
      <c r="B39" s="323">
        <f ca="1">存贷款利率!I1</f>
        <v>1.4999999999999999E-2</v>
      </c>
      <c r="C39" s="2853"/>
      <c r="D39" s="2848"/>
      <c r="E39" s="2845"/>
      <c r="F39" s="2845"/>
      <c r="G39" s="2845"/>
      <c r="H39" s="2845"/>
      <c r="I39" s="2845"/>
      <c r="J39" s="2845"/>
      <c r="K39" s="2844"/>
      <c r="L39" s="2844"/>
      <c r="M39" s="2843"/>
      <c r="N39" s="2843"/>
      <c r="O39" s="2843"/>
      <c r="P39" s="2843"/>
      <c r="Q39" s="2843"/>
      <c r="R39" s="2843"/>
      <c r="S39" s="2843"/>
      <c r="T39" s="2843"/>
      <c r="U39" s="2843"/>
      <c r="V39" s="2843"/>
      <c r="W39" s="2843"/>
      <c r="X39" s="2843"/>
      <c r="Y39" s="2843"/>
      <c r="Z39" s="2843"/>
      <c r="AA39" s="2843"/>
      <c r="AB39" s="2843"/>
      <c r="AC39" s="2843"/>
      <c r="AD39" s="2843"/>
      <c r="AE39" s="2843"/>
      <c r="AF39" s="2843"/>
      <c r="AG39" s="2843"/>
      <c r="AH39" s="2843"/>
      <c r="AI39" s="2843"/>
      <c r="AJ39" s="2843"/>
      <c r="AK39" s="2843"/>
      <c r="AL39" s="2843"/>
      <c r="AM39" s="2843"/>
      <c r="AN39" s="2843"/>
      <c r="AO39" s="2843"/>
      <c r="AP39" s="2843"/>
      <c r="AQ39" s="2843"/>
      <c r="AR39" s="2843"/>
    </row>
    <row r="40" spans="1:67" ht="29.25" thickBot="1">
      <c r="A40" s="2989" t="s">
        <v>3466</v>
      </c>
      <c r="B40" s="1188">
        <f ca="1">IF(A40="利息：取LPR",存贷款利率!G1,存贷款利率!G1+C40)</f>
        <v>4.2000000000000003E-2</v>
      </c>
      <c r="C40" s="2988">
        <v>5.0000000000000001E-3</v>
      </c>
      <c r="D40" s="2843"/>
      <c r="E40" s="2848"/>
      <c r="F40" s="2845"/>
      <c r="G40" s="2845"/>
      <c r="H40" s="2845"/>
      <c r="I40" s="2845"/>
      <c r="J40" s="2845"/>
      <c r="K40" s="2844"/>
      <c r="L40" s="2844"/>
      <c r="M40" s="2843"/>
      <c r="N40" s="2843"/>
      <c r="O40" s="2843"/>
      <c r="P40" s="2843"/>
      <c r="Q40" s="2843"/>
      <c r="R40" s="2843"/>
      <c r="S40" s="2843"/>
      <c r="T40" s="2843"/>
      <c r="U40" s="2843"/>
      <c r="V40" s="2843"/>
      <c r="W40" s="2843"/>
      <c r="X40" s="2843"/>
      <c r="Y40" s="2843"/>
      <c r="Z40" s="2843"/>
      <c r="AA40" s="2843"/>
      <c r="AB40" s="2843"/>
      <c r="AC40" s="2843"/>
      <c r="AD40" s="2843"/>
      <c r="AE40" s="2843"/>
      <c r="AF40" s="2843"/>
      <c r="AG40" s="2843"/>
      <c r="AH40" s="2843"/>
      <c r="AI40" s="2843"/>
      <c r="AJ40" s="2843"/>
      <c r="AK40" s="2843"/>
      <c r="AL40" s="2843"/>
      <c r="AM40" s="2843"/>
      <c r="AN40" s="2843"/>
      <c r="AO40" s="2843"/>
      <c r="AP40" s="2843"/>
      <c r="AQ40" s="2843"/>
      <c r="AR40" s="2843"/>
    </row>
    <row r="41" spans="1:67" ht="14.25">
      <c r="A41" s="1857" t="s">
        <v>1676</v>
      </c>
      <c r="B41" s="121">
        <f>B42+B43</f>
        <v>5.5000000000000007E-2</v>
      </c>
      <c r="C41" s="2850"/>
      <c r="D41" s="2843"/>
      <c r="E41" s="2848"/>
      <c r="F41" s="2845"/>
      <c r="G41" s="2845"/>
      <c r="H41" s="2845"/>
      <c r="I41" s="2845"/>
      <c r="J41" s="2845"/>
      <c r="K41" s="2844"/>
      <c r="L41" s="2844"/>
      <c r="M41" s="2843"/>
      <c r="N41" s="2843"/>
      <c r="O41" s="2843"/>
      <c r="P41" s="2843"/>
      <c r="Q41" s="2843"/>
      <c r="R41" s="2843"/>
      <c r="S41" s="2843"/>
      <c r="T41" s="2843"/>
      <c r="U41" s="2843"/>
      <c r="V41" s="2843"/>
      <c r="W41" s="2843"/>
      <c r="X41" s="2843"/>
      <c r="Y41" s="2843"/>
      <c r="Z41" s="2843"/>
      <c r="AA41" s="2843"/>
      <c r="AB41" s="2843"/>
      <c r="AC41" s="2843"/>
      <c r="AD41" s="2843"/>
      <c r="AE41" s="2843"/>
      <c r="AF41" s="2843"/>
      <c r="AG41" s="2843"/>
      <c r="AH41" s="2843"/>
      <c r="AI41" s="2843"/>
      <c r="AJ41" s="2843"/>
      <c r="AK41" s="2843"/>
      <c r="AL41" s="2843"/>
      <c r="AM41" s="2843"/>
      <c r="AN41" s="2843"/>
      <c r="AO41" s="2843"/>
      <c r="AP41" s="2843"/>
      <c r="AQ41" s="2843"/>
      <c r="AR41" s="2843"/>
    </row>
    <row r="42" spans="1:67" ht="14.25">
      <c r="A42" s="1863" t="s">
        <v>1677</v>
      </c>
      <c r="B42" s="122">
        <v>0.05</v>
      </c>
      <c r="C42" s="2855">
        <f>IF(B2&lt;DATE(2016,5,1),0,B42)</f>
        <v>0.05</v>
      </c>
      <c r="D42" s="2848"/>
      <c r="E42" s="2845"/>
      <c r="F42" s="2845"/>
      <c r="G42" s="2845"/>
      <c r="H42" s="2845"/>
      <c r="I42" s="2845"/>
      <c r="J42" s="2845"/>
      <c r="K42" s="2844"/>
      <c r="L42" s="2844"/>
      <c r="M42" s="2843"/>
      <c r="N42" s="2843"/>
      <c r="O42" s="2843"/>
      <c r="P42" s="2843"/>
      <c r="Q42" s="2843"/>
      <c r="R42" s="2843"/>
      <c r="S42" s="2843"/>
      <c r="T42" s="2843"/>
      <c r="U42" s="2843"/>
      <c r="V42" s="2843"/>
      <c r="W42" s="2843"/>
      <c r="X42" s="2843"/>
      <c r="Y42" s="2843"/>
      <c r="Z42" s="2843"/>
      <c r="AA42" s="2843"/>
      <c r="AB42" s="2843"/>
      <c r="AC42" s="2843"/>
      <c r="AD42" s="2843"/>
      <c r="AE42" s="2843"/>
      <c r="AF42" s="2843"/>
      <c r="AG42" s="2843"/>
      <c r="AH42" s="2843"/>
      <c r="AI42" s="2843"/>
      <c r="AJ42" s="2843"/>
      <c r="AK42" s="2843"/>
      <c r="AL42" s="2843"/>
      <c r="AM42" s="2843"/>
      <c r="AN42" s="2843"/>
      <c r="AO42" s="2843"/>
      <c r="AP42" s="2843"/>
      <c r="AQ42" s="2843"/>
      <c r="AR42" s="2843"/>
    </row>
    <row r="43" spans="1:67" ht="14.25">
      <c r="A43" s="1863" t="s">
        <v>1678</v>
      </c>
      <c r="B43" s="123">
        <f>B42*(B44+B45+B46)+B47</f>
        <v>5.000000000000001E-3</v>
      </c>
      <c r="C43" s="2850"/>
      <c r="D43" s="2848"/>
      <c r="E43" s="2845"/>
      <c r="F43" s="2845"/>
      <c r="G43" s="2845"/>
      <c r="H43" s="2845"/>
      <c r="I43" s="2845"/>
      <c r="J43" s="2845"/>
      <c r="K43" s="2844"/>
      <c r="L43" s="2844"/>
      <c r="M43" s="2843"/>
      <c r="N43" s="2843"/>
      <c r="O43" s="2843"/>
      <c r="P43" s="2843"/>
      <c r="Q43" s="2843"/>
      <c r="R43" s="2843"/>
      <c r="S43" s="2843"/>
      <c r="T43" s="2843"/>
      <c r="U43" s="2843"/>
      <c r="V43" s="2843"/>
      <c r="W43" s="2843"/>
      <c r="X43" s="2843"/>
      <c r="Y43" s="2843"/>
      <c r="Z43" s="2843"/>
      <c r="AA43" s="2843"/>
      <c r="AB43" s="2843"/>
      <c r="AC43" s="2843"/>
      <c r="AD43" s="2843"/>
      <c r="AE43" s="2843"/>
      <c r="AF43" s="2843"/>
      <c r="AG43" s="2843"/>
      <c r="AH43" s="2843"/>
      <c r="AI43" s="2843"/>
      <c r="AJ43" s="2843"/>
      <c r="AK43" s="2843"/>
      <c r="AL43" s="2843"/>
      <c r="AM43" s="2843"/>
      <c r="AN43" s="2843"/>
      <c r="AO43" s="2843"/>
      <c r="AP43" s="2843"/>
      <c r="AQ43" s="2843"/>
      <c r="AR43" s="2843"/>
    </row>
    <row r="44" spans="1:67" ht="14.25">
      <c r="A44" s="1864" t="s">
        <v>1679</v>
      </c>
      <c r="B44" s="124">
        <v>0.05</v>
      </c>
      <c r="C44" s="2977" t="s">
        <v>2803</v>
      </c>
      <c r="D44" s="2848"/>
      <c r="E44" s="2845"/>
      <c r="F44" s="2845"/>
      <c r="G44" s="2845"/>
      <c r="H44" s="2845"/>
      <c r="I44" s="2845"/>
      <c r="J44" s="2845"/>
      <c r="K44" s="2844"/>
      <c r="L44" s="2844"/>
      <c r="M44" s="2843"/>
      <c r="N44" s="2843"/>
      <c r="O44" s="2843"/>
      <c r="P44" s="2843"/>
      <c r="Q44" s="2843"/>
      <c r="R44" s="2843"/>
      <c r="S44" s="2843"/>
      <c r="T44" s="2843"/>
      <c r="U44" s="2843"/>
      <c r="V44" s="2843"/>
      <c r="W44" s="2843"/>
      <c r="X44" s="2843"/>
      <c r="Y44" s="2843"/>
      <c r="Z44" s="2843"/>
      <c r="AA44" s="2843"/>
      <c r="AB44" s="2843"/>
      <c r="AC44" s="2843"/>
      <c r="AD44" s="2843"/>
      <c r="AE44" s="2843"/>
      <c r="AF44" s="2843"/>
      <c r="AG44" s="2843"/>
      <c r="AH44" s="2843"/>
      <c r="AI44" s="2843"/>
      <c r="AJ44" s="2843"/>
      <c r="AK44" s="2843"/>
      <c r="AL44" s="2843"/>
      <c r="AM44" s="2843"/>
      <c r="AN44" s="2843"/>
      <c r="AO44" s="2843"/>
      <c r="AP44" s="2843"/>
      <c r="AQ44" s="2843"/>
      <c r="AR44" s="2843"/>
    </row>
    <row r="45" spans="1:67" ht="14.25">
      <c r="A45" s="1864" t="s">
        <v>1680</v>
      </c>
      <c r="B45" s="122">
        <v>0.03</v>
      </c>
      <c r="C45" s="2976" t="s">
        <v>2795</v>
      </c>
      <c r="D45" s="2848"/>
      <c r="E45" s="2845"/>
      <c r="F45" s="2845"/>
      <c r="G45" s="2845"/>
      <c r="H45" s="2845"/>
      <c r="I45" s="2845"/>
      <c r="J45" s="2845"/>
      <c r="K45" s="2844"/>
      <c r="L45" s="2844"/>
      <c r="M45" s="2843"/>
      <c r="N45" s="2843"/>
      <c r="O45" s="2843"/>
      <c r="P45" s="2843"/>
      <c r="Q45" s="2843"/>
      <c r="R45" s="2843"/>
      <c r="S45" s="2843"/>
      <c r="T45" s="2843"/>
      <c r="U45" s="2843"/>
      <c r="V45" s="2843"/>
      <c r="W45" s="2843"/>
      <c r="X45" s="2843"/>
      <c r="Y45" s="2843"/>
      <c r="Z45" s="2843"/>
      <c r="AA45" s="2843"/>
      <c r="AB45" s="2843"/>
      <c r="AC45" s="2843"/>
      <c r="AD45" s="2843"/>
      <c r="AE45" s="2843"/>
      <c r="AF45" s="2843"/>
      <c r="AG45" s="2843"/>
      <c r="AH45" s="2843"/>
      <c r="AI45" s="2843"/>
      <c r="AJ45" s="2843"/>
      <c r="AK45" s="2843"/>
      <c r="AL45" s="2843"/>
      <c r="AM45" s="2843"/>
      <c r="AN45" s="2843"/>
      <c r="AO45" s="2843"/>
      <c r="AP45" s="2843"/>
      <c r="AQ45" s="2843"/>
      <c r="AR45" s="2843"/>
    </row>
    <row r="46" spans="1:67" ht="14.25">
      <c r="A46" s="1864" t="s">
        <v>1681</v>
      </c>
      <c r="B46" s="122">
        <v>0.02</v>
      </c>
      <c r="C46" s="2976" t="s">
        <v>2796</v>
      </c>
      <c r="D46" s="2848"/>
      <c r="E46" s="2845"/>
      <c r="F46" s="2845"/>
      <c r="G46" s="2845"/>
      <c r="H46" s="2845"/>
      <c r="I46" s="2845"/>
      <c r="J46" s="2845"/>
      <c r="K46" s="2844"/>
      <c r="L46" s="2844"/>
      <c r="M46" s="2843"/>
      <c r="N46" s="2843"/>
      <c r="O46" s="2843"/>
      <c r="P46" s="2843"/>
      <c r="Q46" s="2843"/>
      <c r="R46" s="2843"/>
      <c r="S46" s="2843"/>
      <c r="T46" s="2843"/>
      <c r="U46" s="2843"/>
      <c r="V46" s="2843"/>
      <c r="W46" s="2843"/>
      <c r="X46" s="2843"/>
      <c r="Y46" s="2843"/>
      <c r="Z46" s="2843"/>
      <c r="AA46" s="2843"/>
      <c r="AB46" s="2843"/>
      <c r="AC46" s="2843"/>
      <c r="AD46" s="2843"/>
      <c r="AE46" s="2843"/>
      <c r="AF46" s="2843"/>
      <c r="AG46" s="2843"/>
      <c r="AH46" s="2843"/>
      <c r="AI46" s="2843"/>
      <c r="AJ46" s="2843"/>
      <c r="AK46" s="2843"/>
      <c r="AL46" s="2843"/>
      <c r="AM46" s="2843"/>
      <c r="AN46" s="2843"/>
      <c r="AO46" s="2843"/>
      <c r="AP46" s="2843"/>
      <c r="AQ46" s="2843"/>
      <c r="AR46" s="2843"/>
    </row>
    <row r="47" spans="1:67" ht="15" thickBot="1">
      <c r="A47" s="1865" t="s">
        <v>1682</v>
      </c>
      <c r="B47" s="125"/>
      <c r="C47" s="2979" t="s">
        <v>2804</v>
      </c>
      <c r="D47" s="2848"/>
      <c r="E47" s="2845"/>
      <c r="F47" s="2845"/>
      <c r="G47" s="2845"/>
      <c r="H47" s="2845"/>
      <c r="I47" s="2845"/>
      <c r="J47" s="2845"/>
      <c r="K47" s="2844"/>
      <c r="L47" s="2844"/>
      <c r="M47" s="2843"/>
      <c r="N47" s="2843"/>
      <c r="O47" s="2843"/>
      <c r="P47" s="2843"/>
      <c r="Q47" s="2843"/>
      <c r="R47" s="2843"/>
      <c r="S47" s="2843"/>
      <c r="T47" s="2843"/>
      <c r="U47" s="2843"/>
      <c r="V47" s="2843"/>
      <c r="W47" s="2843"/>
      <c r="X47" s="2843"/>
      <c r="Y47" s="2843"/>
      <c r="Z47" s="2843"/>
      <c r="AA47" s="2843"/>
      <c r="AB47" s="2843"/>
      <c r="AC47" s="2843"/>
      <c r="AD47" s="2843"/>
      <c r="AE47" s="2843"/>
      <c r="AF47" s="2843"/>
      <c r="AG47" s="2843"/>
      <c r="AH47" s="2843"/>
      <c r="AI47" s="2843"/>
      <c r="AJ47" s="2843"/>
      <c r="AK47" s="2843"/>
      <c r="AL47" s="2843"/>
      <c r="AM47" s="2843"/>
      <c r="AN47" s="2843"/>
      <c r="AO47" s="2843"/>
      <c r="AP47" s="2843"/>
      <c r="AQ47" s="2843"/>
      <c r="AR47" s="2843"/>
    </row>
    <row r="48" spans="1:67" ht="14.25">
      <c r="A48" s="1866" t="s">
        <v>1683</v>
      </c>
      <c r="B48" s="126">
        <v>0.03</v>
      </c>
      <c r="C48" s="2976" t="s">
        <v>2795</v>
      </c>
      <c r="D48" s="2848"/>
      <c r="E48" s="2845"/>
      <c r="F48" s="2845"/>
      <c r="G48" s="2845"/>
      <c r="H48" s="2845"/>
      <c r="I48" s="2845"/>
      <c r="J48" s="2845"/>
      <c r="K48" s="2844"/>
      <c r="L48" s="2844"/>
      <c r="M48" s="2843"/>
      <c r="N48" s="2843"/>
      <c r="O48" s="2843"/>
      <c r="P48" s="2843"/>
      <c r="Q48" s="2843"/>
      <c r="R48" s="2843"/>
      <c r="S48" s="2843"/>
      <c r="T48" s="2843"/>
      <c r="U48" s="2843"/>
      <c r="V48" s="2843"/>
      <c r="W48" s="2843"/>
      <c r="X48" s="2843"/>
      <c r="Y48" s="2843"/>
      <c r="Z48" s="2843"/>
      <c r="AA48" s="2843"/>
      <c r="AB48" s="2843"/>
      <c r="AC48" s="2843"/>
      <c r="AD48" s="2843"/>
      <c r="AE48" s="2843"/>
      <c r="AF48" s="2843"/>
      <c r="AG48" s="2843"/>
      <c r="AH48" s="2843"/>
      <c r="AI48" s="2843"/>
      <c r="AJ48" s="2843"/>
      <c r="AK48" s="2843"/>
      <c r="AL48" s="2843"/>
      <c r="AM48" s="2843"/>
      <c r="AN48" s="2843"/>
      <c r="AO48" s="2843"/>
      <c r="AP48" s="2843"/>
      <c r="AQ48" s="2843"/>
      <c r="AR48" s="2843"/>
    </row>
    <row r="49" spans="1:44" ht="15" thickBot="1">
      <c r="A49" s="1862" t="s">
        <v>1684</v>
      </c>
      <c r="B49" s="122">
        <v>5.0000000000000001E-4</v>
      </c>
      <c r="C49" s="2976" t="s">
        <v>2797</v>
      </c>
      <c r="D49" s="2848"/>
      <c r="E49" s="2845"/>
      <c r="F49" s="2845"/>
      <c r="G49" s="2845"/>
      <c r="H49" s="2845"/>
      <c r="I49" s="2845"/>
      <c r="J49" s="2845"/>
      <c r="K49" s="2844"/>
      <c r="L49" s="2844"/>
      <c r="M49" s="2843"/>
      <c r="N49" s="2843"/>
      <c r="O49" s="2843"/>
      <c r="P49" s="2843"/>
      <c r="Q49" s="2843"/>
      <c r="R49" s="2843"/>
      <c r="S49" s="2843"/>
      <c r="T49" s="2843"/>
      <c r="U49" s="2843"/>
      <c r="V49" s="2843"/>
      <c r="W49" s="2843"/>
      <c r="X49" s="2843"/>
      <c r="Y49" s="2843"/>
      <c r="Z49" s="2843"/>
      <c r="AA49" s="2843"/>
      <c r="AB49" s="2843"/>
      <c r="AC49" s="2843"/>
      <c r="AD49" s="2843"/>
      <c r="AE49" s="2843"/>
      <c r="AF49" s="2843"/>
      <c r="AG49" s="2843"/>
      <c r="AH49" s="2843"/>
      <c r="AI49" s="2843"/>
      <c r="AJ49" s="2843"/>
      <c r="AK49" s="2843"/>
      <c r="AL49" s="2843"/>
      <c r="AM49" s="2843"/>
      <c r="AN49" s="2843"/>
      <c r="AO49" s="2843"/>
      <c r="AP49" s="2843"/>
      <c r="AQ49" s="2843"/>
      <c r="AR49" s="2843"/>
    </row>
    <row r="50" spans="1:44" ht="14.25">
      <c r="A50" s="1867" t="s">
        <v>1685</v>
      </c>
      <c r="B50" s="127">
        <v>1.2E-2</v>
      </c>
      <c r="C50" s="2831"/>
      <c r="D50" s="2848"/>
      <c r="E50" s="2845"/>
      <c r="F50" s="2845"/>
      <c r="G50" s="2845"/>
      <c r="H50" s="2845"/>
      <c r="I50" s="2845"/>
      <c r="J50" s="2845"/>
      <c r="K50" s="2844"/>
      <c r="L50" s="2844"/>
      <c r="M50" s="2843"/>
      <c r="N50" s="2843"/>
      <c r="O50" s="2843"/>
      <c r="P50" s="2843"/>
      <c r="Q50" s="2843"/>
      <c r="R50" s="2843"/>
      <c r="S50" s="2843"/>
      <c r="T50" s="2843"/>
      <c r="U50" s="2843"/>
      <c r="V50" s="2843"/>
      <c r="W50" s="2843"/>
      <c r="X50" s="2843"/>
      <c r="Y50" s="2843"/>
      <c r="Z50" s="2843"/>
      <c r="AA50" s="2843"/>
      <c r="AB50" s="2843"/>
      <c r="AC50" s="2843"/>
      <c r="AD50" s="2843"/>
      <c r="AE50" s="2843"/>
      <c r="AF50" s="2843"/>
      <c r="AG50" s="2843"/>
      <c r="AH50" s="2843"/>
      <c r="AI50" s="2843"/>
      <c r="AJ50" s="2843"/>
      <c r="AK50" s="2843"/>
      <c r="AL50" s="2843"/>
      <c r="AM50" s="2843"/>
      <c r="AN50" s="2843"/>
      <c r="AO50" s="2843"/>
      <c r="AP50" s="2843"/>
      <c r="AQ50" s="2843"/>
      <c r="AR50" s="2843"/>
    </row>
    <row r="51" spans="1:44" ht="15" thickBot="1">
      <c r="A51" s="1860" t="s">
        <v>1686</v>
      </c>
      <c r="B51" s="128">
        <v>0.12</v>
      </c>
      <c r="C51" s="2831"/>
      <c r="D51" s="2848"/>
      <c r="E51" s="2845"/>
      <c r="F51" s="2845"/>
      <c r="G51" s="2845"/>
      <c r="H51" s="2845"/>
      <c r="I51" s="2845"/>
      <c r="J51" s="2845"/>
      <c r="K51" s="2844"/>
      <c r="L51" s="2844"/>
      <c r="M51" s="2843"/>
      <c r="N51" s="2843"/>
      <c r="O51" s="2843"/>
      <c r="P51" s="2843"/>
      <c r="Q51" s="2843"/>
      <c r="R51" s="2843"/>
      <c r="S51" s="2843"/>
      <c r="T51" s="2843"/>
      <c r="U51" s="2843"/>
      <c r="V51" s="2843"/>
      <c r="W51" s="2843"/>
      <c r="X51" s="2843"/>
      <c r="Y51" s="2843"/>
      <c r="Z51" s="2843"/>
      <c r="AA51" s="2843"/>
      <c r="AB51" s="2843"/>
      <c r="AC51" s="2843"/>
      <c r="AD51" s="2843"/>
      <c r="AE51" s="2843"/>
      <c r="AF51" s="2843"/>
      <c r="AG51" s="2843"/>
      <c r="AH51" s="2843"/>
      <c r="AI51" s="2843"/>
      <c r="AJ51" s="2843"/>
      <c r="AK51" s="2843"/>
      <c r="AL51" s="2843"/>
      <c r="AM51" s="2843"/>
      <c r="AN51" s="2843"/>
      <c r="AO51" s="2843"/>
      <c r="AP51" s="2843"/>
      <c r="AQ51" s="2843"/>
      <c r="AR51" s="2843"/>
    </row>
    <row r="52" spans="1:44" ht="14.25">
      <c r="A52" s="1867" t="s">
        <v>1687</v>
      </c>
      <c r="B52" s="129">
        <f>SUMIF(A54:A63,B53,B54:B63)</f>
        <v>1.5</v>
      </c>
      <c r="C52" s="2831"/>
      <c r="D52" s="2848"/>
      <c r="E52" s="2845"/>
      <c r="F52" s="2845"/>
      <c r="G52" s="2845"/>
      <c r="H52" s="2845"/>
      <c r="I52" s="2845"/>
      <c r="J52" s="2845"/>
      <c r="K52" s="2844"/>
      <c r="L52" s="2844"/>
      <c r="M52" s="2843"/>
      <c r="N52" s="2843"/>
      <c r="O52" s="2843"/>
      <c r="P52" s="2843"/>
      <c r="Q52" s="2843"/>
      <c r="R52" s="2843"/>
      <c r="S52" s="2843"/>
      <c r="T52" s="2843"/>
      <c r="U52" s="2843"/>
      <c r="V52" s="2843"/>
      <c r="W52" s="2843"/>
      <c r="X52" s="2843"/>
      <c r="Y52" s="2843"/>
      <c r="Z52" s="2843"/>
      <c r="AA52" s="2843"/>
      <c r="AB52" s="2843"/>
      <c r="AC52" s="2843"/>
      <c r="AD52" s="2843"/>
      <c r="AE52" s="2843"/>
      <c r="AF52" s="2843"/>
      <c r="AG52" s="2843"/>
      <c r="AH52" s="2843"/>
      <c r="AI52" s="2843"/>
      <c r="AJ52" s="2843"/>
      <c r="AK52" s="2843"/>
      <c r="AL52" s="2843"/>
      <c r="AM52" s="2843"/>
      <c r="AN52" s="2843"/>
      <c r="AO52" s="2843"/>
      <c r="AP52" s="2843"/>
      <c r="AQ52" s="2843"/>
      <c r="AR52" s="2843"/>
    </row>
    <row r="53" spans="1:44" ht="27">
      <c r="A53" s="1859" t="s">
        <v>1688</v>
      </c>
      <c r="B53" s="1868" t="s">
        <v>56</v>
      </c>
      <c r="C53" s="2831" t="s">
        <v>1689</v>
      </c>
      <c r="D53" s="2978" t="s">
        <v>2801</v>
      </c>
      <c r="E53" s="2845"/>
      <c r="F53" s="2845"/>
      <c r="G53" s="2845"/>
      <c r="H53" s="2845"/>
      <c r="I53" s="2845"/>
      <c r="J53" s="2845"/>
      <c r="K53" s="2844"/>
      <c r="L53" s="2844"/>
      <c r="M53" s="2843"/>
      <c r="N53" s="2843"/>
      <c r="O53" s="2843"/>
      <c r="P53" s="2843"/>
      <c r="Q53" s="2843"/>
      <c r="R53" s="2843"/>
      <c r="S53" s="2843"/>
      <c r="T53" s="2843"/>
      <c r="U53" s="2843"/>
      <c r="V53" s="2843"/>
      <c r="W53" s="2843"/>
      <c r="X53" s="2843"/>
      <c r="Y53" s="2843"/>
      <c r="Z53" s="2843"/>
      <c r="AA53" s="2843"/>
      <c r="AB53" s="2843"/>
      <c r="AC53" s="2843"/>
      <c r="AD53" s="2843"/>
      <c r="AE53" s="2843"/>
      <c r="AF53" s="2843"/>
      <c r="AG53" s="2843"/>
      <c r="AH53" s="2843"/>
      <c r="AI53" s="2843"/>
      <c r="AJ53" s="2843"/>
      <c r="AK53" s="2843"/>
      <c r="AL53" s="2843"/>
      <c r="AM53" s="2843"/>
      <c r="AN53" s="2843"/>
      <c r="AO53" s="2843"/>
      <c r="AP53" s="2843"/>
      <c r="AQ53" s="2843"/>
      <c r="AR53" s="2843"/>
    </row>
    <row r="54" spans="1:44" ht="14.25">
      <c r="A54" s="1869" t="s">
        <v>1690</v>
      </c>
      <c r="B54" s="80"/>
      <c r="C54" s="2831">
        <v>30</v>
      </c>
      <c r="D54" s="2848"/>
      <c r="E54" s="2845"/>
      <c r="F54" s="2845"/>
      <c r="G54" s="2845"/>
      <c r="H54" s="2845"/>
      <c r="I54" s="2845"/>
      <c r="J54" s="2845"/>
      <c r="K54" s="2844"/>
      <c r="L54" s="2844"/>
      <c r="M54" s="2843"/>
      <c r="N54" s="2843"/>
      <c r="O54" s="2843"/>
      <c r="P54" s="2843"/>
      <c r="Q54" s="2843"/>
      <c r="R54" s="2843"/>
      <c r="S54" s="2843"/>
      <c r="T54" s="2843"/>
      <c r="U54" s="2843"/>
      <c r="V54" s="2843"/>
      <c r="W54" s="2843"/>
      <c r="X54" s="2843"/>
      <c r="Y54" s="2843"/>
      <c r="Z54" s="2843"/>
      <c r="AA54" s="2843"/>
      <c r="AB54" s="2843"/>
      <c r="AC54" s="2843"/>
      <c r="AD54" s="2843"/>
      <c r="AE54" s="2843"/>
      <c r="AF54" s="2843"/>
      <c r="AG54" s="2843"/>
      <c r="AH54" s="2843"/>
      <c r="AI54" s="2843"/>
      <c r="AJ54" s="2843"/>
      <c r="AK54" s="2843"/>
      <c r="AL54" s="2843"/>
      <c r="AM54" s="2843"/>
      <c r="AN54" s="2843"/>
      <c r="AO54" s="2843"/>
      <c r="AP54" s="2843"/>
      <c r="AQ54" s="2843"/>
      <c r="AR54" s="2843"/>
    </row>
    <row r="55" spans="1:44" ht="14.25">
      <c r="A55" s="1869" t="s">
        <v>1691</v>
      </c>
      <c r="B55" s="80"/>
      <c r="C55" s="2831">
        <v>24</v>
      </c>
      <c r="D55" s="2848"/>
      <c r="E55" s="2845"/>
      <c r="F55" s="2845"/>
      <c r="G55" s="2845"/>
      <c r="H55" s="2845"/>
      <c r="I55" s="2846"/>
      <c r="J55" s="2845"/>
      <c r="K55" s="2844"/>
      <c r="L55" s="2844"/>
      <c r="M55" s="2843"/>
      <c r="N55" s="2843"/>
      <c r="O55" s="2843"/>
      <c r="P55" s="2843"/>
      <c r="Q55" s="2843"/>
      <c r="R55" s="2843"/>
      <c r="S55" s="2843"/>
      <c r="T55" s="2843"/>
      <c r="U55" s="2843"/>
      <c r="V55" s="2843"/>
      <c r="W55" s="2843"/>
      <c r="X55" s="2843"/>
      <c r="Y55" s="2843"/>
      <c r="Z55" s="2843"/>
      <c r="AA55" s="2843"/>
      <c r="AB55" s="2843"/>
      <c r="AC55" s="2843"/>
      <c r="AD55" s="2843"/>
      <c r="AE55" s="2843"/>
      <c r="AF55" s="2843"/>
      <c r="AG55" s="2843"/>
      <c r="AH55" s="2843"/>
      <c r="AI55" s="2843"/>
      <c r="AJ55" s="2843"/>
      <c r="AK55" s="2843"/>
      <c r="AL55" s="2843"/>
      <c r="AM55" s="2843"/>
      <c r="AN55" s="2843"/>
      <c r="AO55" s="2843"/>
      <c r="AP55" s="2843"/>
      <c r="AQ55" s="2843"/>
      <c r="AR55" s="2843"/>
    </row>
    <row r="56" spans="1:44" ht="14.25">
      <c r="A56" s="1869" t="s">
        <v>1692</v>
      </c>
      <c r="B56" s="80"/>
      <c r="C56" s="2831">
        <v>18</v>
      </c>
      <c r="D56" s="2848"/>
      <c r="E56" s="2845"/>
      <c r="F56" s="2845"/>
      <c r="G56" s="2845"/>
      <c r="H56" s="2845"/>
      <c r="I56" s="2845"/>
      <c r="J56" s="2845"/>
      <c r="K56" s="2844"/>
      <c r="L56" s="2844"/>
      <c r="M56" s="2843"/>
      <c r="N56" s="2843"/>
      <c r="O56" s="2843"/>
      <c r="P56" s="2843"/>
      <c r="Q56" s="2843"/>
      <c r="R56" s="2843"/>
      <c r="S56" s="2843"/>
      <c r="T56" s="2843"/>
      <c r="U56" s="2843"/>
      <c r="V56" s="2843"/>
      <c r="W56" s="2843"/>
      <c r="X56" s="2843"/>
      <c r="Y56" s="2843"/>
      <c r="Z56" s="2843"/>
      <c r="AA56" s="2843"/>
      <c r="AB56" s="2843"/>
      <c r="AC56" s="2843"/>
      <c r="AD56" s="2843"/>
      <c r="AE56" s="2843"/>
      <c r="AF56" s="2843"/>
      <c r="AG56" s="2843"/>
      <c r="AH56" s="2843"/>
      <c r="AI56" s="2843"/>
      <c r="AJ56" s="2843"/>
      <c r="AK56" s="2843"/>
      <c r="AL56" s="2843"/>
      <c r="AM56" s="2843"/>
      <c r="AN56" s="2843"/>
      <c r="AO56" s="2843"/>
      <c r="AP56" s="2843"/>
      <c r="AQ56" s="2843"/>
      <c r="AR56" s="2843"/>
    </row>
    <row r="57" spans="1:44" ht="14.25">
      <c r="A57" s="1869" t="s">
        <v>1693</v>
      </c>
      <c r="B57" s="80"/>
      <c r="C57" s="2831">
        <v>12</v>
      </c>
      <c r="D57" s="2848"/>
      <c r="E57" s="2845"/>
      <c r="F57" s="2845"/>
      <c r="G57" s="2845"/>
      <c r="H57" s="2845"/>
      <c r="I57" s="2845"/>
      <c r="J57" s="2845"/>
      <c r="K57" s="2844"/>
      <c r="L57" s="2844"/>
      <c r="M57" s="2843"/>
      <c r="N57" s="2843"/>
      <c r="O57" s="2843"/>
      <c r="P57" s="2843"/>
      <c r="Q57" s="2843"/>
      <c r="R57" s="2843"/>
      <c r="S57" s="2843"/>
      <c r="T57" s="2843"/>
      <c r="U57" s="2843"/>
      <c r="V57" s="2843"/>
      <c r="W57" s="2843"/>
      <c r="X57" s="2843"/>
      <c r="Y57" s="2843"/>
      <c r="Z57" s="2843"/>
      <c r="AA57" s="2843"/>
      <c r="AB57" s="2843"/>
      <c r="AC57" s="2843"/>
      <c r="AD57" s="2843"/>
      <c r="AE57" s="2843"/>
      <c r="AF57" s="2843"/>
      <c r="AG57" s="2843"/>
      <c r="AH57" s="2843"/>
      <c r="AI57" s="2843"/>
      <c r="AJ57" s="2843"/>
      <c r="AK57" s="2843"/>
      <c r="AL57" s="2843"/>
      <c r="AM57" s="2843"/>
      <c r="AN57" s="2843"/>
      <c r="AO57" s="2843"/>
      <c r="AP57" s="2843"/>
      <c r="AQ57" s="2843"/>
      <c r="AR57" s="2843"/>
    </row>
    <row r="58" spans="1:44" ht="14.25">
      <c r="A58" s="1869" t="s">
        <v>1694</v>
      </c>
      <c r="B58" s="80"/>
      <c r="C58" s="2831">
        <v>3</v>
      </c>
      <c r="D58" s="2848"/>
      <c r="E58" s="2845"/>
      <c r="F58" s="2845"/>
      <c r="G58" s="2845"/>
      <c r="H58" s="2845"/>
      <c r="I58" s="2845"/>
      <c r="J58" s="2845"/>
      <c r="K58" s="2844"/>
      <c r="L58" s="2844"/>
      <c r="M58" s="2843"/>
      <c r="N58" s="2843"/>
      <c r="O58" s="2843"/>
      <c r="P58" s="2843"/>
      <c r="Q58" s="2843"/>
      <c r="R58" s="2843"/>
      <c r="S58" s="2843"/>
      <c r="T58" s="2843"/>
      <c r="U58" s="2843"/>
      <c r="V58" s="2843"/>
      <c r="W58" s="2843"/>
      <c r="X58" s="2843"/>
      <c r="Y58" s="2843"/>
      <c r="Z58" s="2843"/>
      <c r="AA58" s="2843"/>
      <c r="AB58" s="2843"/>
      <c r="AC58" s="2843"/>
      <c r="AD58" s="2843"/>
      <c r="AE58" s="2843"/>
      <c r="AF58" s="2843"/>
      <c r="AG58" s="2843"/>
      <c r="AH58" s="2843"/>
      <c r="AI58" s="2843"/>
      <c r="AJ58" s="2843"/>
      <c r="AK58" s="2843"/>
      <c r="AL58" s="2843"/>
      <c r="AM58" s="2843"/>
      <c r="AN58" s="2843"/>
      <c r="AO58" s="2843"/>
      <c r="AP58" s="2843"/>
      <c r="AQ58" s="2843"/>
      <c r="AR58" s="2843"/>
    </row>
    <row r="59" spans="1:44" ht="14.25">
      <c r="A59" s="1869" t="s">
        <v>1695</v>
      </c>
      <c r="B59" s="80">
        <v>1.5</v>
      </c>
      <c r="C59" s="2831">
        <v>1.5</v>
      </c>
      <c r="D59" s="2848"/>
      <c r="E59" s="2845"/>
      <c r="F59" s="2845"/>
      <c r="G59" s="2845"/>
      <c r="H59" s="2845"/>
      <c r="I59" s="2845"/>
      <c r="J59" s="2845"/>
      <c r="K59" s="2844"/>
      <c r="L59" s="2844"/>
      <c r="M59" s="2843"/>
      <c r="N59" s="2843"/>
      <c r="O59" s="2843"/>
      <c r="P59" s="2843"/>
      <c r="Q59" s="2843"/>
      <c r="R59" s="2843"/>
      <c r="S59" s="2843"/>
      <c r="T59" s="2843"/>
      <c r="U59" s="2843"/>
      <c r="V59" s="2843"/>
      <c r="W59" s="2843"/>
      <c r="X59" s="2843"/>
      <c r="Y59" s="2843"/>
      <c r="Z59" s="2843"/>
      <c r="AA59" s="2843"/>
      <c r="AB59" s="2843"/>
      <c r="AC59" s="2843"/>
      <c r="AD59" s="2843"/>
      <c r="AE59" s="2843"/>
      <c r="AF59" s="2843"/>
      <c r="AG59" s="2843"/>
      <c r="AH59" s="2843"/>
      <c r="AI59" s="2843"/>
      <c r="AJ59" s="2843"/>
      <c r="AK59" s="2843"/>
      <c r="AL59" s="2843"/>
      <c r="AM59" s="2843"/>
      <c r="AN59" s="2843"/>
      <c r="AO59" s="2843"/>
      <c r="AP59" s="2843"/>
      <c r="AQ59" s="2843"/>
      <c r="AR59" s="2843"/>
    </row>
    <row r="60" spans="1:44" ht="14.25">
      <c r="A60" s="1869" t="s">
        <v>1696</v>
      </c>
      <c r="B60" s="80"/>
      <c r="C60" s="2845"/>
      <c r="D60" s="2848"/>
      <c r="E60" s="2845"/>
      <c r="F60" s="2845"/>
      <c r="G60" s="2845"/>
      <c r="H60" s="2845"/>
      <c r="I60" s="2845"/>
      <c r="J60" s="2845"/>
      <c r="K60" s="2844"/>
      <c r="L60" s="2844"/>
      <c r="M60" s="2843"/>
      <c r="N60" s="2843"/>
      <c r="O60" s="2843"/>
      <c r="P60" s="2843"/>
      <c r="Q60" s="2843"/>
      <c r="R60" s="2843"/>
      <c r="S60" s="2843"/>
      <c r="T60" s="2843"/>
      <c r="U60" s="2843"/>
      <c r="V60" s="2843"/>
      <c r="W60" s="2843"/>
      <c r="X60" s="2843"/>
      <c r="Y60" s="2843"/>
      <c r="Z60" s="2843"/>
      <c r="AA60" s="2843"/>
      <c r="AB60" s="2843"/>
      <c r="AC60" s="2843"/>
      <c r="AD60" s="2843"/>
      <c r="AE60" s="2843"/>
      <c r="AF60" s="2843"/>
      <c r="AG60" s="2843"/>
      <c r="AH60" s="2843"/>
      <c r="AI60" s="2843"/>
      <c r="AJ60" s="2843"/>
      <c r="AK60" s="2843"/>
      <c r="AL60" s="2843"/>
      <c r="AM60" s="2843"/>
      <c r="AN60" s="2843"/>
      <c r="AO60" s="2843"/>
      <c r="AP60" s="2843"/>
      <c r="AQ60" s="2843"/>
      <c r="AR60" s="2843"/>
    </row>
    <row r="61" spans="1:44" ht="14.25">
      <c r="A61" s="1869" t="s">
        <v>1697</v>
      </c>
      <c r="B61" s="80"/>
      <c r="C61" s="2845"/>
      <c r="D61" s="2848"/>
      <c r="E61" s="2845"/>
      <c r="F61" s="2845"/>
      <c r="G61" s="2845"/>
      <c r="H61" s="2845"/>
      <c r="I61" s="2845"/>
      <c r="J61" s="2845"/>
      <c r="K61" s="2844"/>
      <c r="L61" s="2844"/>
      <c r="M61" s="2843"/>
      <c r="N61" s="2843"/>
      <c r="O61" s="2843"/>
      <c r="P61" s="2843"/>
      <c r="Q61" s="2843"/>
      <c r="R61" s="2843"/>
      <c r="S61" s="2843"/>
      <c r="T61" s="2843"/>
      <c r="U61" s="2843"/>
      <c r="V61" s="2843"/>
      <c r="W61" s="2843"/>
      <c r="X61" s="2843"/>
      <c r="Y61" s="2843"/>
      <c r="Z61" s="2843"/>
      <c r="AA61" s="2843"/>
      <c r="AB61" s="2843"/>
      <c r="AC61" s="2843"/>
      <c r="AD61" s="2843"/>
      <c r="AE61" s="2843"/>
      <c r="AF61" s="2843"/>
      <c r="AG61" s="2843"/>
      <c r="AH61" s="2843"/>
      <c r="AI61" s="2843"/>
      <c r="AJ61" s="2843"/>
      <c r="AK61" s="2843"/>
      <c r="AL61" s="2843"/>
      <c r="AM61" s="2843"/>
      <c r="AN61" s="2843"/>
      <c r="AO61" s="2843"/>
      <c r="AP61" s="2843"/>
      <c r="AQ61" s="2843"/>
      <c r="AR61" s="2843"/>
    </row>
    <row r="62" spans="1:44" ht="14.25">
      <c r="A62" s="1869" t="s">
        <v>1698</v>
      </c>
      <c r="B62" s="80"/>
      <c r="C62" s="2845"/>
      <c r="D62" s="2848"/>
      <c r="E62" s="2845"/>
      <c r="F62" s="2845"/>
      <c r="G62" s="2845"/>
      <c r="H62" s="2845"/>
      <c r="I62" s="2845"/>
      <c r="J62" s="2845"/>
      <c r="K62" s="2844"/>
      <c r="L62" s="2844"/>
      <c r="M62" s="2843"/>
      <c r="N62" s="2843"/>
      <c r="O62" s="2843"/>
      <c r="P62" s="2843"/>
      <c r="Q62" s="2843"/>
      <c r="R62" s="2843"/>
      <c r="S62" s="2843"/>
      <c r="T62" s="2843"/>
      <c r="U62" s="2843"/>
      <c r="V62" s="2843"/>
      <c r="W62" s="2843"/>
      <c r="X62" s="2843"/>
      <c r="Y62" s="2843"/>
      <c r="Z62" s="2843"/>
      <c r="AA62" s="2843"/>
      <c r="AB62" s="2843"/>
      <c r="AC62" s="2843"/>
      <c r="AD62" s="2843"/>
      <c r="AE62" s="2843"/>
      <c r="AF62" s="2843"/>
      <c r="AG62" s="2843"/>
      <c r="AH62" s="2843"/>
      <c r="AI62" s="2843"/>
      <c r="AJ62" s="2843"/>
      <c r="AK62" s="2843"/>
      <c r="AL62" s="2843"/>
      <c r="AM62" s="2843"/>
      <c r="AN62" s="2843"/>
      <c r="AO62" s="2843"/>
      <c r="AP62" s="2843"/>
      <c r="AQ62" s="2843"/>
      <c r="AR62" s="2843"/>
    </row>
    <row r="63" spans="1:44" ht="15" thickBot="1">
      <c r="A63" s="1870" t="s">
        <v>1699</v>
      </c>
      <c r="B63" s="130"/>
      <c r="C63" s="2845"/>
      <c r="D63" s="2848"/>
      <c r="E63" s="2845"/>
      <c r="F63" s="2845"/>
      <c r="G63" s="2845"/>
      <c r="H63" s="2845"/>
      <c r="I63" s="2845"/>
      <c r="J63" s="2845"/>
      <c r="K63" s="2844"/>
      <c r="L63" s="2844"/>
      <c r="M63" s="2843"/>
      <c r="N63" s="2843"/>
      <c r="O63" s="2843"/>
      <c r="P63" s="2843"/>
      <c r="Q63" s="2843"/>
      <c r="R63" s="2843"/>
      <c r="S63" s="2843"/>
      <c r="T63" s="2843"/>
      <c r="U63" s="2843"/>
      <c r="V63" s="2843"/>
      <c r="W63" s="2843"/>
      <c r="X63" s="2843"/>
      <c r="Y63" s="2843"/>
      <c r="Z63" s="2843"/>
      <c r="AA63" s="2843"/>
      <c r="AB63" s="2843"/>
      <c r="AC63" s="2843"/>
      <c r="AD63" s="2843"/>
      <c r="AE63" s="2843"/>
      <c r="AF63" s="2843"/>
      <c r="AG63" s="2843"/>
      <c r="AH63" s="2843"/>
      <c r="AI63" s="2843"/>
      <c r="AJ63" s="2843"/>
      <c r="AK63" s="2843"/>
      <c r="AL63" s="2843"/>
      <c r="AM63" s="2843"/>
      <c r="AN63" s="2843"/>
      <c r="AO63" s="2843"/>
      <c r="AP63" s="2843"/>
      <c r="AQ63" s="2843"/>
      <c r="AR63" s="2843"/>
    </row>
    <row r="64" spans="1:44" s="879" customFormat="1">
      <c r="A64" s="2834"/>
      <c r="B64" s="2843"/>
      <c r="C64" s="2843"/>
      <c r="D64" s="2847"/>
      <c r="E64" s="2843"/>
      <c r="F64" s="2843"/>
      <c r="G64" s="2843"/>
      <c r="H64" s="2843"/>
      <c r="I64" s="2843"/>
      <c r="J64" s="2843"/>
      <c r="K64" s="2844"/>
      <c r="L64" s="2844"/>
      <c r="M64" s="2843"/>
      <c r="N64" s="2843"/>
      <c r="O64" s="2843"/>
      <c r="P64" s="2843"/>
      <c r="Q64" s="2843"/>
      <c r="R64" s="2843"/>
      <c r="S64" s="2843"/>
      <c r="T64" s="2843"/>
      <c r="U64" s="2843"/>
      <c r="V64" s="2843"/>
      <c r="W64" s="2843"/>
      <c r="X64" s="2843"/>
      <c r="Y64" s="2843"/>
      <c r="Z64" s="2843"/>
      <c r="AA64" s="2843"/>
      <c r="AB64" s="2843"/>
      <c r="AC64" s="2843"/>
      <c r="AD64" s="2843"/>
      <c r="AE64" s="2843"/>
      <c r="AF64" s="2843"/>
      <c r="AG64" s="2843"/>
      <c r="AH64" s="2843"/>
      <c r="AI64" s="2843"/>
      <c r="AJ64" s="2843"/>
      <c r="AK64" s="2843"/>
      <c r="AL64" s="2843"/>
      <c r="AM64" s="2843"/>
      <c r="AN64" s="2843"/>
      <c r="AO64" s="2843"/>
      <c r="AP64" s="2843"/>
      <c r="AQ64" s="2843"/>
      <c r="AR64" s="2843"/>
    </row>
    <row r="65" spans="1:44" s="879" customFormat="1">
      <c r="A65" s="2834"/>
      <c r="B65" s="2843"/>
      <c r="C65" s="2843"/>
      <c r="D65" s="2847"/>
      <c r="E65" s="2843"/>
      <c r="F65" s="2843"/>
      <c r="G65" s="2843"/>
      <c r="H65" s="2843"/>
      <c r="I65" s="2843"/>
      <c r="J65" s="2843"/>
      <c r="K65" s="2844"/>
      <c r="L65" s="2844"/>
      <c r="M65" s="2843"/>
      <c r="N65" s="2843"/>
      <c r="O65" s="2843"/>
      <c r="P65" s="2843"/>
      <c r="Q65" s="2843"/>
      <c r="R65" s="2843"/>
      <c r="S65" s="2843"/>
      <c r="T65" s="2843"/>
      <c r="U65" s="2843"/>
      <c r="V65" s="2843"/>
      <c r="W65" s="2843"/>
      <c r="X65" s="2843"/>
      <c r="Y65" s="2843"/>
      <c r="Z65" s="2843"/>
      <c r="AA65" s="2843"/>
      <c r="AB65" s="2843"/>
      <c r="AC65" s="2843"/>
      <c r="AD65" s="2843"/>
      <c r="AE65" s="2843"/>
      <c r="AF65" s="2843"/>
      <c r="AG65" s="2843"/>
      <c r="AH65" s="2843"/>
      <c r="AI65" s="2843"/>
      <c r="AJ65" s="2843"/>
      <c r="AK65" s="2843"/>
      <c r="AL65" s="2843"/>
      <c r="AM65" s="2843"/>
      <c r="AN65" s="2843"/>
      <c r="AO65" s="2843"/>
      <c r="AP65" s="2843"/>
      <c r="AQ65" s="2843"/>
      <c r="AR65" s="2843"/>
    </row>
    <row r="66" spans="1:44" s="879" customFormat="1">
      <c r="A66" s="2834"/>
      <c r="B66" s="2843"/>
      <c r="C66" s="2843"/>
      <c r="D66" s="2847"/>
      <c r="E66" s="2843"/>
      <c r="F66" s="2843"/>
      <c r="G66" s="2843"/>
      <c r="H66" s="2843"/>
      <c r="I66" s="2843"/>
      <c r="J66" s="2843"/>
      <c r="K66" s="2844"/>
      <c r="L66" s="2844"/>
      <c r="M66" s="2843"/>
      <c r="N66" s="2843"/>
      <c r="O66" s="2843"/>
      <c r="P66" s="2843"/>
      <c r="Q66" s="2843"/>
      <c r="R66" s="2843"/>
      <c r="S66" s="2843"/>
      <c r="T66" s="2843"/>
      <c r="U66" s="2843"/>
      <c r="V66" s="2843"/>
      <c r="W66" s="2843"/>
      <c r="X66" s="2843"/>
      <c r="Y66" s="2843"/>
      <c r="Z66" s="2843"/>
      <c r="AA66" s="2843"/>
      <c r="AB66" s="2843"/>
      <c r="AC66" s="2843"/>
      <c r="AD66" s="2843"/>
      <c r="AE66" s="2843"/>
      <c r="AF66" s="2843"/>
      <c r="AG66" s="2843"/>
      <c r="AH66" s="2843"/>
      <c r="AI66" s="2843"/>
      <c r="AJ66" s="2843"/>
      <c r="AK66" s="2843"/>
      <c r="AL66" s="2843"/>
      <c r="AM66" s="2843"/>
      <c r="AN66" s="2843"/>
      <c r="AO66" s="2843"/>
      <c r="AP66" s="2843"/>
      <c r="AQ66" s="2843"/>
      <c r="AR66" s="2843"/>
    </row>
    <row r="67" spans="1:44" s="879" customFormat="1">
      <c r="A67" s="2834"/>
      <c r="B67" s="2843"/>
      <c r="C67" s="2843"/>
      <c r="D67" s="2847"/>
      <c r="E67" s="2843"/>
      <c r="F67" s="2843"/>
      <c r="G67" s="2843"/>
      <c r="H67" s="2843"/>
      <c r="I67" s="2843"/>
      <c r="J67" s="2843"/>
      <c r="K67" s="2844"/>
      <c r="L67" s="2844"/>
      <c r="M67" s="2843"/>
      <c r="N67" s="2843"/>
      <c r="O67" s="2843"/>
      <c r="P67" s="2843"/>
      <c r="Q67" s="2843"/>
      <c r="R67" s="2843"/>
      <c r="S67" s="2843"/>
      <c r="T67" s="2843"/>
      <c r="U67" s="2843"/>
      <c r="V67" s="2843"/>
      <c r="W67" s="2843"/>
      <c r="X67" s="2843"/>
      <c r="Y67" s="2843"/>
      <c r="Z67" s="2843"/>
      <c r="AA67" s="2843"/>
      <c r="AB67" s="2843"/>
      <c r="AC67" s="2843"/>
      <c r="AD67" s="2843"/>
      <c r="AE67" s="2843"/>
      <c r="AF67" s="2843"/>
      <c r="AG67" s="2843"/>
      <c r="AH67" s="2843"/>
      <c r="AI67" s="2843"/>
      <c r="AJ67" s="2843"/>
      <c r="AK67" s="2843"/>
      <c r="AL67" s="2843"/>
      <c r="AM67" s="2843"/>
      <c r="AN67" s="2843"/>
      <c r="AO67" s="2843"/>
      <c r="AP67" s="2843"/>
      <c r="AQ67" s="2843"/>
      <c r="AR67" s="2843"/>
    </row>
    <row r="68" spans="1:44" s="879" customFormat="1">
      <c r="A68" s="2834"/>
      <c r="B68" s="2843"/>
      <c r="C68" s="2843"/>
      <c r="D68" s="2847"/>
      <c r="E68" s="2843"/>
      <c r="F68" s="2843"/>
      <c r="G68" s="2843"/>
      <c r="H68" s="2843"/>
      <c r="I68" s="2843"/>
      <c r="J68" s="2843"/>
      <c r="K68" s="2844"/>
      <c r="L68" s="2844"/>
      <c r="M68" s="2843"/>
      <c r="N68" s="2843"/>
      <c r="O68" s="2843"/>
      <c r="P68" s="2843"/>
      <c r="Q68" s="2843"/>
      <c r="R68" s="2843"/>
      <c r="S68" s="2843"/>
      <c r="T68" s="2843"/>
      <c r="U68" s="2843"/>
      <c r="V68" s="2843"/>
      <c r="W68" s="2843"/>
      <c r="X68" s="2843"/>
      <c r="Y68" s="2843"/>
      <c r="Z68" s="2843"/>
      <c r="AA68" s="2843"/>
      <c r="AB68" s="2843"/>
      <c r="AC68" s="2843"/>
      <c r="AD68" s="2843"/>
      <c r="AE68" s="2843"/>
      <c r="AF68" s="2843"/>
      <c r="AG68" s="2843"/>
      <c r="AH68" s="2843"/>
      <c r="AI68" s="2843"/>
      <c r="AJ68" s="2843"/>
      <c r="AK68" s="2843"/>
      <c r="AL68" s="2843"/>
      <c r="AM68" s="2843"/>
      <c r="AN68" s="2843"/>
      <c r="AO68" s="2843"/>
      <c r="AP68" s="2843"/>
      <c r="AQ68" s="2843"/>
      <c r="AR68" s="2843"/>
    </row>
    <row r="69" spans="1:44" s="879" customFormat="1">
      <c r="A69" s="1871"/>
      <c r="D69" s="1872"/>
      <c r="K69" s="737"/>
      <c r="L69" s="737"/>
    </row>
    <row r="70" spans="1:44" s="879" customFormat="1">
      <c r="A70" s="1871"/>
      <c r="D70" s="1872"/>
      <c r="K70" s="737"/>
      <c r="L70" s="737"/>
    </row>
    <row r="71" spans="1:44" s="879" customFormat="1">
      <c r="A71" s="1871"/>
      <c r="D71" s="1872"/>
      <c r="K71" s="737"/>
      <c r="L71" s="737"/>
    </row>
    <row r="72" spans="1:44" s="879" customFormat="1">
      <c r="A72" s="1871"/>
      <c r="D72" s="1872"/>
      <c r="K72" s="737"/>
      <c r="L72" s="737"/>
    </row>
    <row r="73" spans="1:44" s="879" customFormat="1">
      <c r="A73" s="1871"/>
      <c r="D73" s="1872"/>
      <c r="K73" s="737"/>
      <c r="L73" s="737"/>
    </row>
    <row r="74" spans="1:44" s="879" customFormat="1">
      <c r="A74" s="1871"/>
      <c r="D74" s="1872"/>
      <c r="K74" s="737"/>
      <c r="L74" s="737"/>
    </row>
    <row r="75" spans="1:44" s="879" customFormat="1">
      <c r="A75" s="1871"/>
      <c r="D75" s="1872"/>
      <c r="K75" s="737"/>
      <c r="L75" s="737"/>
    </row>
    <row r="76" spans="1:44" s="879" customFormat="1">
      <c r="A76" s="1871"/>
      <c r="D76" s="1872"/>
      <c r="K76" s="737"/>
      <c r="L76" s="737"/>
    </row>
    <row r="77" spans="1:44" s="879" customFormat="1">
      <c r="A77" s="1871"/>
      <c r="D77" s="1872"/>
      <c r="K77" s="737"/>
      <c r="L77" s="737"/>
    </row>
    <row r="78" spans="1:44" s="879" customFormat="1">
      <c r="A78" s="1871"/>
      <c r="D78" s="1872"/>
      <c r="K78" s="737"/>
      <c r="L78" s="737"/>
    </row>
    <row r="79" spans="1:44" s="879" customFormat="1">
      <c r="A79" s="1871"/>
      <c r="D79" s="1872"/>
      <c r="K79" s="737"/>
      <c r="L79" s="737"/>
    </row>
    <row r="80" spans="1:44" s="879" customFormat="1">
      <c r="A80" s="1871"/>
      <c r="D80" s="1872"/>
      <c r="K80" s="737"/>
      <c r="L80" s="737"/>
    </row>
    <row r="81" spans="1:12" s="879" customFormat="1">
      <c r="A81" s="1871"/>
      <c r="D81" s="1872"/>
      <c r="K81" s="737"/>
      <c r="L81" s="737"/>
    </row>
    <row r="82" spans="1:12" s="879" customFormat="1">
      <c r="A82" s="1871"/>
      <c r="D82" s="1872"/>
      <c r="K82" s="737"/>
      <c r="L82" s="737"/>
    </row>
    <row r="83" spans="1:12" s="879" customFormat="1">
      <c r="A83" s="1871"/>
      <c r="D83" s="1872"/>
      <c r="K83" s="737"/>
      <c r="L83" s="737"/>
    </row>
    <row r="84" spans="1:12" s="879" customFormat="1">
      <c r="A84" s="1871"/>
      <c r="D84" s="1872"/>
      <c r="K84" s="737"/>
      <c r="L84" s="737"/>
    </row>
    <row r="85" spans="1:12" s="879" customFormat="1">
      <c r="A85" s="1871"/>
      <c r="D85" s="1872"/>
      <c r="K85" s="737"/>
      <c r="L85" s="737"/>
    </row>
    <row r="86" spans="1:12" s="879" customFormat="1">
      <c r="A86" s="1871"/>
      <c r="D86" s="1872"/>
      <c r="K86" s="737"/>
      <c r="L86" s="737"/>
    </row>
    <row r="87" spans="1:12" s="879" customFormat="1">
      <c r="A87" s="1871"/>
      <c r="D87" s="1872"/>
      <c r="K87" s="737"/>
      <c r="L87" s="737"/>
    </row>
    <row r="88" spans="1:12" s="879" customFormat="1">
      <c r="A88" s="1871"/>
      <c r="D88" s="1872"/>
      <c r="K88" s="737"/>
      <c r="L88" s="737"/>
    </row>
    <row r="89" spans="1:12" s="879" customFormat="1">
      <c r="A89" s="1871"/>
      <c r="D89" s="1872"/>
      <c r="K89" s="737"/>
      <c r="L89" s="737"/>
    </row>
    <row r="90" spans="1:12" s="879" customFormat="1">
      <c r="A90" s="1871"/>
      <c r="D90" s="1872"/>
      <c r="K90" s="737"/>
      <c r="L90" s="737"/>
    </row>
    <row r="91" spans="1:12" s="879" customFormat="1">
      <c r="A91" s="1871"/>
      <c r="D91" s="1872"/>
      <c r="K91" s="737"/>
      <c r="L91" s="737"/>
    </row>
    <row r="92" spans="1:12" s="879" customFormat="1">
      <c r="A92" s="1871"/>
      <c r="D92" s="1872"/>
      <c r="K92" s="737"/>
      <c r="L92" s="737"/>
    </row>
    <row r="93" spans="1:12" s="879" customFormat="1">
      <c r="A93" s="1871"/>
      <c r="D93" s="1872"/>
      <c r="K93" s="737"/>
      <c r="L93" s="737"/>
    </row>
    <row r="94" spans="1:12" s="879" customFormat="1">
      <c r="A94" s="1871"/>
      <c r="D94" s="1872"/>
      <c r="K94" s="737"/>
      <c r="L94" s="737"/>
    </row>
    <row r="95" spans="1:12" s="879" customFormat="1">
      <c r="A95" s="1871"/>
      <c r="D95" s="1872"/>
      <c r="K95" s="737"/>
      <c r="L95" s="737"/>
    </row>
    <row r="96" spans="1:12" s="879" customFormat="1">
      <c r="A96" s="1871"/>
      <c r="D96" s="1872"/>
      <c r="K96" s="737"/>
      <c r="L96" s="737"/>
    </row>
    <row r="97" spans="1:12" s="879" customFormat="1">
      <c r="A97" s="1871"/>
      <c r="D97" s="1872"/>
      <c r="K97" s="737"/>
      <c r="L97" s="737"/>
    </row>
    <row r="98" spans="1:12" s="879" customFormat="1">
      <c r="A98" s="1871"/>
      <c r="D98" s="1872"/>
      <c r="K98" s="737"/>
      <c r="L98" s="737"/>
    </row>
    <row r="99" spans="1:12" s="879" customFormat="1">
      <c r="A99" s="1871"/>
      <c r="D99" s="1872"/>
      <c r="K99" s="737"/>
      <c r="L99" s="737"/>
    </row>
    <row r="100" spans="1:12" s="879" customFormat="1">
      <c r="A100" s="1871"/>
      <c r="D100" s="1872"/>
      <c r="K100" s="737"/>
      <c r="L100" s="737"/>
    </row>
    <row r="101" spans="1:12" s="879" customFormat="1">
      <c r="A101" s="1871"/>
      <c r="D101" s="1872"/>
      <c r="K101" s="737"/>
      <c r="L101" s="737"/>
    </row>
    <row r="102" spans="1:12" s="879" customFormat="1">
      <c r="A102" s="1871"/>
      <c r="D102" s="1872"/>
      <c r="K102" s="737"/>
      <c r="L102" s="737"/>
    </row>
    <row r="103" spans="1:12" s="879" customFormat="1">
      <c r="A103" s="1871"/>
      <c r="D103" s="1872"/>
      <c r="K103" s="737"/>
      <c r="L103" s="737"/>
    </row>
    <row r="104" spans="1:12" s="879" customFormat="1">
      <c r="A104" s="1871"/>
      <c r="D104" s="1872"/>
      <c r="K104" s="737"/>
      <c r="L104" s="737"/>
    </row>
    <row r="105" spans="1:12" s="879" customFormat="1">
      <c r="A105" s="1871"/>
      <c r="D105" s="1872"/>
      <c r="K105" s="737"/>
      <c r="L105" s="737"/>
    </row>
    <row r="106" spans="1:12" s="879" customFormat="1">
      <c r="A106" s="1871"/>
      <c r="D106" s="1872"/>
      <c r="K106" s="737"/>
      <c r="L106" s="737"/>
    </row>
    <row r="107" spans="1:12" s="879" customFormat="1">
      <c r="A107" s="1871"/>
      <c r="D107" s="1872"/>
      <c r="K107" s="737"/>
      <c r="L107" s="737"/>
    </row>
    <row r="108" spans="1:12" s="879" customFormat="1">
      <c r="A108" s="1871"/>
      <c r="D108" s="1872"/>
      <c r="K108" s="737"/>
      <c r="L108" s="737"/>
    </row>
    <row r="109" spans="1:12" s="879" customFormat="1">
      <c r="A109" s="1871"/>
      <c r="D109" s="1872"/>
      <c r="K109" s="737"/>
      <c r="L109" s="737"/>
    </row>
    <row r="110" spans="1:12" s="879" customFormat="1">
      <c r="A110" s="1871"/>
      <c r="D110" s="1872"/>
      <c r="K110" s="737"/>
      <c r="L110" s="737"/>
    </row>
    <row r="111" spans="1:12" s="879" customFormat="1">
      <c r="A111" s="1871"/>
      <c r="D111" s="1872"/>
      <c r="K111" s="737"/>
      <c r="L111" s="737"/>
    </row>
    <row r="112" spans="1:12" s="879" customFormat="1">
      <c r="A112" s="1871"/>
      <c r="D112" s="1872"/>
      <c r="K112" s="737"/>
      <c r="L112" s="737"/>
    </row>
    <row r="113" spans="1:12" s="879" customFormat="1">
      <c r="A113" s="1871"/>
      <c r="D113" s="1872"/>
      <c r="K113" s="737"/>
      <c r="L113" s="737"/>
    </row>
    <row r="114" spans="1:12" s="879" customFormat="1">
      <c r="A114" s="1871"/>
      <c r="D114" s="1872"/>
      <c r="K114" s="737"/>
      <c r="L114" s="737"/>
    </row>
    <row r="115" spans="1:12" s="879" customFormat="1">
      <c r="A115" s="1871"/>
      <c r="D115" s="1872"/>
      <c r="K115" s="737"/>
      <c r="L115" s="737"/>
    </row>
    <row r="116" spans="1:12" s="879" customFormat="1">
      <c r="A116" s="1871"/>
      <c r="D116" s="1872"/>
      <c r="K116" s="737"/>
      <c r="L116" s="737"/>
    </row>
    <row r="117" spans="1:12" s="879" customFormat="1">
      <c r="A117" s="1871"/>
      <c r="D117" s="1872"/>
      <c r="K117" s="737"/>
      <c r="L117" s="737"/>
    </row>
    <row r="118" spans="1:12" s="879" customFormat="1">
      <c r="A118" s="1871"/>
      <c r="D118" s="1872"/>
      <c r="K118" s="737"/>
      <c r="L118" s="737"/>
    </row>
    <row r="119" spans="1:12" s="879" customFormat="1">
      <c r="A119" s="1871"/>
      <c r="D119" s="1872"/>
      <c r="K119" s="737"/>
      <c r="L119" s="737"/>
    </row>
    <row r="120" spans="1:12" s="879" customFormat="1">
      <c r="A120" s="1871"/>
      <c r="D120" s="1872"/>
      <c r="K120" s="737"/>
      <c r="L120" s="737"/>
    </row>
    <row r="121" spans="1:12" s="879" customFormat="1">
      <c r="A121" s="1871"/>
      <c r="D121" s="1872"/>
      <c r="K121" s="737"/>
      <c r="L121" s="737"/>
    </row>
    <row r="122" spans="1:12" s="879" customFormat="1">
      <c r="A122" s="1871"/>
      <c r="D122" s="1872"/>
      <c r="K122" s="737"/>
      <c r="L122" s="737"/>
    </row>
    <row r="123" spans="1:12" s="879" customFormat="1">
      <c r="A123" s="1871"/>
      <c r="D123" s="1872"/>
      <c r="K123" s="737"/>
      <c r="L123" s="737"/>
    </row>
    <row r="124" spans="1:12" s="879" customFormat="1">
      <c r="A124" s="1871"/>
      <c r="D124" s="1872"/>
      <c r="K124" s="737"/>
      <c r="L124" s="737"/>
    </row>
    <row r="125" spans="1:12" s="879" customFormat="1">
      <c r="A125" s="1871"/>
      <c r="D125" s="1872"/>
      <c r="K125" s="737"/>
      <c r="L125" s="737"/>
    </row>
    <row r="126" spans="1:12" s="879" customFormat="1">
      <c r="A126" s="1871"/>
      <c r="D126" s="1872"/>
      <c r="K126" s="737"/>
      <c r="L126" s="737"/>
    </row>
    <row r="127" spans="1:12" s="879" customFormat="1">
      <c r="A127" s="1871"/>
      <c r="D127" s="1872"/>
      <c r="K127" s="737"/>
      <c r="L127" s="737"/>
    </row>
    <row r="128" spans="1:12" s="879" customFormat="1">
      <c r="A128" s="1871"/>
      <c r="D128" s="1872"/>
      <c r="K128" s="737"/>
      <c r="L128" s="737"/>
    </row>
    <row r="129" spans="1:12" s="879" customFormat="1">
      <c r="A129" s="1871"/>
      <c r="D129" s="1872"/>
      <c r="K129" s="737"/>
      <c r="L129" s="737"/>
    </row>
    <row r="130" spans="1:12" s="879" customFormat="1">
      <c r="A130" s="1871"/>
      <c r="D130" s="1872"/>
      <c r="K130" s="737"/>
      <c r="L130" s="737"/>
    </row>
    <row r="131" spans="1:12" s="879" customFormat="1">
      <c r="A131" s="1871"/>
      <c r="D131" s="1872"/>
      <c r="K131" s="737"/>
      <c r="L131" s="737"/>
    </row>
    <row r="132" spans="1:12" s="879" customFormat="1">
      <c r="A132" s="1871"/>
      <c r="D132" s="1872"/>
      <c r="K132" s="737"/>
      <c r="L132" s="737"/>
    </row>
    <row r="133" spans="1:12" s="879" customFormat="1">
      <c r="A133" s="1871"/>
      <c r="D133" s="1872"/>
      <c r="K133" s="737"/>
      <c r="L133" s="737"/>
    </row>
    <row r="134" spans="1:12" s="1811" customFormat="1">
      <c r="A134" s="1873"/>
      <c r="D134" s="1874"/>
      <c r="K134" s="27"/>
      <c r="L134" s="27"/>
    </row>
    <row r="135" spans="1:12" s="1811" customFormat="1">
      <c r="A135" s="1873"/>
      <c r="D135" s="1874"/>
      <c r="K135" s="27"/>
      <c r="L135" s="27"/>
    </row>
    <row r="136" spans="1:12" s="1811" customFormat="1">
      <c r="A136" s="1873"/>
      <c r="D136" s="1874"/>
      <c r="K136" s="27"/>
      <c r="L136" s="27"/>
    </row>
    <row r="137" spans="1:12" s="1811" customFormat="1">
      <c r="A137" s="1873"/>
      <c r="D137" s="1874"/>
      <c r="K137" s="27"/>
      <c r="L137" s="27"/>
    </row>
    <row r="138" spans="1:12" s="1811" customFormat="1">
      <c r="A138" s="1873"/>
      <c r="D138" s="1874"/>
      <c r="K138" s="27"/>
      <c r="L138" s="27"/>
    </row>
    <row r="139" spans="1:12" s="1811" customFormat="1">
      <c r="A139" s="1873"/>
      <c r="D139" s="1874"/>
      <c r="K139" s="27"/>
      <c r="L139" s="27"/>
    </row>
    <row r="140" spans="1:12" s="1811" customFormat="1">
      <c r="A140" s="1873"/>
      <c r="D140" s="1874"/>
      <c r="K140" s="27"/>
      <c r="L140" s="27"/>
    </row>
    <row r="141" spans="1:12" s="1811" customFormat="1">
      <c r="A141" s="1873"/>
      <c r="D141" s="1874"/>
      <c r="K141" s="27"/>
      <c r="L141" s="27"/>
    </row>
    <row r="142" spans="1:12" s="1811" customFormat="1">
      <c r="A142" s="1873"/>
      <c r="D142" s="1874"/>
      <c r="K142" s="27"/>
      <c r="L142" s="27"/>
    </row>
    <row r="143" spans="1:12" s="1811" customFormat="1">
      <c r="A143" s="1873"/>
      <c r="D143" s="1874"/>
      <c r="K143" s="27"/>
      <c r="L143" s="27"/>
    </row>
    <row r="144" spans="1:12" s="1811" customFormat="1">
      <c r="A144" s="1873"/>
      <c r="D144" s="1874"/>
      <c r="K144" s="27"/>
      <c r="L144" s="27"/>
    </row>
    <row r="145" spans="1:12" s="1811" customFormat="1">
      <c r="A145" s="1873"/>
      <c r="D145" s="1874"/>
      <c r="K145" s="27"/>
      <c r="L145" s="27"/>
    </row>
    <row r="146" spans="1:12" s="1811" customFormat="1">
      <c r="A146" s="1873"/>
      <c r="D146" s="1874"/>
      <c r="K146" s="27"/>
      <c r="L146" s="27"/>
    </row>
    <row r="147" spans="1:12" s="1811" customFormat="1">
      <c r="A147" s="1873"/>
      <c r="D147" s="1874"/>
      <c r="K147" s="27"/>
      <c r="L147" s="27"/>
    </row>
    <row r="148" spans="1:12" s="1811" customFormat="1">
      <c r="A148" s="1873"/>
      <c r="D148" s="1874"/>
      <c r="K148" s="27"/>
      <c r="L148" s="27"/>
    </row>
    <row r="149" spans="1:12" s="1811" customFormat="1">
      <c r="A149" s="1873"/>
      <c r="D149" s="1874"/>
      <c r="K149" s="27"/>
      <c r="L149" s="27"/>
    </row>
    <row r="150" spans="1:12" s="1811" customFormat="1">
      <c r="A150" s="1873"/>
      <c r="D150" s="1874"/>
      <c r="K150" s="27"/>
      <c r="L150" s="27"/>
    </row>
    <row r="151" spans="1:12" s="1811" customFormat="1">
      <c r="A151" s="1873"/>
      <c r="D151" s="1874"/>
      <c r="K151" s="27"/>
      <c r="L151" s="27"/>
    </row>
    <row r="152" spans="1:12" s="1811" customFormat="1">
      <c r="A152" s="1873"/>
      <c r="D152" s="1874"/>
      <c r="K152" s="27"/>
      <c r="L152" s="27"/>
    </row>
    <row r="153" spans="1:12" s="1811" customFormat="1">
      <c r="A153" s="1873"/>
      <c r="D153" s="1874"/>
      <c r="K153" s="27"/>
      <c r="L153" s="27"/>
    </row>
    <row r="154" spans="1:12" s="1811" customFormat="1">
      <c r="A154" s="1873"/>
      <c r="D154" s="1874"/>
      <c r="K154" s="27"/>
      <c r="L154" s="27"/>
    </row>
    <row r="155" spans="1:12" s="1811" customFormat="1">
      <c r="A155" s="1873"/>
      <c r="D155" s="1874"/>
      <c r="K155" s="27"/>
      <c r="L155" s="27"/>
    </row>
    <row r="156" spans="1:12" s="1811" customFormat="1">
      <c r="A156" s="1873"/>
      <c r="D156" s="1874"/>
      <c r="K156" s="27"/>
      <c r="L156" s="27"/>
    </row>
    <row r="157" spans="1:12" s="1811" customFormat="1">
      <c r="A157" s="1873"/>
      <c r="D157" s="1874"/>
      <c r="K157" s="27"/>
      <c r="L157" s="27"/>
    </row>
    <row r="158" spans="1:12" s="1811" customFormat="1">
      <c r="A158" s="1873"/>
      <c r="D158" s="1874"/>
      <c r="K158" s="27"/>
      <c r="L158" s="27"/>
    </row>
    <row r="159" spans="1:12" s="1811" customFormat="1">
      <c r="A159" s="1873"/>
      <c r="D159" s="1874"/>
      <c r="K159" s="27"/>
      <c r="L159" s="27"/>
    </row>
    <row r="160" spans="1:12" s="1811" customFormat="1">
      <c r="A160" s="1873"/>
      <c r="D160" s="1874"/>
      <c r="K160" s="27"/>
      <c r="L160" s="27"/>
    </row>
    <row r="161" spans="1:12" s="1811" customFormat="1">
      <c r="A161" s="1873"/>
      <c r="D161" s="1874"/>
      <c r="K161" s="27"/>
      <c r="L161" s="27"/>
    </row>
    <row r="162" spans="1:12" s="1811" customFormat="1">
      <c r="A162" s="1873"/>
      <c r="D162" s="1874"/>
      <c r="K162" s="27"/>
      <c r="L162" s="27"/>
    </row>
    <row r="163" spans="1:12" s="1811" customFormat="1">
      <c r="A163" s="1873"/>
      <c r="D163" s="1874"/>
      <c r="K163" s="27"/>
      <c r="L163" s="27"/>
    </row>
    <row r="164" spans="1:12" s="1811" customFormat="1">
      <c r="A164" s="1873"/>
      <c r="D164" s="1874"/>
      <c r="K164" s="27"/>
      <c r="L164" s="27"/>
    </row>
    <row r="165" spans="1:12" s="1811" customFormat="1">
      <c r="A165" s="1873"/>
      <c r="D165" s="1874"/>
      <c r="K165" s="27"/>
      <c r="L165" s="27"/>
    </row>
    <row r="166" spans="1:12" s="1811" customFormat="1">
      <c r="A166" s="1873"/>
      <c r="D166" s="1874"/>
      <c r="K166" s="27"/>
      <c r="L166" s="27"/>
    </row>
    <row r="167" spans="1:12" s="1811" customFormat="1">
      <c r="A167" s="1873"/>
      <c r="D167" s="1874"/>
      <c r="K167" s="27"/>
      <c r="L167" s="27"/>
    </row>
    <row r="168" spans="1:12" s="1811" customFormat="1">
      <c r="A168" s="1873"/>
      <c r="D168" s="1874"/>
      <c r="K168" s="27"/>
      <c r="L168" s="27"/>
    </row>
    <row r="169" spans="1:12" s="1811" customFormat="1">
      <c r="A169" s="1873"/>
      <c r="D169" s="1874"/>
      <c r="K169" s="27"/>
      <c r="L169" s="27"/>
    </row>
    <row r="170" spans="1:12" s="1811" customFormat="1">
      <c r="A170" s="1873"/>
      <c r="D170" s="1874"/>
      <c r="K170" s="27"/>
      <c r="L170" s="27"/>
    </row>
    <row r="171" spans="1:12" s="1811" customFormat="1">
      <c r="A171" s="1873"/>
      <c r="D171" s="1874"/>
      <c r="K171" s="27"/>
      <c r="L171" s="27"/>
    </row>
    <row r="172" spans="1:12" s="1811" customFormat="1">
      <c r="A172" s="1873"/>
      <c r="D172" s="1874"/>
      <c r="K172" s="27"/>
      <c r="L172" s="27"/>
    </row>
    <row r="173" spans="1:12" s="1811" customFormat="1">
      <c r="A173" s="1873"/>
      <c r="D173" s="1874"/>
      <c r="K173" s="27"/>
      <c r="L173" s="27"/>
    </row>
    <row r="174" spans="1:12" s="1811" customFormat="1">
      <c r="A174" s="1873"/>
      <c r="D174" s="1874"/>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16" customWidth="1"/>
    <col min="2" max="2" width="24.5" style="1702" customWidth="1"/>
    <col min="3" max="3" width="24.5" style="2679" customWidth="1"/>
    <col min="4" max="4" width="2.625" style="2679" customWidth="1"/>
    <col min="5" max="5" width="5.875" style="2679" customWidth="1"/>
    <col min="6" max="6" width="27" style="1702" customWidth="1"/>
    <col min="7" max="7" width="27" style="2680" customWidth="1"/>
    <col min="8" max="8" width="11.875" style="2660" customWidth="1"/>
    <col min="9" max="9" width="16.75" style="2661" customWidth="1"/>
    <col min="10" max="10" width="2.625" style="2660" customWidth="1"/>
    <col min="11" max="11" width="11.875" style="2660" customWidth="1"/>
    <col min="12" max="12" width="16.75" style="2661" customWidth="1"/>
    <col min="13" max="13" width="2.625" style="2660" customWidth="1"/>
    <col min="14" max="14" width="11.875" style="2660" customWidth="1"/>
    <col min="15" max="15" width="16.75" style="2661" customWidth="1"/>
    <col min="16" max="16" width="2.625" style="2660" customWidth="1"/>
    <col min="17" max="17" width="11.875" style="2660" customWidth="1"/>
    <col min="18" max="18" width="16.75" style="2662" customWidth="1"/>
    <col min="19" max="29" width="9" style="885"/>
    <col min="30" max="16384" width="9" style="1816"/>
  </cols>
  <sheetData>
    <row r="1" spans="1:29" s="2626" customFormat="1" ht="18.75" thickBot="1">
      <c r="A1" s="3379" t="s">
        <v>2781</v>
      </c>
      <c r="B1" s="3380"/>
      <c r="C1" s="3380"/>
      <c r="D1" s="3380"/>
      <c r="E1" s="3380"/>
      <c r="F1" s="3380"/>
      <c r="G1" s="3380"/>
      <c r="H1" s="2621"/>
      <c r="I1" s="2622"/>
      <c r="J1" s="2621"/>
      <c r="K1" s="2621"/>
      <c r="L1" s="2622"/>
      <c r="M1" s="2621"/>
      <c r="N1" s="2621"/>
      <c r="O1" s="2622"/>
      <c r="P1" s="2621"/>
      <c r="Q1" s="2623"/>
      <c r="R1" s="2624"/>
      <c r="S1" s="2625"/>
      <c r="T1" s="2625"/>
      <c r="U1" s="2625"/>
      <c r="V1" s="2625"/>
      <c r="W1" s="2625"/>
      <c r="X1" s="2625"/>
      <c r="Y1" s="2625"/>
      <c r="Z1" s="2625"/>
      <c r="AA1" s="2625"/>
      <c r="AB1" s="2625"/>
      <c r="AC1" s="2625"/>
    </row>
    <row r="2" spans="1:29" ht="15" thickBot="1">
      <c r="A2" s="2627"/>
      <c r="B2" s="2628"/>
      <c r="C2" s="2629" t="s">
        <v>2776</v>
      </c>
      <c r="D2" s="2630"/>
      <c r="E2" s="2627"/>
      <c r="F2" s="2631"/>
      <c r="G2" s="2629" t="s">
        <v>2777</v>
      </c>
      <c r="H2" s="885"/>
      <c r="I2" s="885"/>
      <c r="J2" s="885"/>
      <c r="K2" s="885"/>
      <c r="L2" s="885"/>
      <c r="M2" s="885"/>
      <c r="N2" s="885"/>
      <c r="O2" s="885"/>
      <c r="P2" s="885"/>
      <c r="Q2" s="885"/>
      <c r="R2" s="885"/>
    </row>
    <row r="3" spans="1:29" ht="48">
      <c r="A3" s="2610" t="s">
        <v>2778</v>
      </c>
      <c r="B3" s="2632" t="s">
        <v>2747</v>
      </c>
      <c r="C3" s="2633" t="s">
        <v>2779</v>
      </c>
      <c r="D3" s="2634"/>
      <c r="E3" s="2611" t="s">
        <v>2778</v>
      </c>
      <c r="F3" s="2635" t="s">
        <v>2748</v>
      </c>
      <c r="G3" s="2636" t="s">
        <v>2780</v>
      </c>
      <c r="H3" s="885"/>
      <c r="I3" s="885"/>
      <c r="J3" s="885"/>
      <c r="K3" s="885"/>
      <c r="L3" s="885"/>
      <c r="M3" s="885"/>
      <c r="N3" s="885"/>
      <c r="O3" s="885"/>
      <c r="P3" s="885"/>
      <c r="Q3" s="885"/>
      <c r="R3" s="885"/>
    </row>
    <row r="4" spans="1:29" ht="36.75">
      <c r="A4" s="2611"/>
      <c r="B4" s="329" t="s">
        <v>2749</v>
      </c>
      <c r="C4" s="2637" t="s">
        <v>2750</v>
      </c>
      <c r="D4" s="2634"/>
      <c r="E4" s="2638"/>
      <c r="F4" s="1502" t="s">
        <v>2751</v>
      </c>
      <c r="G4" s="2639" t="s">
        <v>2752</v>
      </c>
      <c r="H4" s="885"/>
      <c r="I4" s="885"/>
      <c r="J4" s="885"/>
      <c r="K4" s="885"/>
      <c r="L4" s="885"/>
      <c r="M4" s="885"/>
      <c r="N4" s="885"/>
      <c r="O4" s="885"/>
      <c r="P4" s="885"/>
      <c r="Q4" s="885"/>
      <c r="R4" s="885"/>
    </row>
    <row r="5" spans="1:29" ht="36.75">
      <c r="A5" s="2611"/>
      <c r="B5" s="329" t="s">
        <v>2753</v>
      </c>
      <c r="C5" s="2637" t="s">
        <v>2754</v>
      </c>
      <c r="D5" s="2634"/>
      <c r="E5" s="2638"/>
      <c r="F5" s="329" t="s">
        <v>2755</v>
      </c>
      <c r="G5" s="2639" t="s">
        <v>2756</v>
      </c>
      <c r="H5" s="885"/>
      <c r="I5" s="885"/>
      <c r="J5" s="885"/>
      <c r="K5" s="885"/>
      <c r="L5" s="885"/>
      <c r="M5" s="885"/>
      <c r="N5" s="885"/>
      <c r="O5" s="885"/>
      <c r="P5" s="885"/>
      <c r="Q5" s="885"/>
      <c r="R5" s="885"/>
    </row>
    <row r="6" spans="1:29" ht="36">
      <c r="A6" s="2611"/>
      <c r="B6" s="329" t="s">
        <v>2757</v>
      </c>
      <c r="C6" s="2639" t="s">
        <v>2752</v>
      </c>
      <c r="D6" s="2634"/>
      <c r="E6" s="2638"/>
      <c r="F6" s="329" t="s">
        <v>2758</v>
      </c>
      <c r="G6" s="2639" t="s">
        <v>2759</v>
      </c>
      <c r="H6" s="885"/>
      <c r="I6" s="885"/>
      <c r="J6" s="885"/>
      <c r="K6" s="885"/>
      <c r="L6" s="885"/>
      <c r="M6" s="885"/>
      <c r="N6" s="885"/>
      <c r="O6" s="885"/>
      <c r="P6" s="885"/>
      <c r="Q6" s="885"/>
      <c r="R6" s="885"/>
    </row>
    <row r="7" spans="1:29" ht="24.75" thickBot="1">
      <c r="A7" s="2611"/>
      <c r="B7" s="329" t="s">
        <v>2755</v>
      </c>
      <c r="C7" s="2639" t="s">
        <v>2756</v>
      </c>
      <c r="D7" s="2640"/>
      <c r="E7" s="2641"/>
      <c r="F7" s="2642" t="s">
        <v>2760</v>
      </c>
      <c r="G7" s="2643" t="s">
        <v>2761</v>
      </c>
      <c r="H7" s="885"/>
      <c r="I7" s="885"/>
      <c r="J7" s="885"/>
      <c r="K7" s="885"/>
      <c r="L7" s="885"/>
      <c r="M7" s="885"/>
      <c r="N7" s="885"/>
      <c r="O7" s="885"/>
      <c r="P7" s="885"/>
      <c r="Q7" s="885"/>
      <c r="R7" s="885"/>
    </row>
    <row r="8" spans="1:29">
      <c r="A8" s="2611"/>
      <c r="B8" s="329" t="s">
        <v>2758</v>
      </c>
      <c r="C8" s="2639" t="s">
        <v>2759</v>
      </c>
      <c r="D8" s="2640"/>
      <c r="E8" s="2640"/>
      <c r="F8" s="2644"/>
      <c r="G8" s="2644"/>
      <c r="H8" s="885"/>
      <c r="I8" s="885"/>
      <c r="J8" s="885"/>
      <c r="K8" s="885"/>
      <c r="L8" s="885"/>
      <c r="M8" s="885"/>
      <c r="N8" s="885"/>
      <c r="O8" s="885"/>
      <c r="P8" s="885"/>
      <c r="Q8" s="885"/>
      <c r="R8" s="885"/>
    </row>
    <row r="9" spans="1:29" ht="24">
      <c r="A9" s="2611"/>
      <c r="B9" s="329" t="s">
        <v>2762</v>
      </c>
      <c r="C9" s="2637" t="s">
        <v>2763</v>
      </c>
      <c r="D9" s="2634"/>
      <c r="E9" s="2640"/>
      <c r="F9" s="2644"/>
      <c r="G9" s="2644"/>
      <c r="H9" s="885"/>
      <c r="I9" s="885"/>
      <c r="J9" s="885"/>
      <c r="K9" s="885"/>
      <c r="L9" s="885"/>
      <c r="M9" s="885"/>
      <c r="N9" s="885"/>
      <c r="O9" s="885"/>
      <c r="P9" s="885"/>
      <c r="Q9" s="885"/>
      <c r="R9" s="885"/>
    </row>
    <row r="10" spans="1:29" s="2650" customFormat="1" ht="15" thickBot="1">
      <c r="A10" s="2612"/>
      <c r="B10" s="2645" t="s">
        <v>2764</v>
      </c>
      <c r="C10" s="2646"/>
      <c r="D10" s="2634"/>
      <c r="E10" s="2634"/>
      <c r="F10" s="2644"/>
      <c r="G10" s="2644"/>
      <c r="H10" s="2647"/>
      <c r="I10" s="2648"/>
      <c r="J10" s="2649"/>
      <c r="K10" s="2647"/>
      <c r="L10" s="2648"/>
      <c r="M10" s="2649"/>
      <c r="N10" s="2647"/>
      <c r="O10" s="2648"/>
      <c r="P10" s="2649"/>
      <c r="Q10" s="2647"/>
      <c r="R10" s="2648"/>
      <c r="S10" s="885"/>
      <c r="T10" s="885"/>
      <c r="U10" s="885"/>
      <c r="V10" s="885"/>
      <c r="W10" s="885"/>
      <c r="X10" s="885"/>
      <c r="Y10" s="885"/>
      <c r="Z10" s="885"/>
      <c r="AA10" s="885"/>
      <c r="AB10" s="885"/>
      <c r="AC10" s="885"/>
    </row>
    <row r="11" spans="1:29" s="2650" customFormat="1">
      <c r="A11" s="2651"/>
      <c r="B11" s="2640"/>
      <c r="C11" s="2634"/>
      <c r="D11" s="2634"/>
      <c r="E11" s="2634"/>
      <c r="F11" s="2640"/>
      <c r="G11" s="2652"/>
      <c r="H11" s="2647"/>
      <c r="I11" s="2648"/>
      <c r="J11" s="2649"/>
      <c r="K11" s="2647"/>
      <c r="L11" s="2648"/>
      <c r="M11" s="2649"/>
      <c r="N11" s="2647"/>
      <c r="O11" s="2648"/>
      <c r="P11" s="2649"/>
      <c r="Q11" s="2647"/>
      <c r="R11" s="2648"/>
      <c r="S11" s="885"/>
      <c r="T11" s="885"/>
      <c r="U11" s="885"/>
      <c r="V11" s="885"/>
      <c r="W11" s="885"/>
      <c r="X11" s="885"/>
      <c r="Y11" s="885"/>
      <c r="Z11" s="885"/>
      <c r="AA11" s="885"/>
      <c r="AB11" s="885"/>
      <c r="AC11" s="885"/>
    </row>
    <row r="12" spans="1:29" s="2626" customFormat="1" ht="18">
      <c r="A12" s="2651"/>
      <c r="B12" s="2640"/>
      <c r="C12" s="2634"/>
      <c r="D12" s="2653"/>
      <c r="E12" s="2634"/>
      <c r="F12" s="2640"/>
      <c r="G12" s="2652"/>
      <c r="H12" s="2654"/>
      <c r="I12" s="2655"/>
      <c r="J12" s="2654"/>
      <c r="K12" s="2654"/>
      <c r="L12" s="2656"/>
      <c r="M12" s="2654"/>
      <c r="N12" s="2657"/>
      <c r="O12" s="2658"/>
      <c r="P12" s="2657"/>
      <c r="Q12" s="2657"/>
      <c r="R12" s="2624"/>
      <c r="S12" s="2625"/>
      <c r="T12" s="2625"/>
      <c r="U12" s="2625"/>
      <c r="V12" s="2625"/>
      <c r="W12" s="2625"/>
      <c r="X12" s="2625"/>
      <c r="Y12" s="2625"/>
      <c r="Z12" s="2625"/>
      <c r="AA12" s="2625"/>
      <c r="AB12" s="2625"/>
      <c r="AC12" s="2625"/>
    </row>
    <row r="13" spans="1:29" ht="15.75" thickBot="1">
      <c r="A13" s="2659" t="s">
        <v>2782</v>
      </c>
      <c r="B13" s="2653"/>
      <c r="C13" s="2653"/>
      <c r="D13" s="2651"/>
      <c r="E13" s="2653"/>
      <c r="F13" s="2653"/>
      <c r="G13" s="2653"/>
    </row>
    <row r="14" spans="1:29" ht="15" thickBot="1">
      <c r="A14" s="2663"/>
      <c r="B14" s="2663"/>
      <c r="C14" s="2664" t="s">
        <v>2765</v>
      </c>
      <c r="D14" s="2634"/>
      <c r="E14" s="2665"/>
      <c r="F14" s="2665"/>
      <c r="G14" s="2629" t="s">
        <v>2766</v>
      </c>
    </row>
    <row r="15" spans="1:29" ht="51">
      <c r="A15" s="2613" t="s">
        <v>2767</v>
      </c>
      <c r="B15" s="2666" t="s">
        <v>2747</v>
      </c>
      <c r="C15" s="2667" t="str">
        <f>C3</f>
        <v>估价对象周边居住用地比例、居住小区规模和社区发展完善程度，综合评价居住社区成熟度一般</v>
      </c>
      <c r="D15" s="2634"/>
      <c r="E15" s="2614" t="s">
        <v>2768</v>
      </c>
      <c r="F15" s="2666" t="s">
        <v>2769</v>
      </c>
      <c r="G15" s="2668" t="str">
        <f>G3</f>
        <v>估价对象位于XX开发区，园区建设成熟度XX，产业集聚程度XX</v>
      </c>
    </row>
    <row r="16" spans="1:29" ht="38.25">
      <c r="A16" s="2615"/>
      <c r="B16" s="2669" t="s">
        <v>2749</v>
      </c>
      <c r="C16" s="2670" t="str">
        <f>C4</f>
        <v>估价对象位于XX商圈，周边商业氛围成熟，人流量大，商业繁华度好</v>
      </c>
      <c r="D16" s="2634"/>
      <c r="E16" s="2616"/>
      <c r="F16" s="2671" t="s">
        <v>2751</v>
      </c>
      <c r="G16" s="2672" t="str">
        <f>G4</f>
        <v>估价对象周边道路状况、公共交通通达情况、停车便捷程度，综合评价交通便捷度较好</v>
      </c>
    </row>
    <row r="17" spans="1:18" ht="38.25">
      <c r="A17" s="2615"/>
      <c r="B17" s="2669" t="s">
        <v>2753</v>
      </c>
      <c r="C17" s="2670" t="str">
        <f>C5</f>
        <v>估价对象位于XX商圈，周边办公楼项目较多，入驻率高，办公集聚程度较好</v>
      </c>
      <c r="D17" s="2640"/>
      <c r="E17" s="2616"/>
      <c r="F17" s="2671" t="s">
        <v>2770</v>
      </c>
      <c r="G17" s="2673"/>
    </row>
    <row r="18" spans="1:18" ht="38.25">
      <c r="A18" s="2615"/>
      <c r="B18" s="2671" t="s">
        <v>2757</v>
      </c>
      <c r="C18" s="2672" t="str">
        <f>C6</f>
        <v>估价对象周边道路状况、公共交通通达情况、停车便捷程度，综合评价交通便捷度较好</v>
      </c>
      <c r="D18" s="2640"/>
      <c r="E18" s="2616"/>
      <c r="F18" s="2671" t="s">
        <v>2760</v>
      </c>
      <c r="G18" s="2672" t="str">
        <f>G7</f>
        <v>该园区内是否有污染型企业，绿化情况，卫生条件，整体环境状况判断</v>
      </c>
    </row>
    <row r="19" spans="1:18" ht="25.5">
      <c r="A19" s="2615"/>
      <c r="B19" s="2671" t="s">
        <v>2771</v>
      </c>
      <c r="C19" s="2673"/>
      <c r="D19" s="2634"/>
      <c r="E19" s="2616"/>
      <c r="F19" s="329" t="s">
        <v>2755</v>
      </c>
      <c r="G19" s="2672" t="str">
        <f>G5</f>
        <v>估价对象所在区域公共配套设施齐备情况</v>
      </c>
    </row>
    <row r="20" spans="1:18" ht="25.5">
      <c r="A20" s="2615"/>
      <c r="B20" s="2671" t="s">
        <v>2772</v>
      </c>
      <c r="C20" s="2670" t="str">
        <f>C9</f>
        <v>区域自然环境：；人文环境；综合评价环境状况一般</v>
      </c>
      <c r="D20" s="2640"/>
      <c r="E20" s="2616"/>
      <c r="F20" s="329" t="s">
        <v>2758</v>
      </c>
      <c r="G20" s="2672" t="str">
        <f>G6</f>
        <v>估价对象所在区域基础设施水平</v>
      </c>
    </row>
    <row r="21" spans="1:18" ht="25.5">
      <c r="A21" s="2615"/>
      <c r="B21" s="329" t="s">
        <v>2755</v>
      </c>
      <c r="C21" s="2672" t="str">
        <f>C7</f>
        <v>估价对象所在区域公共配套设施齐备情况</v>
      </c>
      <c r="D21" s="2634"/>
      <c r="E21" s="2616"/>
      <c r="F21" s="2671" t="s">
        <v>2773</v>
      </c>
      <c r="G21" s="2674"/>
    </row>
    <row r="22" spans="1:18" ht="13.5" customHeight="1">
      <c r="A22" s="2615"/>
      <c r="B22" s="329" t="s">
        <v>2758</v>
      </c>
      <c r="C22" s="2672" t="str">
        <f>C8</f>
        <v>估价对象所在区域基础设施水平</v>
      </c>
      <c r="D22" s="2634"/>
      <c r="E22" s="2616"/>
      <c r="F22" s="2671" t="s">
        <v>2764</v>
      </c>
      <c r="G22" s="2673"/>
    </row>
    <row r="23" spans="1:18" s="885" customFormat="1" ht="15" thickBot="1">
      <c r="A23" s="2615"/>
      <c r="B23" s="2671" t="s">
        <v>2773</v>
      </c>
      <c r="C23" s="2674"/>
      <c r="D23" s="1871"/>
      <c r="E23" s="2617"/>
      <c r="F23" s="2675" t="s">
        <v>2774</v>
      </c>
      <c r="G23" s="2676"/>
      <c r="H23" s="2660"/>
      <c r="I23" s="2661"/>
      <c r="J23" s="2660"/>
      <c r="K23" s="2660"/>
      <c r="L23" s="2661"/>
      <c r="M23" s="2660"/>
      <c r="N23" s="2660"/>
      <c r="O23" s="2661"/>
      <c r="P23" s="2660"/>
      <c r="Q23" s="2660"/>
      <c r="R23" s="2662"/>
    </row>
    <row r="24" spans="1:18" s="885" customFormat="1" ht="15" thickBot="1">
      <c r="A24" s="2618"/>
      <c r="B24" s="2675" t="s">
        <v>2775</v>
      </c>
      <c r="C24" s="2677">
        <f>C10</f>
        <v>0</v>
      </c>
      <c r="D24" s="1871"/>
      <c r="E24" s="2608"/>
      <c r="F24" s="2608"/>
      <c r="G24" s="2678"/>
      <c r="H24" s="2660"/>
      <c r="I24" s="2661"/>
      <c r="J24" s="2660"/>
      <c r="K24" s="2660"/>
      <c r="L24" s="2661"/>
      <c r="M24" s="2660"/>
      <c r="N24" s="2660"/>
      <c r="O24" s="2661"/>
      <c r="P24" s="2660"/>
      <c r="Q24" s="2660"/>
      <c r="R24" s="2662"/>
    </row>
    <row r="25" spans="1:18" s="885" customFormat="1">
      <c r="B25" s="2660"/>
      <c r="C25" s="2660"/>
      <c r="D25" s="2660"/>
      <c r="H25" s="2660"/>
      <c r="I25" s="2661"/>
      <c r="J25" s="2660"/>
      <c r="K25" s="2660"/>
      <c r="L25" s="2661"/>
      <c r="M25" s="2660"/>
      <c r="N25" s="2660"/>
      <c r="O25" s="2661"/>
      <c r="P25" s="2660"/>
      <c r="Q25" s="2660"/>
      <c r="R25" s="2662"/>
    </row>
    <row r="26" spans="1:18" s="885" customFormat="1">
      <c r="B26" s="2660"/>
      <c r="C26" s="2660"/>
      <c r="D26" s="2660"/>
      <c r="H26" s="2660"/>
      <c r="I26" s="2661"/>
      <c r="J26" s="2660"/>
      <c r="K26" s="2660"/>
      <c r="L26" s="2661"/>
      <c r="M26" s="2660"/>
      <c r="N26" s="2660"/>
      <c r="O26" s="2661"/>
      <c r="P26" s="2660"/>
      <c r="Q26" s="2660"/>
      <c r="R26" s="2662"/>
    </row>
    <row r="27" spans="1:18" s="885" customFormat="1">
      <c r="B27" s="2660"/>
      <c r="C27" s="2660"/>
      <c r="D27" s="2660"/>
      <c r="H27" s="2660"/>
      <c r="I27" s="2661"/>
      <c r="J27" s="2660"/>
      <c r="K27" s="2660"/>
      <c r="L27" s="2661"/>
      <c r="M27" s="2660"/>
      <c r="N27" s="2660"/>
      <c r="O27" s="2661"/>
      <c r="P27" s="2660"/>
      <c r="Q27" s="2660"/>
      <c r="R27" s="2662"/>
    </row>
    <row r="28" spans="1:18" s="885" customFormat="1">
      <c r="B28" s="2660"/>
      <c r="C28" s="2660"/>
      <c r="D28" s="2660"/>
      <c r="H28" s="2660"/>
      <c r="I28" s="2661"/>
      <c r="J28" s="2660"/>
      <c r="K28" s="2660"/>
      <c r="L28" s="2661"/>
      <c r="M28" s="2660"/>
      <c r="N28" s="2660"/>
      <c r="O28" s="2661"/>
      <c r="P28" s="2660"/>
      <c r="Q28" s="2660"/>
      <c r="R28" s="2662"/>
    </row>
    <row r="29" spans="1:18" s="885" customFormat="1">
      <c r="B29" s="2660"/>
      <c r="C29" s="2660"/>
      <c r="D29" s="2660"/>
      <c r="H29" s="2660"/>
      <c r="I29" s="2661"/>
      <c r="J29" s="2660"/>
      <c r="K29" s="2660"/>
      <c r="L29" s="2661"/>
      <c r="M29" s="2660"/>
      <c r="N29" s="2660"/>
      <c r="O29" s="2661"/>
      <c r="P29" s="2660"/>
      <c r="Q29" s="2660"/>
      <c r="R29" s="2662"/>
    </row>
    <row r="30" spans="1:18" s="885" customFormat="1">
      <c r="B30" s="2660"/>
      <c r="C30" s="2660"/>
      <c r="D30" s="2660"/>
      <c r="H30" s="2660"/>
      <c r="I30" s="2661"/>
      <c r="J30" s="2660"/>
      <c r="K30" s="2660"/>
      <c r="L30" s="2661"/>
      <c r="M30" s="2660"/>
      <c r="N30" s="2660"/>
      <c r="O30" s="2661"/>
      <c r="P30" s="2660"/>
      <c r="Q30" s="2660"/>
      <c r="R30" s="2662"/>
    </row>
    <row r="31" spans="1:18" s="885" customFormat="1">
      <c r="B31" s="2660"/>
      <c r="C31" s="2660"/>
      <c r="D31" s="2660"/>
      <c r="H31" s="2660"/>
      <c r="I31" s="2661"/>
      <c r="J31" s="2660"/>
      <c r="K31" s="2660"/>
      <c r="L31" s="2661"/>
      <c r="M31" s="2660"/>
      <c r="N31" s="2660"/>
      <c r="O31" s="2661"/>
      <c r="P31" s="2660"/>
      <c r="Q31" s="2660"/>
      <c r="R31" s="2662"/>
    </row>
    <row r="32" spans="1:18" s="885" customFormat="1">
      <c r="B32" s="2660"/>
      <c r="C32" s="2660"/>
      <c r="D32" s="2660"/>
      <c r="H32" s="2660"/>
      <c r="I32" s="2661"/>
      <c r="J32" s="2660"/>
      <c r="K32" s="2660"/>
      <c r="L32" s="2661"/>
      <c r="M32" s="2660"/>
      <c r="N32" s="2660"/>
      <c r="O32" s="2661"/>
      <c r="P32" s="2660"/>
      <c r="Q32" s="2660"/>
      <c r="R32" s="2662"/>
    </row>
    <row r="33" spans="2:18" s="885" customFormat="1">
      <c r="B33" s="2660"/>
      <c r="C33" s="2660"/>
      <c r="D33" s="2660"/>
      <c r="H33" s="2660"/>
      <c r="I33" s="2661"/>
      <c r="J33" s="2660"/>
      <c r="K33" s="2660"/>
      <c r="L33" s="2661"/>
      <c r="M33" s="2660"/>
      <c r="N33" s="2660"/>
      <c r="O33" s="2661"/>
      <c r="P33" s="2660"/>
      <c r="Q33" s="2660"/>
      <c r="R33" s="2662"/>
    </row>
    <row r="34" spans="2:18" s="885" customFormat="1">
      <c r="B34" s="2660"/>
      <c r="C34" s="2660"/>
      <c r="D34" s="2660"/>
      <c r="H34" s="2660"/>
      <c r="I34" s="2661"/>
      <c r="J34" s="2660"/>
      <c r="K34" s="2660"/>
      <c r="L34" s="2661"/>
      <c r="M34" s="2660"/>
      <c r="N34" s="2660"/>
      <c r="O34" s="2661"/>
      <c r="P34" s="2660"/>
      <c r="Q34" s="2660"/>
      <c r="R34" s="2662"/>
    </row>
    <row r="35" spans="2:18" s="885" customFormat="1">
      <c r="B35" s="2660"/>
      <c r="C35" s="2660"/>
      <c r="D35" s="2660"/>
      <c r="H35" s="2660"/>
      <c r="I35" s="2661"/>
      <c r="J35" s="2660"/>
      <c r="K35" s="2660"/>
      <c r="L35" s="2661"/>
      <c r="M35" s="2660"/>
      <c r="N35" s="2660"/>
      <c r="O35" s="2661"/>
      <c r="P35" s="2660"/>
      <c r="Q35" s="2660"/>
      <c r="R35" s="2662"/>
    </row>
    <row r="36" spans="2:18" s="885" customFormat="1">
      <c r="B36" s="2660"/>
      <c r="C36" s="2660"/>
      <c r="D36" s="2660"/>
      <c r="H36" s="2660"/>
      <c r="I36" s="2661"/>
      <c r="J36" s="2660"/>
      <c r="K36" s="2660"/>
      <c r="L36" s="2661"/>
      <c r="M36" s="2660"/>
      <c r="N36" s="2660"/>
      <c r="O36" s="2661"/>
      <c r="P36" s="2660"/>
      <c r="Q36" s="2660"/>
      <c r="R36" s="2662"/>
    </row>
    <row r="37" spans="2:18" s="885" customFormat="1">
      <c r="B37" s="2660"/>
      <c r="C37" s="2660"/>
      <c r="D37" s="2660"/>
      <c r="H37" s="2660"/>
      <c r="I37" s="2661"/>
      <c r="J37" s="2660"/>
      <c r="K37" s="2660"/>
      <c r="L37" s="2661"/>
      <c r="M37" s="2660"/>
      <c r="N37" s="2660"/>
      <c r="O37" s="2661"/>
      <c r="P37" s="2660"/>
      <c r="Q37" s="2660"/>
      <c r="R37" s="2662"/>
    </row>
    <row r="38" spans="2:18" s="885" customFormat="1">
      <c r="B38" s="2660"/>
      <c r="C38" s="2660"/>
      <c r="D38" s="2660"/>
      <c r="E38" s="2660"/>
      <c r="F38" s="2660"/>
      <c r="G38" s="2661"/>
      <c r="H38" s="2660"/>
      <c r="I38" s="2661"/>
      <c r="J38" s="2660"/>
      <c r="K38" s="2660"/>
      <c r="L38" s="2661"/>
      <c r="M38" s="2660"/>
      <c r="N38" s="2660"/>
      <c r="O38" s="2661"/>
      <c r="P38" s="2660"/>
      <c r="Q38" s="2660"/>
      <c r="R38" s="2662"/>
    </row>
    <row r="39" spans="2:18" s="885" customFormat="1">
      <c r="B39" s="2660"/>
      <c r="C39" s="2660"/>
      <c r="D39" s="2660"/>
      <c r="E39" s="2660"/>
      <c r="F39" s="2660"/>
      <c r="G39" s="2661"/>
      <c r="H39" s="2660"/>
      <c r="I39" s="2661"/>
      <c r="J39" s="2660"/>
      <c r="K39" s="2660"/>
      <c r="L39" s="2661"/>
      <c r="M39" s="2660"/>
      <c r="N39" s="2660"/>
      <c r="O39" s="2661"/>
      <c r="P39" s="2660"/>
      <c r="Q39" s="2660"/>
      <c r="R39" s="2662"/>
    </row>
    <row r="40" spans="2:18" s="885" customFormat="1">
      <c r="B40" s="2660"/>
      <c r="C40" s="2660"/>
      <c r="D40" s="2660"/>
      <c r="E40" s="2660"/>
      <c r="F40" s="2660"/>
      <c r="G40" s="2661"/>
      <c r="H40" s="2660"/>
      <c r="I40" s="2661"/>
      <c r="J40" s="2660"/>
      <c r="K40" s="2660"/>
      <c r="L40" s="2661"/>
      <c r="M40" s="2660"/>
      <c r="N40" s="2660"/>
      <c r="O40" s="2661"/>
      <c r="P40" s="2660"/>
      <c r="Q40" s="2660"/>
      <c r="R40" s="2662"/>
    </row>
    <row r="41" spans="2:18" s="885" customFormat="1">
      <c r="B41" s="2660"/>
      <c r="C41" s="2660"/>
      <c r="D41" s="2660"/>
      <c r="E41" s="2660"/>
      <c r="F41" s="2660"/>
      <c r="G41" s="2661"/>
      <c r="H41" s="2660"/>
      <c r="I41" s="2661"/>
      <c r="J41" s="2660"/>
      <c r="K41" s="2660"/>
      <c r="L41" s="2661"/>
      <c r="M41" s="2660"/>
      <c r="N41" s="2660"/>
      <c r="O41" s="2661"/>
      <c r="P41" s="2660"/>
      <c r="Q41" s="2660"/>
      <c r="R41" s="2662"/>
    </row>
    <row r="42" spans="2:18" s="885" customFormat="1">
      <c r="B42" s="2660"/>
      <c r="C42" s="2660"/>
      <c r="D42" s="2660"/>
      <c r="E42" s="2660"/>
      <c r="F42" s="2660"/>
      <c r="G42" s="2661"/>
      <c r="H42" s="2660"/>
      <c r="I42" s="2661"/>
      <c r="J42" s="2660"/>
      <c r="K42" s="2660"/>
      <c r="L42" s="2661"/>
      <c r="M42" s="2660"/>
      <c r="N42" s="2660"/>
      <c r="O42" s="2661"/>
      <c r="P42" s="2660"/>
      <c r="Q42" s="2660"/>
      <c r="R42" s="2662"/>
    </row>
    <row r="43" spans="2:18" s="885" customFormat="1">
      <c r="B43" s="2660"/>
      <c r="C43" s="2660"/>
      <c r="D43" s="2660"/>
      <c r="E43" s="2660"/>
      <c r="F43" s="2660"/>
      <c r="G43" s="2661"/>
      <c r="H43" s="2660"/>
      <c r="I43" s="2661"/>
      <c r="J43" s="2660"/>
      <c r="K43" s="2660"/>
      <c r="L43" s="2661"/>
      <c r="M43" s="2660"/>
      <c r="N43" s="2660"/>
      <c r="O43" s="2661"/>
      <c r="P43" s="2660"/>
      <c r="Q43" s="2660"/>
      <c r="R43" s="2662"/>
    </row>
    <row r="44" spans="2:18" s="885" customFormat="1">
      <c r="B44" s="2660"/>
      <c r="C44" s="2660"/>
      <c r="D44" s="2660"/>
      <c r="E44" s="2660"/>
      <c r="F44" s="2660"/>
      <c r="G44" s="2661"/>
      <c r="H44" s="2660"/>
      <c r="I44" s="2661"/>
      <c r="J44" s="2660"/>
      <c r="K44" s="2660"/>
      <c r="L44" s="2661"/>
      <c r="M44" s="2660"/>
      <c r="N44" s="2660"/>
      <c r="O44" s="2661"/>
      <c r="P44" s="2660"/>
      <c r="Q44" s="2660"/>
      <c r="R44" s="2662"/>
    </row>
    <row r="45" spans="2:18" s="885" customFormat="1">
      <c r="B45" s="2660"/>
      <c r="C45" s="2660"/>
      <c r="D45" s="2660"/>
      <c r="E45" s="2660"/>
      <c r="F45" s="2660"/>
      <c r="G45" s="2661"/>
      <c r="H45" s="2660"/>
      <c r="I45" s="2661"/>
      <c r="J45" s="2660"/>
      <c r="K45" s="2660"/>
      <c r="L45" s="2661"/>
      <c r="M45" s="2660"/>
      <c r="N45" s="2660"/>
      <c r="O45" s="2661"/>
      <c r="P45" s="2660"/>
      <c r="Q45" s="2660"/>
      <c r="R45" s="2662"/>
    </row>
    <row r="46" spans="2:18" s="885" customFormat="1">
      <c r="B46" s="2660"/>
      <c r="C46" s="2660"/>
      <c r="D46" s="2660"/>
      <c r="E46" s="2660"/>
      <c r="F46" s="2660"/>
      <c r="G46" s="2661"/>
      <c r="H46" s="2660"/>
      <c r="I46" s="2661"/>
      <c r="J46" s="2660"/>
      <c r="K46" s="2660"/>
      <c r="L46" s="2661"/>
      <c r="M46" s="2660"/>
      <c r="N46" s="2660"/>
      <c r="O46" s="2661"/>
      <c r="P46" s="2660"/>
      <c r="Q46" s="2660"/>
      <c r="R46" s="2662"/>
    </row>
    <row r="47" spans="2:18" s="885" customFormat="1">
      <c r="B47" s="2660"/>
      <c r="C47" s="2660"/>
      <c r="D47" s="2660"/>
      <c r="E47" s="2660"/>
      <c r="F47" s="2660"/>
      <c r="G47" s="2661"/>
      <c r="H47" s="2660"/>
      <c r="I47" s="2661"/>
      <c r="J47" s="2660"/>
      <c r="K47" s="2660"/>
      <c r="L47" s="2661"/>
      <c r="M47" s="2660"/>
      <c r="N47" s="2660"/>
      <c r="O47" s="2661"/>
      <c r="P47" s="2660"/>
      <c r="Q47" s="2660"/>
      <c r="R47" s="2662"/>
    </row>
    <row r="48" spans="2:18" s="885" customFormat="1">
      <c r="B48" s="2660"/>
      <c r="C48" s="2660"/>
      <c r="D48" s="2660"/>
      <c r="E48" s="2660"/>
      <c r="F48" s="2660"/>
      <c r="G48" s="2661"/>
      <c r="H48" s="2660"/>
      <c r="I48" s="2661"/>
      <c r="J48" s="2660"/>
      <c r="K48" s="2660"/>
      <c r="L48" s="2661"/>
      <c r="M48" s="2660"/>
      <c r="N48" s="2660"/>
      <c r="O48" s="2661"/>
      <c r="P48" s="2660"/>
      <c r="Q48" s="2660"/>
      <c r="R48" s="2662"/>
    </row>
    <row r="49" spans="2:18" s="885" customFormat="1">
      <c r="B49" s="2660"/>
      <c r="C49" s="2660"/>
      <c r="D49" s="2660"/>
      <c r="E49" s="2660"/>
      <c r="F49" s="2660"/>
      <c r="G49" s="2661"/>
      <c r="H49" s="2660"/>
      <c r="I49" s="2661"/>
      <c r="J49" s="2660"/>
      <c r="K49" s="2660"/>
      <c r="L49" s="2661"/>
      <c r="M49" s="2660"/>
      <c r="N49" s="2660"/>
      <c r="O49" s="2661"/>
      <c r="P49" s="2660"/>
      <c r="Q49" s="2660"/>
      <c r="R49" s="2662"/>
    </row>
    <row r="50" spans="2:18" s="885" customFormat="1">
      <c r="B50" s="2660"/>
      <c r="C50" s="2660"/>
      <c r="D50" s="2660"/>
      <c r="E50" s="2660"/>
      <c r="F50" s="2660"/>
      <c r="G50" s="2661"/>
      <c r="H50" s="2660"/>
      <c r="I50" s="2661"/>
      <c r="J50" s="2660"/>
      <c r="K50" s="2660"/>
      <c r="L50" s="2661"/>
      <c r="M50" s="2660"/>
      <c r="N50" s="2660"/>
      <c r="O50" s="2661"/>
      <c r="P50" s="2660"/>
      <c r="Q50" s="2660"/>
      <c r="R50" s="2662"/>
    </row>
    <row r="51" spans="2:18" s="885" customFormat="1">
      <c r="B51" s="2660"/>
      <c r="C51" s="2660"/>
      <c r="D51" s="2660"/>
      <c r="E51" s="2660"/>
      <c r="F51" s="2660"/>
      <c r="G51" s="2661"/>
      <c r="H51" s="2660"/>
      <c r="I51" s="2661"/>
      <c r="J51" s="2660"/>
      <c r="K51" s="2660"/>
      <c r="L51" s="2661"/>
      <c r="M51" s="2660"/>
      <c r="N51" s="2660"/>
      <c r="O51" s="2661"/>
      <c r="P51" s="2660"/>
      <c r="Q51" s="2660"/>
      <c r="R51" s="2662"/>
    </row>
    <row r="52" spans="2:18" s="885" customFormat="1">
      <c r="B52" s="2660"/>
      <c r="C52" s="2660"/>
      <c r="D52" s="2660"/>
      <c r="E52" s="2660"/>
      <c r="F52" s="2660"/>
      <c r="G52" s="2661"/>
      <c r="H52" s="2660"/>
      <c r="I52" s="2661"/>
      <c r="J52" s="2660"/>
      <c r="K52" s="2660"/>
      <c r="L52" s="2661"/>
      <c r="M52" s="2660"/>
      <c r="N52" s="2660"/>
      <c r="O52" s="2661"/>
      <c r="P52" s="2660"/>
      <c r="Q52" s="2660"/>
      <c r="R52" s="2662"/>
    </row>
    <row r="53" spans="2:18" s="885" customFormat="1">
      <c r="B53" s="2660"/>
      <c r="C53" s="2660"/>
      <c r="D53" s="2660"/>
      <c r="E53" s="2660"/>
      <c r="F53" s="2660"/>
      <c r="G53" s="2661"/>
      <c r="H53" s="2660"/>
      <c r="I53" s="2661"/>
      <c r="J53" s="2660"/>
      <c r="K53" s="2660"/>
      <c r="L53" s="2661"/>
      <c r="M53" s="2660"/>
      <c r="N53" s="2660"/>
      <c r="O53" s="2661"/>
      <c r="P53" s="2660"/>
      <c r="Q53" s="2660"/>
      <c r="R53" s="2662"/>
    </row>
    <row r="54" spans="2:18" s="885" customFormat="1">
      <c r="B54" s="2660"/>
      <c r="C54" s="2660"/>
      <c r="D54" s="2660"/>
      <c r="E54" s="2660"/>
      <c r="F54" s="2660"/>
      <c r="G54" s="2661"/>
      <c r="H54" s="2660"/>
      <c r="I54" s="2661"/>
      <c r="J54" s="2660"/>
      <c r="K54" s="2660"/>
      <c r="L54" s="2661"/>
      <c r="M54" s="2660"/>
      <c r="N54" s="2660"/>
      <c r="O54" s="2661"/>
      <c r="P54" s="2660"/>
      <c r="Q54" s="2660"/>
      <c r="R54" s="2662"/>
    </row>
    <row r="55" spans="2:18" s="885" customFormat="1">
      <c r="B55" s="2660"/>
      <c r="C55" s="2660"/>
      <c r="D55" s="2660"/>
      <c r="E55" s="2660"/>
      <c r="F55" s="2660"/>
      <c r="G55" s="2661"/>
      <c r="H55" s="2660"/>
      <c r="I55" s="2661"/>
      <c r="J55" s="2660"/>
      <c r="K55" s="2660"/>
      <c r="L55" s="2661"/>
      <c r="M55" s="2660"/>
      <c r="N55" s="2660"/>
      <c r="O55" s="2661"/>
      <c r="P55" s="2660"/>
      <c r="Q55" s="2660"/>
      <c r="R55" s="2662"/>
    </row>
    <row r="56" spans="2:18" s="885" customFormat="1">
      <c r="B56" s="2660"/>
      <c r="C56" s="2660"/>
      <c r="D56" s="2660"/>
      <c r="E56" s="2660"/>
      <c r="F56" s="2660"/>
      <c r="G56" s="2661"/>
      <c r="H56" s="2660"/>
      <c r="I56" s="2661"/>
      <c r="J56" s="2660"/>
      <c r="K56" s="2660"/>
      <c r="L56" s="2661"/>
      <c r="M56" s="2660"/>
      <c r="N56" s="2660"/>
      <c r="O56" s="2661"/>
      <c r="P56" s="2660"/>
      <c r="Q56" s="2660"/>
      <c r="R56" s="2662"/>
    </row>
    <row r="57" spans="2:18" s="885" customFormat="1">
      <c r="B57" s="2660"/>
      <c r="C57" s="2660"/>
      <c r="D57" s="2660"/>
      <c r="E57" s="2660"/>
      <c r="F57" s="2660"/>
      <c r="G57" s="2661"/>
      <c r="H57" s="2660"/>
      <c r="I57" s="2661"/>
      <c r="J57" s="2660"/>
      <c r="K57" s="2660"/>
      <c r="L57" s="2661"/>
      <c r="M57" s="2660"/>
      <c r="N57" s="2660"/>
      <c r="O57" s="2661"/>
      <c r="P57" s="2660"/>
      <c r="Q57" s="2660"/>
      <c r="R57" s="2662"/>
    </row>
    <row r="58" spans="2:18" s="885" customFormat="1">
      <c r="B58" s="2660"/>
      <c r="C58" s="2660"/>
      <c r="D58" s="2660"/>
      <c r="E58" s="2660"/>
      <c r="F58" s="2660"/>
      <c r="G58" s="2661"/>
      <c r="H58" s="2660"/>
      <c r="I58" s="2661"/>
      <c r="J58" s="2660"/>
      <c r="K58" s="2660"/>
      <c r="L58" s="2661"/>
      <c r="M58" s="2660"/>
      <c r="N58" s="2660"/>
      <c r="O58" s="2661"/>
      <c r="P58" s="2660"/>
      <c r="Q58" s="2660"/>
      <c r="R58" s="2662"/>
    </row>
    <row r="59" spans="2:18" s="885" customFormat="1">
      <c r="B59" s="2660"/>
      <c r="C59" s="2660"/>
      <c r="D59" s="2660"/>
      <c r="E59" s="2660"/>
      <c r="F59" s="2660"/>
      <c r="G59" s="2661"/>
      <c r="H59" s="2660"/>
      <c r="I59" s="2661"/>
      <c r="J59" s="2660"/>
      <c r="K59" s="2660"/>
      <c r="L59" s="2661"/>
      <c r="M59" s="2660"/>
      <c r="N59" s="2660"/>
      <c r="O59" s="2661"/>
      <c r="P59" s="2660"/>
      <c r="Q59" s="2660"/>
      <c r="R59" s="2662"/>
    </row>
    <row r="60" spans="2:18" s="885" customFormat="1">
      <c r="B60" s="2660"/>
      <c r="C60" s="2660"/>
      <c r="D60" s="2660"/>
      <c r="E60" s="2660"/>
      <c r="F60" s="2660"/>
      <c r="G60" s="2661"/>
      <c r="H60" s="2660"/>
      <c r="I60" s="2661"/>
      <c r="J60" s="2660"/>
      <c r="K60" s="2660"/>
      <c r="L60" s="2661"/>
      <c r="M60" s="2660"/>
      <c r="N60" s="2660"/>
      <c r="O60" s="2661"/>
      <c r="P60" s="2660"/>
      <c r="Q60" s="2660"/>
      <c r="R60" s="2662"/>
    </row>
    <row r="61" spans="2:18" s="885" customFormat="1">
      <c r="B61" s="2660"/>
      <c r="C61" s="2660"/>
      <c r="D61" s="2660"/>
      <c r="E61" s="2660"/>
      <c r="F61" s="2660"/>
      <c r="G61" s="2661"/>
      <c r="H61" s="2660"/>
      <c r="I61" s="2661"/>
      <c r="J61" s="2660"/>
      <c r="K61" s="2660"/>
      <c r="L61" s="2661"/>
      <c r="M61" s="2660"/>
      <c r="N61" s="2660"/>
      <c r="O61" s="2661"/>
      <c r="P61" s="2660"/>
      <c r="Q61" s="2660"/>
      <c r="R61" s="2662"/>
    </row>
    <row r="62" spans="2:18" s="885" customFormat="1">
      <c r="B62" s="2660"/>
      <c r="C62" s="2660"/>
      <c r="D62" s="2660"/>
      <c r="E62" s="2660"/>
      <c r="F62" s="2660"/>
      <c r="G62" s="2661"/>
      <c r="H62" s="2660"/>
      <c r="I62" s="2661"/>
      <c r="J62" s="2660"/>
      <c r="K62" s="2660"/>
      <c r="L62" s="2661"/>
      <c r="M62" s="2660"/>
      <c r="N62" s="2660"/>
      <c r="O62" s="2661"/>
      <c r="P62" s="2660"/>
      <c r="Q62" s="2660"/>
      <c r="R62" s="2662"/>
    </row>
    <row r="63" spans="2:18" s="885" customFormat="1">
      <c r="B63" s="2660"/>
      <c r="C63" s="2660"/>
      <c r="D63" s="2660"/>
      <c r="E63" s="2660"/>
      <c r="F63" s="2660"/>
      <c r="G63" s="2661"/>
      <c r="H63" s="2660"/>
      <c r="I63" s="2661"/>
      <c r="J63" s="2660"/>
      <c r="K63" s="2660"/>
      <c r="L63" s="2661"/>
      <c r="M63" s="2660"/>
      <c r="N63" s="2660"/>
      <c r="O63" s="2661"/>
      <c r="P63" s="2660"/>
      <c r="Q63" s="2660"/>
      <c r="R63" s="2662"/>
    </row>
    <row r="64" spans="2:18" s="885" customFormat="1">
      <c r="B64" s="2660"/>
      <c r="C64" s="2660"/>
      <c r="D64" s="2660"/>
      <c r="E64" s="2660"/>
      <c r="F64" s="2660"/>
      <c r="G64" s="2661"/>
      <c r="H64" s="2660"/>
      <c r="I64" s="2661"/>
      <c r="J64" s="2660"/>
      <c r="K64" s="2660"/>
      <c r="L64" s="2661"/>
      <c r="M64" s="2660"/>
      <c r="N64" s="2660"/>
      <c r="O64" s="2661"/>
      <c r="P64" s="2660"/>
      <c r="Q64" s="2660"/>
      <c r="R64" s="2662"/>
    </row>
    <row r="65" spans="2:18" s="885" customFormat="1">
      <c r="B65" s="2660"/>
      <c r="C65" s="2660"/>
      <c r="D65" s="2660"/>
      <c r="E65" s="2660"/>
      <c r="F65" s="2660"/>
      <c r="G65" s="2661"/>
      <c r="H65" s="2660"/>
      <c r="I65" s="2661"/>
      <c r="J65" s="2660"/>
      <c r="K65" s="2660"/>
      <c r="L65" s="2661"/>
      <c r="M65" s="2660"/>
      <c r="N65" s="2660"/>
      <c r="O65" s="2661"/>
      <c r="P65" s="2660"/>
      <c r="Q65" s="2660"/>
      <c r="R65" s="2662"/>
    </row>
    <row r="66" spans="2:18" s="885" customFormat="1">
      <c r="B66" s="2660"/>
      <c r="C66" s="2660"/>
      <c r="D66" s="2660"/>
      <c r="E66" s="2660"/>
      <c r="F66" s="2660"/>
      <c r="G66" s="2661"/>
      <c r="H66" s="2660"/>
      <c r="I66" s="2661"/>
      <c r="J66" s="2660"/>
      <c r="K66" s="2660"/>
      <c r="L66" s="2661"/>
      <c r="M66" s="2660"/>
      <c r="N66" s="2660"/>
      <c r="O66" s="2661"/>
      <c r="P66" s="2660"/>
      <c r="Q66" s="2660"/>
      <c r="R66" s="2662"/>
    </row>
    <row r="67" spans="2:18" s="885" customFormat="1">
      <c r="B67" s="2660"/>
      <c r="C67" s="2660"/>
      <c r="D67" s="2660"/>
      <c r="E67" s="2660"/>
      <c r="F67" s="2660"/>
      <c r="G67" s="2661"/>
      <c r="H67" s="2660"/>
      <c r="I67" s="2661"/>
      <c r="J67" s="2660"/>
      <c r="K67" s="2660"/>
      <c r="L67" s="2661"/>
      <c r="M67" s="2660"/>
      <c r="N67" s="2660"/>
      <c r="O67" s="2661"/>
      <c r="P67" s="2660"/>
      <c r="Q67" s="2660"/>
      <c r="R67" s="2662"/>
    </row>
    <row r="68" spans="2:18" s="885" customFormat="1">
      <c r="B68" s="2660"/>
      <c r="C68" s="2660"/>
      <c r="D68" s="2660"/>
      <c r="E68" s="2660"/>
      <c r="F68" s="2660"/>
      <c r="G68" s="2661"/>
      <c r="H68" s="2660"/>
      <c r="I68" s="2661"/>
      <c r="J68" s="2660"/>
      <c r="K68" s="2660"/>
      <c r="L68" s="2661"/>
      <c r="M68" s="2660"/>
      <c r="N68" s="2660"/>
      <c r="O68" s="2661"/>
      <c r="P68" s="2660"/>
      <c r="Q68" s="2660"/>
      <c r="R68" s="2662"/>
    </row>
    <row r="69" spans="2:18" s="885" customFormat="1">
      <c r="B69" s="2660"/>
      <c r="C69" s="2660"/>
      <c r="D69" s="2660"/>
      <c r="E69" s="2660"/>
      <c r="F69" s="2660"/>
      <c r="G69" s="2661"/>
      <c r="H69" s="2660"/>
      <c r="I69" s="2661"/>
      <c r="J69" s="2660"/>
      <c r="K69" s="2660"/>
      <c r="L69" s="2661"/>
      <c r="M69" s="2660"/>
      <c r="N69" s="2660"/>
      <c r="O69" s="2661"/>
      <c r="P69" s="2660"/>
      <c r="Q69" s="2660"/>
      <c r="R69" s="2662"/>
    </row>
    <row r="70" spans="2:18" s="885" customFormat="1">
      <c r="B70" s="2660"/>
      <c r="C70" s="2660"/>
      <c r="D70" s="2660"/>
      <c r="E70" s="2660"/>
      <c r="F70" s="2660"/>
      <c r="G70" s="2661"/>
      <c r="H70" s="2660"/>
      <c r="I70" s="2661"/>
      <c r="J70" s="2660"/>
      <c r="K70" s="2660"/>
      <c r="L70" s="2661"/>
      <c r="M70" s="2660"/>
      <c r="N70" s="2660"/>
      <c r="O70" s="2661"/>
      <c r="P70" s="2660"/>
      <c r="Q70" s="2660"/>
      <c r="R70" s="2662"/>
    </row>
    <row r="71" spans="2:18" s="885" customFormat="1">
      <c r="B71" s="2660"/>
      <c r="C71" s="2660"/>
      <c r="D71" s="2660"/>
      <c r="E71" s="2660"/>
      <c r="F71" s="2660"/>
      <c r="G71" s="2661"/>
      <c r="H71" s="2660"/>
      <c r="I71" s="2661"/>
      <c r="J71" s="2660"/>
      <c r="K71" s="2660"/>
      <c r="L71" s="2661"/>
      <c r="M71" s="2660"/>
      <c r="N71" s="2660"/>
      <c r="O71" s="2661"/>
      <c r="P71" s="2660"/>
      <c r="Q71" s="2660"/>
      <c r="R71" s="2662"/>
    </row>
    <row r="72" spans="2:18" s="885" customFormat="1">
      <c r="B72" s="2660"/>
      <c r="C72" s="2660"/>
      <c r="D72" s="2660"/>
      <c r="E72" s="2660"/>
      <c r="F72" s="2660"/>
      <c r="G72" s="2661"/>
      <c r="H72" s="2660"/>
      <c r="I72" s="2661"/>
      <c r="J72" s="2660"/>
      <c r="K72" s="2660"/>
      <c r="L72" s="2661"/>
      <c r="M72" s="2660"/>
      <c r="N72" s="2660"/>
      <c r="O72" s="2661"/>
      <c r="P72" s="2660"/>
      <c r="Q72" s="2660"/>
      <c r="R72" s="2662"/>
    </row>
    <row r="73" spans="2:18" s="885" customFormat="1">
      <c r="B73" s="2660"/>
      <c r="C73" s="2660"/>
      <c r="D73" s="2660"/>
      <c r="E73" s="2660"/>
      <c r="F73" s="2660"/>
      <c r="G73" s="2661"/>
      <c r="H73" s="2660"/>
      <c r="I73" s="2661"/>
      <c r="J73" s="2660"/>
      <c r="K73" s="2660"/>
      <c r="L73" s="2661"/>
      <c r="M73" s="2660"/>
      <c r="N73" s="2660"/>
      <c r="O73" s="2661"/>
      <c r="P73" s="2660"/>
      <c r="Q73" s="2660"/>
      <c r="R73" s="2662"/>
    </row>
    <row r="74" spans="2:18" s="885" customFormat="1">
      <c r="B74" s="2660"/>
      <c r="C74" s="2660"/>
      <c r="D74" s="2660"/>
      <c r="E74" s="2660"/>
      <c r="F74" s="2660"/>
      <c r="G74" s="2661"/>
      <c r="H74" s="2660"/>
      <c r="I74" s="2661"/>
      <c r="J74" s="2660"/>
      <c r="K74" s="2660"/>
      <c r="L74" s="2661"/>
      <c r="M74" s="2660"/>
      <c r="N74" s="2660"/>
      <c r="O74" s="2661"/>
      <c r="P74" s="2660"/>
      <c r="Q74" s="2660"/>
      <c r="R74" s="2662"/>
    </row>
    <row r="75" spans="2:18" s="885" customFormat="1">
      <c r="B75" s="2660"/>
      <c r="C75" s="2660"/>
      <c r="D75" s="2660"/>
      <c r="E75" s="2660"/>
      <c r="F75" s="2660"/>
      <c r="G75" s="2661"/>
      <c r="H75" s="2660"/>
      <c r="I75" s="2661"/>
      <c r="J75" s="2660"/>
      <c r="K75" s="2660"/>
      <c r="L75" s="2661"/>
      <c r="M75" s="2660"/>
      <c r="N75" s="2660"/>
      <c r="O75" s="2661"/>
      <c r="P75" s="2660"/>
      <c r="Q75" s="2660"/>
      <c r="R75" s="2662"/>
    </row>
    <row r="76" spans="2:18" s="885" customFormat="1">
      <c r="B76" s="2660"/>
      <c r="C76" s="2660"/>
      <c r="D76" s="2660"/>
      <c r="E76" s="2660"/>
      <c r="F76" s="2660"/>
      <c r="G76" s="2661"/>
      <c r="H76" s="2660"/>
      <c r="I76" s="2661"/>
      <c r="J76" s="2660"/>
      <c r="K76" s="2660"/>
      <c r="L76" s="2661"/>
      <c r="M76" s="2660"/>
      <c r="N76" s="2660"/>
      <c r="O76" s="2661"/>
      <c r="P76" s="2660"/>
      <c r="Q76" s="2660"/>
      <c r="R76" s="2662"/>
    </row>
    <row r="77" spans="2:18" s="885" customFormat="1">
      <c r="B77" s="2660"/>
      <c r="C77" s="2660"/>
      <c r="D77" s="2660"/>
      <c r="E77" s="2660"/>
      <c r="F77" s="2660"/>
      <c r="G77" s="2661"/>
      <c r="H77" s="2660"/>
      <c r="I77" s="2661"/>
      <c r="J77" s="2660"/>
      <c r="K77" s="2660"/>
      <c r="L77" s="2661"/>
      <c r="M77" s="2660"/>
      <c r="N77" s="2660"/>
      <c r="O77" s="2661"/>
      <c r="P77" s="2660"/>
      <c r="Q77" s="2660"/>
      <c r="R77" s="2662"/>
    </row>
    <row r="78" spans="2:18" s="885" customFormat="1">
      <c r="B78" s="2660"/>
      <c r="C78" s="2660"/>
      <c r="D78" s="2660"/>
      <c r="E78" s="2660"/>
      <c r="F78" s="2660"/>
      <c r="G78" s="2661"/>
      <c r="H78" s="2660"/>
      <c r="I78" s="2661"/>
      <c r="J78" s="2660"/>
      <c r="K78" s="2660"/>
      <c r="L78" s="2661"/>
      <c r="M78" s="2660"/>
      <c r="N78" s="2660"/>
      <c r="O78" s="2661"/>
      <c r="P78" s="2660"/>
      <c r="Q78" s="2660"/>
      <c r="R78" s="2662"/>
    </row>
    <row r="79" spans="2:18" s="885" customFormat="1">
      <c r="B79" s="2660"/>
      <c r="C79" s="2660"/>
      <c r="D79" s="2660"/>
      <c r="E79" s="2660"/>
      <c r="F79" s="2660"/>
      <c r="G79" s="2661"/>
      <c r="H79" s="2660"/>
      <c r="I79" s="2661"/>
      <c r="J79" s="2660"/>
      <c r="K79" s="2660"/>
      <c r="L79" s="2661"/>
      <c r="M79" s="2660"/>
      <c r="N79" s="2660"/>
      <c r="O79" s="2661"/>
      <c r="P79" s="2660"/>
      <c r="Q79" s="2660"/>
      <c r="R79" s="2662"/>
    </row>
    <row r="80" spans="2:18" s="885" customFormat="1">
      <c r="B80" s="2660"/>
      <c r="C80" s="2660"/>
      <c r="D80" s="2660"/>
      <c r="E80" s="2660"/>
      <c r="F80" s="2660"/>
      <c r="G80" s="2661"/>
      <c r="H80" s="2660"/>
      <c r="I80" s="2661"/>
      <c r="J80" s="2660"/>
      <c r="K80" s="2660"/>
      <c r="L80" s="2661"/>
      <c r="M80" s="2660"/>
      <c r="N80" s="2660"/>
      <c r="O80" s="2661"/>
      <c r="P80" s="2660"/>
      <c r="Q80" s="2660"/>
      <c r="R80" s="2662"/>
    </row>
    <row r="81" spans="2:18" s="885" customFormat="1">
      <c r="B81" s="2660"/>
      <c r="C81" s="2660"/>
      <c r="D81" s="2660"/>
      <c r="E81" s="2660"/>
      <c r="F81" s="2660"/>
      <c r="G81" s="2661"/>
      <c r="H81" s="2660"/>
      <c r="I81" s="2661"/>
      <c r="J81" s="2660"/>
      <c r="K81" s="2660"/>
      <c r="L81" s="2661"/>
      <c r="M81" s="2660"/>
      <c r="N81" s="2660"/>
      <c r="O81" s="2661"/>
      <c r="P81" s="2660"/>
      <c r="Q81" s="2660"/>
      <c r="R81" s="2662"/>
    </row>
    <row r="82" spans="2:18" s="885" customFormat="1">
      <c r="B82" s="2660"/>
      <c r="C82" s="2660"/>
      <c r="D82" s="2660"/>
      <c r="E82" s="2660"/>
      <c r="F82" s="2660"/>
      <c r="G82" s="2661"/>
      <c r="H82" s="2660"/>
      <c r="I82" s="2661"/>
      <c r="J82" s="2660"/>
      <c r="K82" s="2660"/>
      <c r="L82" s="2661"/>
      <c r="M82" s="2660"/>
      <c r="N82" s="2660"/>
      <c r="O82" s="2661"/>
      <c r="P82" s="2660"/>
      <c r="Q82" s="2660"/>
      <c r="R82" s="2662"/>
    </row>
    <row r="83" spans="2:18" s="885" customFormat="1">
      <c r="B83" s="2660"/>
      <c r="C83" s="2660"/>
      <c r="D83" s="2660"/>
      <c r="E83" s="2660"/>
      <c r="F83" s="2660"/>
      <c r="G83" s="2661"/>
      <c r="H83" s="2660"/>
      <c r="I83" s="2661"/>
      <c r="J83" s="2660"/>
      <c r="K83" s="2660"/>
      <c r="L83" s="2661"/>
      <c r="M83" s="2660"/>
      <c r="N83" s="2660"/>
      <c r="O83" s="2661"/>
      <c r="P83" s="2660"/>
      <c r="Q83" s="2660"/>
      <c r="R83" s="2662"/>
    </row>
    <row r="84" spans="2:18" s="885" customFormat="1">
      <c r="B84" s="2660"/>
      <c r="C84" s="2660"/>
      <c r="D84" s="2660"/>
      <c r="E84" s="2660"/>
      <c r="F84" s="2660"/>
      <c r="G84" s="2661"/>
      <c r="H84" s="2660"/>
      <c r="I84" s="2661"/>
      <c r="J84" s="2660"/>
      <c r="K84" s="2660"/>
      <c r="L84" s="2661"/>
      <c r="M84" s="2660"/>
      <c r="N84" s="2660"/>
      <c r="O84" s="2661"/>
      <c r="P84" s="2660"/>
      <c r="Q84" s="2660"/>
      <c r="R84" s="2662"/>
    </row>
    <row r="85" spans="2:18" s="885" customFormat="1">
      <c r="B85" s="2660"/>
      <c r="C85" s="2660"/>
      <c r="D85" s="2660"/>
      <c r="E85" s="2660"/>
      <c r="F85" s="2660"/>
      <c r="G85" s="2661"/>
      <c r="H85" s="2660"/>
      <c r="I85" s="2661"/>
      <c r="J85" s="2660"/>
      <c r="K85" s="2660"/>
      <c r="L85" s="2661"/>
      <c r="M85" s="2660"/>
      <c r="N85" s="2660"/>
      <c r="O85" s="2661"/>
      <c r="P85" s="2660"/>
      <c r="Q85" s="2660"/>
      <c r="R85" s="2662"/>
    </row>
    <row r="86" spans="2:18" s="885" customFormat="1">
      <c r="B86" s="2660"/>
      <c r="C86" s="2660"/>
      <c r="D86" s="2660"/>
      <c r="E86" s="2660"/>
      <c r="F86" s="2660"/>
      <c r="G86" s="2661"/>
      <c r="H86" s="2660"/>
      <c r="I86" s="2661"/>
      <c r="J86" s="2660"/>
      <c r="K86" s="2660"/>
      <c r="L86" s="2661"/>
      <c r="M86" s="2660"/>
      <c r="N86" s="2660"/>
      <c r="O86" s="2661"/>
      <c r="P86" s="2660"/>
      <c r="Q86" s="2660"/>
      <c r="R86" s="2662"/>
    </row>
    <row r="87" spans="2:18" s="885" customFormat="1">
      <c r="B87" s="2660"/>
      <c r="C87" s="2660"/>
      <c r="D87" s="2660"/>
      <c r="E87" s="2660"/>
      <c r="F87" s="2660"/>
      <c r="G87" s="2661"/>
      <c r="H87" s="2660"/>
      <c r="I87" s="2661"/>
      <c r="J87" s="2660"/>
      <c r="K87" s="2660"/>
      <c r="L87" s="2661"/>
      <c r="M87" s="2660"/>
      <c r="N87" s="2660"/>
      <c r="O87" s="2661"/>
      <c r="P87" s="2660"/>
      <c r="Q87" s="2660"/>
      <c r="R87" s="2662"/>
    </row>
    <row r="88" spans="2:18" s="885" customFormat="1">
      <c r="B88" s="2660"/>
      <c r="C88" s="2660"/>
      <c r="D88" s="2660"/>
      <c r="E88" s="2660"/>
      <c r="F88" s="2660"/>
      <c r="G88" s="2661"/>
      <c r="H88" s="2660"/>
      <c r="I88" s="2661"/>
      <c r="J88" s="2660"/>
      <c r="K88" s="2660"/>
      <c r="L88" s="2661"/>
      <c r="M88" s="2660"/>
      <c r="N88" s="2660"/>
      <c r="O88" s="2661"/>
      <c r="P88" s="2660"/>
      <c r="Q88" s="2660"/>
      <c r="R88" s="2662"/>
    </row>
    <row r="89" spans="2:18" s="885" customFormat="1">
      <c r="B89" s="2660"/>
      <c r="C89" s="2660"/>
      <c r="D89" s="2660"/>
      <c r="E89" s="2660"/>
      <c r="F89" s="2660"/>
      <c r="G89" s="2661"/>
      <c r="H89" s="2660"/>
      <c r="I89" s="2661"/>
      <c r="J89" s="2660"/>
      <c r="K89" s="2660"/>
      <c r="L89" s="2661"/>
      <c r="M89" s="2660"/>
      <c r="N89" s="2660"/>
      <c r="O89" s="2661"/>
      <c r="P89" s="2660"/>
      <c r="Q89" s="2660"/>
      <c r="R89" s="2662"/>
    </row>
    <row r="90" spans="2:18" s="885" customFormat="1">
      <c r="B90" s="2660"/>
      <c r="C90" s="2660"/>
      <c r="D90" s="2660"/>
      <c r="E90" s="2660"/>
      <c r="F90" s="2660"/>
      <c r="G90" s="2661"/>
      <c r="H90" s="2660"/>
      <c r="I90" s="2661"/>
      <c r="J90" s="2660"/>
      <c r="K90" s="2660"/>
      <c r="L90" s="2661"/>
      <c r="M90" s="2660"/>
      <c r="N90" s="2660"/>
      <c r="O90" s="2661"/>
      <c r="P90" s="2660"/>
      <c r="Q90" s="2660"/>
      <c r="R90" s="2662"/>
    </row>
    <row r="91" spans="2:18" s="885" customFormat="1">
      <c r="B91" s="2660"/>
      <c r="C91" s="2660"/>
      <c r="D91" s="2660"/>
      <c r="E91" s="2660"/>
      <c r="F91" s="2660"/>
      <c r="G91" s="2661"/>
      <c r="H91" s="2660"/>
      <c r="I91" s="2661"/>
      <c r="J91" s="2660"/>
      <c r="K91" s="2660"/>
      <c r="L91" s="2661"/>
      <c r="M91" s="2660"/>
      <c r="N91" s="2660"/>
      <c r="O91" s="2661"/>
      <c r="P91" s="2660"/>
      <c r="Q91" s="2660"/>
      <c r="R91" s="2662"/>
    </row>
    <row r="92" spans="2:18" s="885" customFormat="1">
      <c r="B92" s="2660"/>
      <c r="C92" s="2660"/>
      <c r="D92" s="2660"/>
      <c r="E92" s="2660"/>
      <c r="F92" s="2660"/>
      <c r="G92" s="2661"/>
      <c r="H92" s="2660"/>
      <c r="I92" s="2661"/>
      <c r="J92" s="2660"/>
      <c r="K92" s="2660"/>
      <c r="L92" s="2661"/>
      <c r="M92" s="2660"/>
      <c r="N92" s="2660"/>
      <c r="O92" s="2661"/>
      <c r="P92" s="2660"/>
      <c r="Q92" s="2660"/>
      <c r="R92" s="2662"/>
    </row>
    <row r="93" spans="2:18" s="885" customFormat="1">
      <c r="B93" s="2660"/>
      <c r="C93" s="2660"/>
      <c r="D93" s="2660"/>
      <c r="E93" s="2660"/>
      <c r="F93" s="2660"/>
      <c r="G93" s="2661"/>
      <c r="H93" s="2660"/>
      <c r="I93" s="2661"/>
      <c r="J93" s="2660"/>
      <c r="K93" s="2660"/>
      <c r="L93" s="2661"/>
      <c r="M93" s="2660"/>
      <c r="N93" s="2660"/>
      <c r="O93" s="2661"/>
      <c r="P93" s="2660"/>
      <c r="Q93" s="2660"/>
      <c r="R93" s="2662"/>
    </row>
    <row r="94" spans="2:18" s="885" customFormat="1">
      <c r="B94" s="2660"/>
      <c r="C94" s="2660"/>
      <c r="D94" s="2660"/>
      <c r="E94" s="2660"/>
      <c r="F94" s="2660"/>
      <c r="G94" s="2661"/>
      <c r="H94" s="2660"/>
      <c r="I94" s="2661"/>
      <c r="J94" s="2660"/>
      <c r="K94" s="2660"/>
      <c r="L94" s="2661"/>
      <c r="M94" s="2660"/>
      <c r="N94" s="2660"/>
      <c r="O94" s="2661"/>
      <c r="P94" s="2660"/>
      <c r="Q94" s="2660"/>
      <c r="R94" s="2662"/>
    </row>
    <row r="95" spans="2:18" s="885" customFormat="1">
      <c r="B95" s="2660"/>
      <c r="C95" s="2660"/>
      <c r="D95" s="2660"/>
      <c r="E95" s="2660"/>
      <c r="F95" s="2660"/>
      <c r="G95" s="2661"/>
      <c r="H95" s="2660"/>
      <c r="I95" s="2661"/>
      <c r="J95" s="2660"/>
      <c r="K95" s="2660"/>
      <c r="L95" s="2661"/>
      <c r="M95" s="2660"/>
      <c r="N95" s="2660"/>
      <c r="O95" s="2661"/>
      <c r="P95" s="2660"/>
      <c r="Q95" s="2660"/>
      <c r="R95" s="2662"/>
    </row>
    <row r="96" spans="2:18" s="885" customFormat="1">
      <c r="B96" s="2660"/>
      <c r="C96" s="2660"/>
      <c r="D96" s="2660"/>
      <c r="E96" s="2660"/>
      <c r="F96" s="2660"/>
      <c r="G96" s="2661"/>
      <c r="H96" s="2660"/>
      <c r="I96" s="2661"/>
      <c r="J96" s="2660"/>
      <c r="K96" s="2660"/>
      <c r="L96" s="2661"/>
      <c r="M96" s="2660"/>
      <c r="N96" s="2660"/>
      <c r="O96" s="2661"/>
      <c r="P96" s="2660"/>
      <c r="Q96" s="2660"/>
      <c r="R96" s="2662"/>
    </row>
    <row r="97" spans="2:18" s="885" customFormat="1">
      <c r="B97" s="2660"/>
      <c r="C97" s="2660"/>
      <c r="D97" s="2660"/>
      <c r="E97" s="2660"/>
      <c r="F97" s="2660"/>
      <c r="G97" s="2661"/>
      <c r="H97" s="2660"/>
      <c r="I97" s="2661"/>
      <c r="J97" s="2660"/>
      <c r="K97" s="2660"/>
      <c r="L97" s="2661"/>
      <c r="M97" s="2660"/>
      <c r="N97" s="2660"/>
      <c r="O97" s="2661"/>
      <c r="P97" s="2660"/>
      <c r="Q97" s="2660"/>
      <c r="R97" s="2662"/>
    </row>
    <row r="98" spans="2:18" s="885" customFormat="1">
      <c r="B98" s="2660"/>
      <c r="C98" s="2660"/>
      <c r="D98" s="2660"/>
      <c r="E98" s="2660"/>
      <c r="F98" s="2660"/>
      <c r="G98" s="2661"/>
      <c r="H98" s="2660"/>
      <c r="I98" s="2661"/>
      <c r="J98" s="2660"/>
      <c r="K98" s="2660"/>
      <c r="L98" s="2661"/>
      <c r="M98" s="2660"/>
      <c r="N98" s="2660"/>
      <c r="O98" s="2661"/>
      <c r="P98" s="2660"/>
      <c r="Q98" s="2660"/>
      <c r="R98" s="2662"/>
    </row>
    <row r="99" spans="2:18" s="885" customFormat="1">
      <c r="B99" s="2660"/>
      <c r="C99" s="2660"/>
      <c r="D99" s="2660"/>
      <c r="E99" s="2660"/>
      <c r="F99" s="2660"/>
      <c r="G99" s="2661"/>
      <c r="H99" s="2660"/>
      <c r="I99" s="2661"/>
      <c r="J99" s="2660"/>
      <c r="K99" s="2660"/>
      <c r="L99" s="2661"/>
      <c r="M99" s="2660"/>
      <c r="N99" s="2660"/>
      <c r="O99" s="2661"/>
      <c r="P99" s="2660"/>
      <c r="Q99" s="2660"/>
      <c r="R99" s="2662"/>
    </row>
    <row r="100" spans="2:18" s="885" customFormat="1">
      <c r="B100" s="2660"/>
      <c r="C100" s="2660"/>
      <c r="D100" s="2660"/>
      <c r="E100" s="2660"/>
      <c r="F100" s="2660"/>
      <c r="G100" s="2661"/>
      <c r="H100" s="2660"/>
      <c r="I100" s="2661"/>
      <c r="J100" s="2660"/>
      <c r="K100" s="2660"/>
      <c r="L100" s="2661"/>
      <c r="M100" s="2660"/>
      <c r="N100" s="2660"/>
      <c r="O100" s="2661"/>
      <c r="P100" s="2660"/>
      <c r="Q100" s="2660"/>
      <c r="R100" s="2662"/>
    </row>
    <row r="101" spans="2:18" s="885" customFormat="1">
      <c r="B101" s="2660"/>
      <c r="C101" s="2660"/>
      <c r="D101" s="2660"/>
      <c r="E101" s="2660"/>
      <c r="F101" s="2660"/>
      <c r="G101" s="2661"/>
      <c r="H101" s="2660"/>
      <c r="I101" s="2661"/>
      <c r="J101" s="2660"/>
      <c r="K101" s="2660"/>
      <c r="L101" s="2661"/>
      <c r="M101" s="2660"/>
      <c r="N101" s="2660"/>
      <c r="O101" s="2661"/>
      <c r="P101" s="2660"/>
      <c r="Q101" s="2660"/>
      <c r="R101" s="2662"/>
    </row>
    <row r="102" spans="2:18" s="885" customFormat="1">
      <c r="B102" s="2660"/>
      <c r="C102" s="2660"/>
      <c r="D102" s="2660"/>
      <c r="E102" s="2660"/>
      <c r="F102" s="2660"/>
      <c r="G102" s="2661"/>
      <c r="H102" s="2660"/>
      <c r="I102" s="2661"/>
      <c r="J102" s="2660"/>
      <c r="K102" s="2660"/>
      <c r="L102" s="2661"/>
      <c r="M102" s="2660"/>
      <c r="N102" s="2660"/>
      <c r="O102" s="2661"/>
      <c r="P102" s="2660"/>
      <c r="Q102" s="2660"/>
      <c r="R102" s="2662"/>
    </row>
    <row r="103" spans="2:18" s="885" customFormat="1">
      <c r="B103" s="2660"/>
      <c r="C103" s="2660"/>
      <c r="D103" s="2660"/>
      <c r="E103" s="2660"/>
      <c r="F103" s="2660"/>
      <c r="G103" s="2661"/>
      <c r="H103" s="2660"/>
      <c r="I103" s="2661"/>
      <c r="J103" s="2660"/>
      <c r="K103" s="2660"/>
      <c r="L103" s="2661"/>
      <c r="M103" s="2660"/>
      <c r="N103" s="2660"/>
      <c r="O103" s="2661"/>
      <c r="P103" s="2660"/>
      <c r="Q103" s="2660"/>
      <c r="R103" s="2662"/>
    </row>
    <row r="104" spans="2:18" s="885" customFormat="1">
      <c r="B104" s="2660"/>
      <c r="C104" s="2660"/>
      <c r="D104" s="2660"/>
      <c r="E104" s="2660"/>
      <c r="F104" s="2660"/>
      <c r="G104" s="2661"/>
      <c r="H104" s="2660"/>
      <c r="I104" s="2661"/>
      <c r="J104" s="2660"/>
      <c r="K104" s="2660"/>
      <c r="L104" s="2661"/>
      <c r="M104" s="2660"/>
      <c r="N104" s="2660"/>
      <c r="O104" s="2661"/>
      <c r="P104" s="2660"/>
      <c r="Q104" s="2660"/>
      <c r="R104" s="2662"/>
    </row>
    <row r="105" spans="2:18" s="885" customFormat="1">
      <c r="B105" s="2660"/>
      <c r="C105" s="2660"/>
      <c r="D105" s="2660"/>
      <c r="E105" s="2660"/>
      <c r="F105" s="2660"/>
      <c r="G105" s="2661"/>
      <c r="H105" s="2660"/>
      <c r="I105" s="2661"/>
      <c r="J105" s="2660"/>
      <c r="K105" s="2660"/>
      <c r="L105" s="2661"/>
      <c r="M105" s="2660"/>
      <c r="N105" s="2660"/>
      <c r="O105" s="2661"/>
      <c r="P105" s="2660"/>
      <c r="Q105" s="2660"/>
      <c r="R105" s="2662"/>
    </row>
    <row r="106" spans="2:18" s="885" customFormat="1">
      <c r="B106" s="2660"/>
      <c r="C106" s="2660"/>
      <c r="D106" s="2660"/>
      <c r="E106" s="2660"/>
      <c r="F106" s="2660"/>
      <c r="G106" s="2661"/>
      <c r="H106" s="2660"/>
      <c r="I106" s="2661"/>
      <c r="J106" s="2660"/>
      <c r="K106" s="2660"/>
      <c r="L106" s="2661"/>
      <c r="M106" s="2660"/>
      <c r="N106" s="2660"/>
      <c r="O106" s="2661"/>
      <c r="P106" s="2660"/>
      <c r="Q106" s="2660"/>
      <c r="R106" s="2662"/>
    </row>
    <row r="107" spans="2:18" s="885" customFormat="1">
      <c r="B107" s="2660"/>
      <c r="C107" s="2660"/>
      <c r="D107" s="2660"/>
      <c r="E107" s="2660"/>
      <c r="F107" s="2660"/>
      <c r="G107" s="2661"/>
      <c r="H107" s="2660"/>
      <c r="I107" s="2661"/>
      <c r="J107" s="2660"/>
      <c r="K107" s="2660"/>
      <c r="L107" s="2661"/>
      <c r="M107" s="2660"/>
      <c r="N107" s="2660"/>
      <c r="O107" s="2661"/>
      <c r="P107" s="2660"/>
      <c r="Q107" s="2660"/>
      <c r="R107" s="2662"/>
    </row>
    <row r="108" spans="2:18" s="885" customFormat="1">
      <c r="B108" s="2660"/>
      <c r="C108" s="2660"/>
      <c r="D108" s="2660"/>
      <c r="E108" s="2660"/>
      <c r="F108" s="2660"/>
      <c r="G108" s="2661"/>
      <c r="H108" s="2660"/>
      <c r="I108" s="2661"/>
      <c r="J108" s="2660"/>
      <c r="K108" s="2660"/>
      <c r="L108" s="2661"/>
      <c r="M108" s="2660"/>
      <c r="N108" s="2660"/>
      <c r="O108" s="2661"/>
      <c r="P108" s="2660"/>
      <c r="Q108" s="2660"/>
      <c r="R108" s="2662"/>
    </row>
    <row r="109" spans="2:18" s="885" customFormat="1">
      <c r="B109" s="2660"/>
      <c r="C109" s="2660"/>
      <c r="D109" s="2660"/>
      <c r="E109" s="2660"/>
      <c r="F109" s="2660"/>
      <c r="G109" s="2661"/>
      <c r="H109" s="2660"/>
      <c r="I109" s="2661"/>
      <c r="J109" s="2660"/>
      <c r="K109" s="2660"/>
      <c r="L109" s="2661"/>
      <c r="M109" s="2660"/>
      <c r="N109" s="2660"/>
      <c r="O109" s="2661"/>
      <c r="P109" s="2660"/>
      <c r="Q109" s="2660"/>
      <c r="R109" s="2662"/>
    </row>
    <row r="110" spans="2:18" s="885" customFormat="1">
      <c r="B110" s="2660"/>
      <c r="C110" s="2660"/>
      <c r="D110" s="2660"/>
      <c r="E110" s="2660"/>
      <c r="F110" s="2660"/>
      <c r="G110" s="2661"/>
      <c r="H110" s="2660"/>
      <c r="I110" s="2661"/>
      <c r="J110" s="2660"/>
      <c r="K110" s="2660"/>
      <c r="L110" s="2661"/>
      <c r="M110" s="2660"/>
      <c r="N110" s="2660"/>
      <c r="O110" s="2661"/>
      <c r="P110" s="2660"/>
      <c r="Q110" s="2660"/>
      <c r="R110" s="2662"/>
    </row>
    <row r="111" spans="2:18" s="885" customFormat="1">
      <c r="B111" s="2660"/>
      <c r="C111" s="2660"/>
      <c r="D111" s="2660"/>
      <c r="E111" s="2660"/>
      <c r="F111" s="2660"/>
      <c r="G111" s="2661"/>
      <c r="H111" s="2660"/>
      <c r="I111" s="2661"/>
      <c r="J111" s="2660"/>
      <c r="K111" s="2660"/>
      <c r="L111" s="2661"/>
      <c r="M111" s="2660"/>
      <c r="N111" s="2660"/>
      <c r="O111" s="2661"/>
      <c r="P111" s="2660"/>
      <c r="Q111" s="2660"/>
      <c r="R111" s="2662"/>
    </row>
    <row r="112" spans="2:18" s="885" customFormat="1">
      <c r="B112" s="2660"/>
      <c r="C112" s="2660"/>
      <c r="D112" s="2660"/>
      <c r="E112" s="2660"/>
      <c r="F112" s="2660"/>
      <c r="G112" s="2661"/>
      <c r="H112" s="2660"/>
      <c r="I112" s="2661"/>
      <c r="J112" s="2660"/>
      <c r="K112" s="2660"/>
      <c r="L112" s="2661"/>
      <c r="M112" s="2660"/>
      <c r="N112" s="2660"/>
      <c r="O112" s="2661"/>
      <c r="P112" s="2660"/>
      <c r="Q112" s="2660"/>
      <c r="R112" s="2662"/>
    </row>
    <row r="113" spans="2:18" s="885" customFormat="1">
      <c r="B113" s="2660"/>
      <c r="C113" s="2660"/>
      <c r="D113" s="2660"/>
      <c r="E113" s="2660"/>
      <c r="F113" s="2660"/>
      <c r="G113" s="2661"/>
      <c r="H113" s="2660"/>
      <c r="I113" s="2661"/>
      <c r="J113" s="2660"/>
      <c r="K113" s="2660"/>
      <c r="L113" s="2661"/>
      <c r="M113" s="2660"/>
      <c r="N113" s="2660"/>
      <c r="O113" s="2661"/>
      <c r="P113" s="2660"/>
      <c r="Q113" s="2660"/>
      <c r="R113" s="2662"/>
    </row>
    <row r="114" spans="2:18" s="885" customFormat="1">
      <c r="B114" s="2660"/>
      <c r="C114" s="2660"/>
      <c r="D114" s="2660"/>
      <c r="E114" s="2660"/>
      <c r="F114" s="2660"/>
      <c r="G114" s="2661"/>
      <c r="H114" s="2660"/>
      <c r="I114" s="2661"/>
      <c r="J114" s="2660"/>
      <c r="K114" s="2660"/>
      <c r="L114" s="2661"/>
      <c r="M114" s="2660"/>
      <c r="N114" s="2660"/>
      <c r="O114" s="2661"/>
      <c r="P114" s="2660"/>
      <c r="Q114" s="2660"/>
      <c r="R114" s="2662"/>
    </row>
    <row r="115" spans="2:18" s="885" customFormat="1">
      <c r="B115" s="2660"/>
      <c r="C115" s="2660"/>
      <c r="D115" s="2660"/>
      <c r="E115" s="2660"/>
      <c r="F115" s="2660"/>
      <c r="G115" s="2661"/>
      <c r="H115" s="2660"/>
      <c r="I115" s="2661"/>
      <c r="J115" s="2660"/>
      <c r="K115" s="2660"/>
      <c r="L115" s="2661"/>
      <c r="M115" s="2660"/>
      <c r="N115" s="2660"/>
      <c r="O115" s="2661"/>
      <c r="P115" s="2660"/>
      <c r="Q115" s="2660"/>
      <c r="R115" s="2662"/>
    </row>
    <row r="116" spans="2:18" s="885" customFormat="1">
      <c r="B116" s="2660"/>
      <c r="C116" s="2660"/>
      <c r="D116" s="2660"/>
      <c r="E116" s="2660"/>
      <c r="F116" s="2660"/>
      <c r="G116" s="2661"/>
      <c r="H116" s="2660"/>
      <c r="I116" s="2661"/>
      <c r="J116" s="2660"/>
      <c r="K116" s="2660"/>
      <c r="L116" s="2661"/>
      <c r="M116" s="2660"/>
      <c r="N116" s="2660"/>
      <c r="O116" s="2661"/>
      <c r="P116" s="2660"/>
      <c r="Q116" s="2660"/>
      <c r="R116" s="2662"/>
    </row>
    <row r="117" spans="2:18" s="885" customFormat="1">
      <c r="B117" s="2660"/>
      <c r="C117" s="2660"/>
      <c r="D117" s="2660"/>
      <c r="E117" s="2660"/>
      <c r="F117" s="2660"/>
      <c r="G117" s="2661"/>
      <c r="H117" s="2660"/>
      <c r="I117" s="2661"/>
      <c r="J117" s="2660"/>
      <c r="K117" s="2660"/>
      <c r="L117" s="2661"/>
      <c r="M117" s="2660"/>
      <c r="N117" s="2660"/>
      <c r="O117" s="2661"/>
      <c r="P117" s="2660"/>
      <c r="Q117" s="2660"/>
      <c r="R117" s="2662"/>
    </row>
    <row r="118" spans="2:18" s="885" customFormat="1">
      <c r="B118" s="2660"/>
      <c r="C118" s="2660"/>
      <c r="D118" s="2660"/>
      <c r="E118" s="2660"/>
      <c r="F118" s="2660"/>
      <c r="G118" s="2661"/>
      <c r="H118" s="2660"/>
      <c r="I118" s="2661"/>
      <c r="J118" s="2660"/>
      <c r="K118" s="2660"/>
      <c r="L118" s="2661"/>
      <c r="M118" s="2660"/>
      <c r="N118" s="2660"/>
      <c r="O118" s="2661"/>
      <c r="P118" s="2660"/>
      <c r="Q118" s="2660"/>
      <c r="R118" s="2662"/>
    </row>
    <row r="119" spans="2:18" s="885" customFormat="1">
      <c r="B119" s="2660"/>
      <c r="C119" s="2660"/>
      <c r="D119" s="2660"/>
      <c r="E119" s="2660"/>
      <c r="F119" s="2660"/>
      <c r="G119" s="2661"/>
      <c r="H119" s="2660"/>
      <c r="I119" s="2661"/>
      <c r="J119" s="2660"/>
      <c r="K119" s="2660"/>
      <c r="L119" s="2661"/>
      <c r="M119" s="2660"/>
      <c r="N119" s="2660"/>
      <c r="O119" s="2661"/>
      <c r="P119" s="2660"/>
      <c r="Q119" s="2660"/>
      <c r="R119" s="2662"/>
    </row>
    <row r="120" spans="2:18" s="885" customFormat="1">
      <c r="B120" s="2660"/>
      <c r="C120" s="2660"/>
      <c r="D120" s="2660"/>
      <c r="E120" s="2660"/>
      <c r="F120" s="2660"/>
      <c r="G120" s="2661"/>
      <c r="H120" s="2660"/>
      <c r="I120" s="2661"/>
      <c r="J120" s="2660"/>
      <c r="K120" s="2660"/>
      <c r="L120" s="2661"/>
      <c r="M120" s="2660"/>
      <c r="N120" s="2660"/>
      <c r="O120" s="2661"/>
      <c r="P120" s="2660"/>
      <c r="Q120" s="2660"/>
      <c r="R120" s="2662"/>
    </row>
    <row r="121" spans="2:18" s="885" customFormat="1">
      <c r="B121" s="2660"/>
      <c r="C121" s="2660"/>
      <c r="D121" s="2660"/>
      <c r="E121" s="2660"/>
      <c r="F121" s="2660"/>
      <c r="G121" s="2661"/>
      <c r="H121" s="2660"/>
      <c r="I121" s="2661"/>
      <c r="J121" s="2660"/>
      <c r="K121" s="2660"/>
      <c r="L121" s="2661"/>
      <c r="M121" s="2660"/>
      <c r="N121" s="2660"/>
      <c r="O121" s="2661"/>
      <c r="P121" s="2660"/>
      <c r="Q121" s="2660"/>
      <c r="R121" s="2662"/>
    </row>
    <row r="122" spans="2:18" s="885" customFormat="1">
      <c r="B122" s="2660"/>
      <c r="C122" s="2660"/>
      <c r="D122" s="2660"/>
      <c r="E122" s="2660"/>
      <c r="F122" s="2660"/>
      <c r="G122" s="2661"/>
      <c r="H122" s="2660"/>
      <c r="I122" s="2661"/>
      <c r="J122" s="2660"/>
      <c r="K122" s="2660"/>
      <c r="L122" s="2661"/>
      <c r="M122" s="2660"/>
      <c r="N122" s="2660"/>
      <c r="O122" s="2661"/>
      <c r="P122" s="2660"/>
      <c r="Q122" s="2660"/>
      <c r="R122" s="2662"/>
    </row>
    <row r="123" spans="2:18" s="885" customFormat="1">
      <c r="B123" s="2660"/>
      <c r="C123" s="2660"/>
      <c r="D123" s="2660"/>
      <c r="E123" s="2660"/>
      <c r="F123" s="2660"/>
      <c r="G123" s="2661"/>
      <c r="H123" s="2660"/>
      <c r="I123" s="2661"/>
      <c r="J123" s="2660"/>
      <c r="K123" s="2660"/>
      <c r="L123" s="2661"/>
      <c r="M123" s="2660"/>
      <c r="N123" s="2660"/>
      <c r="O123" s="2661"/>
      <c r="P123" s="2660"/>
      <c r="Q123" s="2660"/>
      <c r="R123" s="2662"/>
    </row>
    <row r="124" spans="2:18" s="885" customFormat="1">
      <c r="B124" s="2660"/>
      <c r="C124" s="2660"/>
      <c r="D124" s="2660"/>
      <c r="E124" s="2660"/>
      <c r="F124" s="2660"/>
      <c r="G124" s="2661"/>
      <c r="H124" s="2660"/>
      <c r="I124" s="2661"/>
      <c r="J124" s="2660"/>
      <c r="K124" s="2660"/>
      <c r="L124" s="2661"/>
      <c r="M124" s="2660"/>
      <c r="N124" s="2660"/>
      <c r="O124" s="2661"/>
      <c r="P124" s="2660"/>
      <c r="Q124" s="2660"/>
      <c r="R124" s="2662"/>
    </row>
    <row r="125" spans="2:18" s="885" customFormat="1">
      <c r="B125" s="2660"/>
      <c r="C125" s="2660"/>
      <c r="D125" s="2660"/>
      <c r="E125" s="2660"/>
      <c r="F125" s="2660"/>
      <c r="G125" s="2661"/>
      <c r="H125" s="2660"/>
      <c r="I125" s="2661"/>
      <c r="J125" s="2660"/>
      <c r="K125" s="2660"/>
      <c r="L125" s="2661"/>
      <c r="M125" s="2660"/>
      <c r="N125" s="2660"/>
      <c r="O125" s="2661"/>
      <c r="P125" s="2660"/>
      <c r="Q125" s="2660"/>
      <c r="R125" s="2662"/>
    </row>
    <row r="126" spans="2:18" s="885" customFormat="1">
      <c r="B126" s="2660"/>
      <c r="C126" s="2660"/>
      <c r="D126" s="2660"/>
      <c r="E126" s="2660"/>
      <c r="F126" s="2660"/>
      <c r="G126" s="2661"/>
      <c r="H126" s="2660"/>
      <c r="I126" s="2661"/>
      <c r="J126" s="2660"/>
      <c r="K126" s="2660"/>
      <c r="L126" s="2661"/>
      <c r="M126" s="2660"/>
      <c r="N126" s="2660"/>
      <c r="O126" s="2661"/>
      <c r="P126" s="2660"/>
      <c r="Q126" s="2660"/>
      <c r="R126" s="2662"/>
    </row>
    <row r="127" spans="2:18" s="885" customFormat="1">
      <c r="B127" s="2660"/>
      <c r="C127" s="2660"/>
      <c r="D127" s="2660"/>
      <c r="E127" s="2660"/>
      <c r="F127" s="2660"/>
      <c r="G127" s="2661"/>
      <c r="H127" s="2660"/>
      <c r="I127" s="2661"/>
      <c r="J127" s="2660"/>
      <c r="K127" s="2660"/>
      <c r="L127" s="2661"/>
      <c r="M127" s="2660"/>
      <c r="N127" s="2660"/>
      <c r="O127" s="2661"/>
      <c r="P127" s="2660"/>
      <c r="Q127" s="2660"/>
      <c r="R127" s="2662"/>
    </row>
    <row r="128" spans="2:18" s="885" customFormat="1">
      <c r="B128" s="2660"/>
      <c r="C128" s="2660"/>
      <c r="D128" s="2660"/>
      <c r="E128" s="2660"/>
      <c r="F128" s="2660"/>
      <c r="G128" s="2661"/>
      <c r="H128" s="2660"/>
      <c r="I128" s="2661"/>
      <c r="J128" s="2660"/>
      <c r="K128" s="2660"/>
      <c r="L128" s="2661"/>
      <c r="M128" s="2660"/>
      <c r="N128" s="2660"/>
      <c r="O128" s="2661"/>
      <c r="P128" s="2660"/>
      <c r="Q128" s="2660"/>
      <c r="R128" s="2662"/>
    </row>
    <row r="129" spans="2:18" s="885" customFormat="1">
      <c r="B129" s="2660"/>
      <c r="C129" s="2660"/>
      <c r="D129" s="2660"/>
      <c r="E129" s="2660"/>
      <c r="F129" s="2660"/>
      <c r="G129" s="2661"/>
      <c r="H129" s="2660"/>
      <c r="I129" s="2661"/>
      <c r="J129" s="2660"/>
      <c r="K129" s="2660"/>
      <c r="L129" s="2661"/>
      <c r="M129" s="2660"/>
      <c r="N129" s="2660"/>
      <c r="O129" s="2661"/>
      <c r="P129" s="2660"/>
      <c r="Q129" s="2660"/>
      <c r="R129" s="2662"/>
    </row>
    <row r="130" spans="2:18" s="885" customFormat="1">
      <c r="B130" s="2660"/>
      <c r="C130" s="2660"/>
      <c r="D130" s="2660"/>
      <c r="E130" s="2660"/>
      <c r="F130" s="2660"/>
      <c r="G130" s="2661"/>
      <c r="H130" s="2660"/>
      <c r="I130" s="2661"/>
      <c r="J130" s="2660"/>
      <c r="K130" s="2660"/>
      <c r="L130" s="2661"/>
      <c r="M130" s="2660"/>
      <c r="N130" s="2660"/>
      <c r="O130" s="2661"/>
      <c r="P130" s="2660"/>
      <c r="Q130" s="2660"/>
      <c r="R130" s="2662"/>
    </row>
    <row r="131" spans="2:18" s="885" customFormat="1">
      <c r="B131" s="2660"/>
      <c r="C131" s="2660"/>
      <c r="D131" s="2660"/>
      <c r="E131" s="2660"/>
      <c r="F131" s="2660"/>
      <c r="G131" s="2661"/>
      <c r="H131" s="2660"/>
      <c r="I131" s="2661"/>
      <c r="J131" s="2660"/>
      <c r="K131" s="2660"/>
      <c r="L131" s="2661"/>
      <c r="M131" s="2660"/>
      <c r="N131" s="2660"/>
      <c r="O131" s="2661"/>
      <c r="P131" s="2660"/>
      <c r="Q131" s="2660"/>
      <c r="R131" s="2662"/>
    </row>
    <row r="132" spans="2:18" s="885" customFormat="1">
      <c r="B132" s="2660"/>
      <c r="C132" s="2660"/>
      <c r="D132" s="2660"/>
      <c r="E132" s="2660"/>
      <c r="F132" s="2660"/>
      <c r="G132" s="2661"/>
      <c r="H132" s="2660"/>
      <c r="I132" s="2661"/>
      <c r="J132" s="2660"/>
      <c r="K132" s="2660"/>
      <c r="L132" s="2661"/>
      <c r="M132" s="2660"/>
      <c r="N132" s="2660"/>
      <c r="O132" s="2661"/>
      <c r="P132" s="2660"/>
      <c r="Q132" s="2660"/>
      <c r="R132" s="2662"/>
    </row>
    <row r="133" spans="2:18" s="885" customFormat="1">
      <c r="B133" s="2660"/>
      <c r="C133" s="2660"/>
      <c r="D133" s="2660"/>
      <c r="E133" s="2660"/>
      <c r="F133" s="2660"/>
      <c r="G133" s="2661"/>
      <c r="H133" s="2660"/>
      <c r="I133" s="2661"/>
      <c r="J133" s="2660"/>
      <c r="K133" s="2660"/>
      <c r="L133" s="2661"/>
      <c r="M133" s="2660"/>
      <c r="N133" s="2660"/>
      <c r="O133" s="2661"/>
      <c r="P133" s="2660"/>
      <c r="Q133" s="2660"/>
      <c r="R133" s="2662"/>
    </row>
    <row r="134" spans="2:18" s="885" customFormat="1">
      <c r="B134" s="2660"/>
      <c r="C134" s="2660"/>
      <c r="D134" s="2660"/>
      <c r="E134" s="2660"/>
      <c r="F134" s="2660"/>
      <c r="G134" s="2661"/>
      <c r="H134" s="2660"/>
      <c r="I134" s="2661"/>
      <c r="J134" s="2660"/>
      <c r="K134" s="2660"/>
      <c r="L134" s="2661"/>
      <c r="M134" s="2660"/>
      <c r="N134" s="2660"/>
      <c r="O134" s="2661"/>
      <c r="P134" s="2660"/>
      <c r="Q134" s="2660"/>
      <c r="R134" s="2662"/>
    </row>
    <row r="135" spans="2:18" s="885" customFormat="1">
      <c r="B135" s="2660"/>
      <c r="C135" s="2660"/>
      <c r="D135" s="2660"/>
      <c r="E135" s="2660"/>
      <c r="F135" s="2660"/>
      <c r="G135" s="2661"/>
      <c r="H135" s="2660"/>
      <c r="I135" s="2661"/>
      <c r="J135" s="2660"/>
      <c r="K135" s="2660"/>
      <c r="L135" s="2661"/>
      <c r="M135" s="2660"/>
      <c r="N135" s="2660"/>
      <c r="O135" s="2661"/>
      <c r="P135" s="2660"/>
      <c r="Q135" s="2660"/>
      <c r="R135" s="2662"/>
    </row>
    <row r="136" spans="2:18" s="885" customFormat="1">
      <c r="B136" s="2660"/>
      <c r="C136" s="2660"/>
      <c r="D136" s="2660"/>
      <c r="E136" s="2660"/>
      <c r="F136" s="2660"/>
      <c r="G136" s="2661"/>
      <c r="H136" s="2660"/>
      <c r="I136" s="2661"/>
      <c r="J136" s="2660"/>
      <c r="K136" s="2660"/>
      <c r="L136" s="2661"/>
      <c r="M136" s="2660"/>
      <c r="N136" s="2660"/>
      <c r="O136" s="2661"/>
      <c r="P136" s="2660"/>
      <c r="Q136" s="2660"/>
      <c r="R136" s="2662"/>
    </row>
    <row r="137" spans="2:18" s="885" customFormat="1">
      <c r="B137" s="2660"/>
      <c r="C137" s="2660"/>
      <c r="D137" s="2660"/>
      <c r="E137" s="2660"/>
      <c r="F137" s="2660"/>
      <c r="G137" s="2661"/>
      <c r="H137" s="2660"/>
      <c r="I137" s="2661"/>
      <c r="J137" s="2660"/>
      <c r="K137" s="2660"/>
      <c r="L137" s="2661"/>
      <c r="M137" s="2660"/>
      <c r="N137" s="2660"/>
      <c r="O137" s="2661"/>
      <c r="P137" s="2660"/>
      <c r="Q137" s="2660"/>
      <c r="R137" s="2662"/>
    </row>
    <row r="138" spans="2:18" s="885" customFormat="1">
      <c r="B138" s="2660"/>
      <c r="C138" s="2660"/>
      <c r="D138" s="2660"/>
      <c r="E138" s="2660"/>
      <c r="F138" s="2660"/>
      <c r="G138" s="2661"/>
      <c r="H138" s="2660"/>
      <c r="I138" s="2661"/>
      <c r="J138" s="2660"/>
      <c r="K138" s="2660"/>
      <c r="L138" s="2661"/>
      <c r="M138" s="2660"/>
      <c r="N138" s="2660"/>
      <c r="O138" s="2661"/>
      <c r="P138" s="2660"/>
      <c r="Q138" s="2660"/>
      <c r="R138" s="2662"/>
    </row>
    <row r="139" spans="2:18" s="885" customFormat="1">
      <c r="B139" s="2660"/>
      <c r="C139" s="2660"/>
      <c r="D139" s="2660"/>
      <c r="E139" s="2660"/>
      <c r="F139" s="2660"/>
      <c r="G139" s="2661"/>
      <c r="H139" s="2660"/>
      <c r="I139" s="2661"/>
      <c r="J139" s="2660"/>
      <c r="K139" s="2660"/>
      <c r="L139" s="2661"/>
      <c r="M139" s="2660"/>
      <c r="N139" s="2660"/>
      <c r="O139" s="2661"/>
      <c r="P139" s="2660"/>
      <c r="Q139" s="2660"/>
      <c r="R139" s="2662"/>
    </row>
    <row r="140" spans="2:18" s="885" customFormat="1">
      <c r="B140" s="2660"/>
      <c r="C140" s="2660"/>
      <c r="D140" s="2660"/>
      <c r="E140" s="2660"/>
      <c r="F140" s="2660"/>
      <c r="G140" s="2661"/>
      <c r="H140" s="2660"/>
      <c r="I140" s="2661"/>
      <c r="J140" s="2660"/>
      <c r="K140" s="2660"/>
      <c r="L140" s="2661"/>
      <c r="M140" s="2660"/>
      <c r="N140" s="2660"/>
      <c r="O140" s="2661"/>
      <c r="P140" s="2660"/>
      <c r="Q140" s="2660"/>
      <c r="R140" s="2662"/>
    </row>
    <row r="141" spans="2:18" s="885" customFormat="1">
      <c r="B141" s="2660"/>
      <c r="C141" s="2660"/>
      <c r="D141" s="2660"/>
      <c r="E141" s="2660"/>
      <c r="F141" s="2660"/>
      <c r="G141" s="2661"/>
      <c r="H141" s="2660"/>
      <c r="I141" s="2661"/>
      <c r="J141" s="2660"/>
      <c r="K141" s="2660"/>
      <c r="L141" s="2661"/>
      <c r="M141" s="2660"/>
      <c r="N141" s="2660"/>
      <c r="O141" s="2661"/>
      <c r="P141" s="2660"/>
      <c r="Q141" s="2660"/>
      <c r="R141" s="2662"/>
    </row>
    <row r="142" spans="2:18" s="885" customFormat="1">
      <c r="B142" s="2660"/>
      <c r="C142" s="2660"/>
      <c r="D142" s="2660"/>
      <c r="E142" s="2660"/>
      <c r="F142" s="2660"/>
      <c r="G142" s="2661"/>
      <c r="H142" s="2660"/>
      <c r="I142" s="2661"/>
      <c r="J142" s="2660"/>
      <c r="K142" s="2660"/>
      <c r="L142" s="2661"/>
      <c r="M142" s="2660"/>
      <c r="N142" s="2660"/>
      <c r="O142" s="2661"/>
      <c r="P142" s="2660"/>
      <c r="Q142" s="2660"/>
      <c r="R142" s="2662"/>
    </row>
    <row r="143" spans="2:18" s="885" customFormat="1">
      <c r="B143" s="2660"/>
      <c r="C143" s="2660"/>
      <c r="D143" s="2660"/>
      <c r="E143" s="2660"/>
      <c r="F143" s="2660"/>
      <c r="G143" s="2661"/>
      <c r="H143" s="2660"/>
      <c r="I143" s="2661"/>
      <c r="J143" s="2660"/>
      <c r="K143" s="2660"/>
      <c r="L143" s="2661"/>
      <c r="M143" s="2660"/>
      <c r="N143" s="2660"/>
      <c r="O143" s="2661"/>
      <c r="P143" s="2660"/>
      <c r="Q143" s="2660"/>
      <c r="R143" s="2662"/>
    </row>
    <row r="144" spans="2:18" s="885" customFormat="1">
      <c r="B144" s="2660"/>
      <c r="C144" s="2660"/>
      <c r="D144" s="2660"/>
      <c r="E144" s="2660"/>
      <c r="F144" s="2660"/>
      <c r="G144" s="2661"/>
      <c r="H144" s="2660"/>
      <c r="I144" s="2661"/>
      <c r="J144" s="2660"/>
      <c r="K144" s="2660"/>
      <c r="L144" s="2661"/>
      <c r="M144" s="2660"/>
      <c r="N144" s="2660"/>
      <c r="O144" s="2661"/>
      <c r="P144" s="2660"/>
      <c r="Q144" s="2660"/>
      <c r="R144" s="2662"/>
    </row>
    <row r="145" spans="2:18" s="885" customFormat="1">
      <c r="B145" s="2660"/>
      <c r="C145" s="2660"/>
      <c r="D145" s="2660"/>
      <c r="E145" s="2660"/>
      <c r="F145" s="2660"/>
      <c r="G145" s="2661"/>
      <c r="H145" s="2660"/>
      <c r="I145" s="2661"/>
      <c r="J145" s="2660"/>
      <c r="K145" s="2660"/>
      <c r="L145" s="2661"/>
      <c r="M145" s="2660"/>
      <c r="N145" s="2660"/>
      <c r="O145" s="2661"/>
      <c r="P145" s="2660"/>
      <c r="Q145" s="2660"/>
      <c r="R145" s="2662"/>
    </row>
    <row r="146" spans="2:18" s="885" customFormat="1">
      <c r="B146" s="2660"/>
      <c r="C146" s="2660"/>
      <c r="D146" s="2660"/>
      <c r="E146" s="2660"/>
      <c r="F146" s="2660"/>
      <c r="G146" s="2661"/>
      <c r="H146" s="2660"/>
      <c r="I146" s="2661"/>
      <c r="J146" s="2660"/>
      <c r="K146" s="2660"/>
      <c r="L146" s="2661"/>
      <c r="M146" s="2660"/>
      <c r="N146" s="2660"/>
      <c r="O146" s="2661"/>
      <c r="P146" s="2660"/>
      <c r="Q146" s="2660"/>
      <c r="R146" s="2662"/>
    </row>
    <row r="147" spans="2:18" s="885" customFormat="1">
      <c r="B147" s="2660"/>
      <c r="C147" s="2660"/>
      <c r="D147" s="2660"/>
      <c r="E147" s="2660"/>
      <c r="F147" s="2660"/>
      <c r="G147" s="2661"/>
      <c r="H147" s="2660"/>
      <c r="I147" s="2661"/>
      <c r="J147" s="2660"/>
      <c r="K147" s="2660"/>
      <c r="L147" s="2661"/>
      <c r="M147" s="2660"/>
      <c r="N147" s="2660"/>
      <c r="O147" s="2661"/>
      <c r="P147" s="2660"/>
      <c r="Q147" s="2660"/>
      <c r="R147" s="2662"/>
    </row>
    <row r="148" spans="2:18" s="885" customFormat="1">
      <c r="B148" s="2660"/>
      <c r="C148" s="2660"/>
      <c r="D148" s="2660"/>
      <c r="E148" s="2660"/>
      <c r="F148" s="2660"/>
      <c r="G148" s="2661"/>
      <c r="H148" s="2660"/>
      <c r="I148" s="2661"/>
      <c r="J148" s="2660"/>
      <c r="K148" s="2660"/>
      <c r="L148" s="2661"/>
      <c r="M148" s="2660"/>
      <c r="N148" s="2660"/>
      <c r="O148" s="2661"/>
      <c r="P148" s="2660"/>
      <c r="Q148" s="2660"/>
      <c r="R148" s="2662"/>
    </row>
    <row r="149" spans="2:18" s="885" customFormat="1">
      <c r="B149" s="2660"/>
      <c r="C149" s="2660"/>
      <c r="D149" s="2660"/>
      <c r="E149" s="2660"/>
      <c r="F149" s="2660"/>
      <c r="G149" s="2661"/>
      <c r="H149" s="2660"/>
      <c r="I149" s="2661"/>
      <c r="J149" s="2660"/>
      <c r="K149" s="2660"/>
      <c r="L149" s="2661"/>
      <c r="M149" s="2660"/>
      <c r="N149" s="2660"/>
      <c r="O149" s="2661"/>
      <c r="P149" s="2660"/>
      <c r="Q149" s="2660"/>
      <c r="R149" s="2662"/>
    </row>
    <row r="150" spans="2:18" s="885" customFormat="1">
      <c r="B150" s="2660"/>
      <c r="C150" s="2660"/>
      <c r="D150" s="2660"/>
      <c r="E150" s="2660"/>
      <c r="F150" s="2660"/>
      <c r="G150" s="2661"/>
      <c r="H150" s="2660"/>
      <c r="I150" s="2661"/>
      <c r="J150" s="2660"/>
      <c r="K150" s="2660"/>
      <c r="L150" s="2661"/>
      <c r="M150" s="2660"/>
      <c r="N150" s="2660"/>
      <c r="O150" s="2661"/>
      <c r="P150" s="2660"/>
      <c r="Q150" s="2660"/>
      <c r="R150" s="2662"/>
    </row>
    <row r="151" spans="2:18" s="885" customFormat="1">
      <c r="B151" s="2660"/>
      <c r="C151" s="2660"/>
      <c r="D151" s="2660"/>
      <c r="E151" s="2660"/>
      <c r="F151" s="2660"/>
      <c r="G151" s="2661"/>
      <c r="H151" s="2660"/>
      <c r="I151" s="2661"/>
      <c r="J151" s="2660"/>
      <c r="K151" s="2660"/>
      <c r="L151" s="2661"/>
      <c r="M151" s="2660"/>
      <c r="N151" s="2660"/>
      <c r="O151" s="2661"/>
      <c r="P151" s="2660"/>
      <c r="Q151" s="2660"/>
      <c r="R151" s="2662"/>
    </row>
    <row r="152" spans="2:18" s="885" customFormat="1">
      <c r="B152" s="2660"/>
      <c r="C152" s="2660"/>
      <c r="D152" s="2660"/>
      <c r="E152" s="2660"/>
      <c r="F152" s="2660"/>
      <c r="G152" s="2661"/>
      <c r="H152" s="2660"/>
      <c r="I152" s="2661"/>
      <c r="J152" s="2660"/>
      <c r="K152" s="2660"/>
      <c r="L152" s="2661"/>
      <c r="M152" s="2660"/>
      <c r="N152" s="2660"/>
      <c r="O152" s="2661"/>
      <c r="P152" s="2660"/>
      <c r="Q152" s="2660"/>
      <c r="R152" s="2662"/>
    </row>
    <row r="153" spans="2:18" s="885" customFormat="1">
      <c r="B153" s="2660"/>
      <c r="C153" s="2660"/>
      <c r="D153" s="2660"/>
      <c r="E153" s="2660"/>
      <c r="F153" s="2660"/>
      <c r="G153" s="2661"/>
      <c r="H153" s="2660"/>
      <c r="I153" s="2661"/>
      <c r="J153" s="2660"/>
      <c r="K153" s="2660"/>
      <c r="L153" s="2661"/>
      <c r="M153" s="2660"/>
      <c r="N153" s="2660"/>
      <c r="O153" s="2661"/>
      <c r="P153" s="2660"/>
      <c r="Q153" s="2660"/>
      <c r="R153" s="2662"/>
    </row>
    <row r="154" spans="2:18" s="885" customFormat="1">
      <c r="B154" s="2660"/>
      <c r="C154" s="2660"/>
      <c r="D154" s="2660"/>
      <c r="E154" s="2660"/>
      <c r="F154" s="2660"/>
      <c r="G154" s="2661"/>
      <c r="H154" s="2660"/>
      <c r="I154" s="2661"/>
      <c r="J154" s="2660"/>
      <c r="K154" s="2660"/>
      <c r="L154" s="2661"/>
      <c r="M154" s="2660"/>
      <c r="N154" s="2660"/>
      <c r="O154" s="2661"/>
      <c r="P154" s="2660"/>
      <c r="Q154" s="2660"/>
      <c r="R154" s="2662"/>
    </row>
    <row r="155" spans="2:18" s="885" customFormat="1">
      <c r="B155" s="2660"/>
      <c r="C155" s="2660"/>
      <c r="D155" s="2660"/>
      <c r="E155" s="2660"/>
      <c r="F155" s="2660"/>
      <c r="G155" s="2661"/>
      <c r="H155" s="2660"/>
      <c r="I155" s="2661"/>
      <c r="J155" s="2660"/>
      <c r="K155" s="2660"/>
      <c r="L155" s="2661"/>
      <c r="M155" s="2660"/>
      <c r="N155" s="2660"/>
      <c r="O155" s="2661"/>
      <c r="P155" s="2660"/>
      <c r="Q155" s="2660"/>
      <c r="R155" s="2662"/>
    </row>
    <row r="156" spans="2:18" s="885" customFormat="1">
      <c r="B156" s="2660"/>
      <c r="C156" s="2660"/>
      <c r="D156" s="2660"/>
      <c r="E156" s="2660"/>
      <c r="F156" s="2660"/>
      <c r="G156" s="2661"/>
      <c r="H156" s="2660"/>
      <c r="I156" s="2661"/>
      <c r="J156" s="2660"/>
      <c r="K156" s="2660"/>
      <c r="L156" s="2661"/>
      <c r="M156" s="2660"/>
      <c r="N156" s="2660"/>
      <c r="O156" s="2661"/>
      <c r="P156" s="2660"/>
      <c r="Q156" s="2660"/>
      <c r="R156" s="2662"/>
    </row>
    <row r="157" spans="2:18" s="885" customFormat="1">
      <c r="B157" s="2660"/>
      <c r="C157" s="2660"/>
      <c r="D157" s="2660"/>
      <c r="E157" s="2660"/>
      <c r="F157" s="2660"/>
      <c r="G157" s="2661"/>
      <c r="H157" s="2660"/>
      <c r="I157" s="2661"/>
      <c r="J157" s="2660"/>
      <c r="K157" s="2660"/>
      <c r="L157" s="2661"/>
      <c r="M157" s="2660"/>
      <c r="N157" s="2660"/>
      <c r="O157" s="2661"/>
      <c r="P157" s="2660"/>
      <c r="Q157" s="2660"/>
      <c r="R157" s="2662"/>
    </row>
    <row r="158" spans="2:18" s="885" customFormat="1">
      <c r="B158" s="2660"/>
      <c r="C158" s="2660"/>
      <c r="D158" s="2660"/>
      <c r="E158" s="2660"/>
      <c r="F158" s="2660"/>
      <c r="G158" s="2661"/>
      <c r="H158" s="2660"/>
      <c r="I158" s="2661"/>
      <c r="J158" s="2660"/>
      <c r="K158" s="2660"/>
      <c r="L158" s="2661"/>
      <c r="M158" s="2660"/>
      <c r="N158" s="2660"/>
      <c r="O158" s="2661"/>
      <c r="P158" s="2660"/>
      <c r="Q158" s="2660"/>
      <c r="R158" s="2662"/>
    </row>
    <row r="159" spans="2:18" s="885" customFormat="1">
      <c r="B159" s="2660"/>
      <c r="C159" s="2660"/>
      <c r="D159" s="2660"/>
      <c r="E159" s="2660"/>
      <c r="F159" s="2660"/>
      <c r="G159" s="2661"/>
      <c r="H159" s="2660"/>
      <c r="I159" s="2661"/>
      <c r="J159" s="2660"/>
      <c r="K159" s="2660"/>
      <c r="L159" s="2661"/>
      <c r="M159" s="2660"/>
      <c r="N159" s="2660"/>
      <c r="O159" s="2661"/>
      <c r="P159" s="2660"/>
      <c r="Q159" s="2660"/>
      <c r="R159" s="2662"/>
    </row>
    <row r="160" spans="2:18" s="885" customFormat="1">
      <c r="B160" s="2660"/>
      <c r="C160" s="2660"/>
      <c r="D160" s="2660"/>
      <c r="E160" s="2660"/>
      <c r="F160" s="2660"/>
      <c r="G160" s="2661"/>
      <c r="H160" s="2660"/>
      <c r="I160" s="2661"/>
      <c r="J160" s="2660"/>
      <c r="K160" s="2660"/>
      <c r="L160" s="2661"/>
      <c r="M160" s="2660"/>
      <c r="N160" s="2660"/>
      <c r="O160" s="2661"/>
      <c r="P160" s="2660"/>
      <c r="Q160" s="2660"/>
      <c r="R160" s="2662"/>
    </row>
    <row r="161" spans="2:18" s="885" customFormat="1">
      <c r="B161" s="2660"/>
      <c r="C161" s="2660"/>
      <c r="D161" s="2660"/>
      <c r="E161" s="2660"/>
      <c r="F161" s="2660"/>
      <c r="G161" s="2661"/>
      <c r="H161" s="2660"/>
      <c r="I161" s="2661"/>
      <c r="J161" s="2660"/>
      <c r="K161" s="2660"/>
      <c r="L161" s="2661"/>
      <c r="M161" s="2660"/>
      <c r="N161" s="2660"/>
      <c r="O161" s="2661"/>
      <c r="P161" s="2660"/>
      <c r="Q161" s="2660"/>
      <c r="R161" s="2662"/>
    </row>
    <row r="162" spans="2:18" s="885" customFormat="1">
      <c r="B162" s="2660"/>
      <c r="C162" s="2660"/>
      <c r="D162" s="2660"/>
      <c r="E162" s="2660"/>
      <c r="F162" s="2660"/>
      <c r="G162" s="2661"/>
      <c r="H162" s="2660"/>
      <c r="I162" s="2661"/>
      <c r="J162" s="2660"/>
      <c r="K162" s="2660"/>
      <c r="L162" s="2661"/>
      <c r="M162" s="2660"/>
      <c r="N162" s="2660"/>
      <c r="O162" s="2661"/>
      <c r="P162" s="2660"/>
      <c r="Q162" s="2660"/>
      <c r="R162" s="2662"/>
    </row>
    <row r="163" spans="2:18" s="885" customFormat="1">
      <c r="B163" s="2660"/>
      <c r="C163" s="2660"/>
      <c r="D163" s="2660"/>
      <c r="E163" s="2660"/>
      <c r="F163" s="2660"/>
      <c r="G163" s="2661"/>
      <c r="H163" s="2660"/>
      <c r="I163" s="2661"/>
      <c r="J163" s="2660"/>
      <c r="K163" s="2660"/>
      <c r="L163" s="2661"/>
      <c r="M163" s="2660"/>
      <c r="N163" s="2660"/>
      <c r="O163" s="2661"/>
      <c r="P163" s="2660"/>
      <c r="Q163" s="2660"/>
      <c r="R163" s="2662"/>
    </row>
    <row r="164" spans="2:18" s="885" customFormat="1">
      <c r="B164" s="2660"/>
      <c r="C164" s="2660"/>
      <c r="D164" s="2660"/>
      <c r="E164" s="2660"/>
      <c r="F164" s="2660"/>
      <c r="G164" s="2661"/>
      <c r="H164" s="2660"/>
      <c r="I164" s="2661"/>
      <c r="J164" s="2660"/>
      <c r="K164" s="2660"/>
      <c r="L164" s="2661"/>
      <c r="M164" s="2660"/>
      <c r="N164" s="2660"/>
      <c r="O164" s="2661"/>
      <c r="P164" s="2660"/>
      <c r="Q164" s="2660"/>
      <c r="R164" s="2662"/>
    </row>
    <row r="165" spans="2:18" s="885" customFormat="1">
      <c r="B165" s="2660"/>
      <c r="C165" s="2660"/>
      <c r="D165" s="2660"/>
      <c r="E165" s="2660"/>
      <c r="F165" s="2660"/>
      <c r="G165" s="2661"/>
      <c r="H165" s="2660"/>
      <c r="I165" s="2661"/>
      <c r="J165" s="2660"/>
      <c r="K165" s="2660"/>
      <c r="L165" s="2661"/>
      <c r="M165" s="2660"/>
      <c r="N165" s="2660"/>
      <c r="O165" s="2661"/>
      <c r="P165" s="2660"/>
      <c r="Q165" s="2660"/>
      <c r="R165" s="2662"/>
    </row>
    <row r="166" spans="2:18" s="885" customFormat="1">
      <c r="B166" s="2660"/>
      <c r="C166" s="2660"/>
      <c r="D166" s="2660"/>
      <c r="E166" s="2660"/>
      <c r="F166" s="2660"/>
      <c r="G166" s="2661"/>
      <c r="H166" s="2660"/>
      <c r="I166" s="2661"/>
      <c r="J166" s="2660"/>
      <c r="K166" s="2660"/>
      <c r="L166" s="2661"/>
      <c r="M166" s="2660"/>
      <c r="N166" s="2660"/>
      <c r="O166" s="2661"/>
      <c r="P166" s="2660"/>
      <c r="Q166" s="2660"/>
      <c r="R166" s="2662"/>
    </row>
    <row r="167" spans="2:18" s="885" customFormat="1">
      <c r="B167" s="2660"/>
      <c r="C167" s="2660"/>
      <c r="D167" s="2660"/>
      <c r="E167" s="2660"/>
      <c r="F167" s="2660"/>
      <c r="G167" s="2661"/>
      <c r="H167" s="2660"/>
      <c r="I167" s="2661"/>
      <c r="J167" s="2660"/>
      <c r="K167" s="2660"/>
      <c r="L167" s="2661"/>
      <c r="M167" s="2660"/>
      <c r="N167" s="2660"/>
      <c r="O167" s="2661"/>
      <c r="P167" s="2660"/>
      <c r="Q167" s="2660"/>
      <c r="R167" s="2662"/>
    </row>
    <row r="168" spans="2:18" s="885" customFormat="1">
      <c r="B168" s="2660"/>
      <c r="C168" s="2660"/>
      <c r="D168" s="2660"/>
      <c r="E168" s="2660"/>
      <c r="F168" s="2660"/>
      <c r="G168" s="2661"/>
      <c r="H168" s="2660"/>
      <c r="I168" s="2661"/>
      <c r="J168" s="2660"/>
      <c r="K168" s="2660"/>
      <c r="L168" s="2661"/>
      <c r="M168" s="2660"/>
      <c r="N168" s="2660"/>
      <c r="O168" s="2661"/>
      <c r="P168" s="2660"/>
      <c r="Q168" s="2660"/>
      <c r="R168" s="2662"/>
    </row>
    <row r="169" spans="2:18" s="885" customFormat="1">
      <c r="B169" s="2660"/>
      <c r="C169" s="2660"/>
      <c r="D169" s="2660"/>
      <c r="E169" s="2660"/>
      <c r="F169" s="2660"/>
      <c r="G169" s="2661"/>
      <c r="H169" s="2660"/>
      <c r="I169" s="2661"/>
      <c r="J169" s="2660"/>
      <c r="K169" s="2660"/>
      <c r="L169" s="2661"/>
      <c r="M169" s="2660"/>
      <c r="N169" s="2660"/>
      <c r="O169" s="2661"/>
      <c r="P169" s="2660"/>
      <c r="Q169" s="2660"/>
      <c r="R169" s="2662"/>
    </row>
    <row r="170" spans="2:18" s="885" customFormat="1">
      <c r="B170" s="2660"/>
      <c r="C170" s="2660"/>
      <c r="D170" s="2660"/>
      <c r="E170" s="2660"/>
      <c r="F170" s="2660"/>
      <c r="G170" s="2661"/>
      <c r="H170" s="2660"/>
      <c r="I170" s="2661"/>
      <c r="J170" s="2660"/>
      <c r="K170" s="2660"/>
      <c r="L170" s="2661"/>
      <c r="M170" s="2660"/>
      <c r="N170" s="2660"/>
      <c r="O170" s="2661"/>
      <c r="P170" s="2660"/>
      <c r="Q170" s="2660"/>
      <c r="R170" s="2662"/>
    </row>
    <row r="171" spans="2:18" s="885" customFormat="1">
      <c r="B171" s="2660"/>
      <c r="C171" s="2660"/>
      <c r="D171" s="2660"/>
      <c r="E171" s="2660"/>
      <c r="F171" s="2660"/>
      <c r="G171" s="2661"/>
      <c r="H171" s="2660"/>
      <c r="I171" s="2661"/>
      <c r="J171" s="2660"/>
      <c r="K171" s="2660"/>
      <c r="L171" s="2661"/>
      <c r="M171" s="2660"/>
      <c r="N171" s="2660"/>
      <c r="O171" s="2661"/>
      <c r="P171" s="2660"/>
      <c r="Q171" s="2660"/>
      <c r="R171" s="2662"/>
    </row>
    <row r="172" spans="2:18" s="885" customFormat="1">
      <c r="B172" s="2660"/>
      <c r="C172" s="2660"/>
      <c r="D172" s="2660"/>
      <c r="E172" s="2660"/>
      <c r="F172" s="2660"/>
      <c r="G172" s="2661"/>
      <c r="H172" s="2660"/>
      <c r="I172" s="2661"/>
      <c r="J172" s="2660"/>
      <c r="K172" s="2660"/>
      <c r="L172" s="2661"/>
      <c r="M172" s="2660"/>
      <c r="N172" s="2660"/>
      <c r="O172" s="2661"/>
      <c r="P172" s="2660"/>
      <c r="Q172" s="2660"/>
      <c r="R172" s="2662"/>
    </row>
    <row r="173" spans="2:18" s="885" customFormat="1">
      <c r="B173" s="2660"/>
      <c r="C173" s="2660"/>
      <c r="D173" s="2660"/>
      <c r="E173" s="2660"/>
      <c r="F173" s="2660"/>
      <c r="G173" s="2661"/>
      <c r="H173" s="2660"/>
      <c r="I173" s="2661"/>
      <c r="J173" s="2660"/>
      <c r="K173" s="2660"/>
      <c r="L173" s="2661"/>
      <c r="M173" s="2660"/>
      <c r="N173" s="2660"/>
      <c r="O173" s="2661"/>
      <c r="P173" s="2660"/>
      <c r="Q173" s="2660"/>
      <c r="R173" s="2662"/>
    </row>
    <row r="174" spans="2:18" s="885" customFormat="1">
      <c r="B174" s="2660"/>
      <c r="C174" s="2660"/>
      <c r="D174" s="2660"/>
      <c r="E174" s="2660"/>
      <c r="F174" s="2660"/>
      <c r="G174" s="2661"/>
      <c r="H174" s="2660"/>
      <c r="I174" s="2661"/>
      <c r="J174" s="2660"/>
      <c r="K174" s="2660"/>
      <c r="L174" s="2661"/>
      <c r="M174" s="2660"/>
      <c r="N174" s="2660"/>
      <c r="O174" s="2661"/>
      <c r="P174" s="2660"/>
      <c r="Q174" s="2660"/>
      <c r="R174" s="2662"/>
    </row>
    <row r="175" spans="2:18" s="885" customFormat="1">
      <c r="B175" s="2660"/>
      <c r="C175" s="2660"/>
      <c r="D175" s="2660"/>
      <c r="E175" s="2660"/>
      <c r="F175" s="2660"/>
      <c r="G175" s="2661"/>
      <c r="H175" s="2660"/>
      <c r="I175" s="2661"/>
      <c r="J175" s="2660"/>
      <c r="K175" s="2660"/>
      <c r="L175" s="2661"/>
      <c r="M175" s="2660"/>
      <c r="N175" s="2660"/>
      <c r="O175" s="2661"/>
      <c r="P175" s="2660"/>
      <c r="Q175" s="2660"/>
      <c r="R175" s="2662"/>
    </row>
    <row r="176" spans="2:18" s="885" customFormat="1">
      <c r="B176" s="2660"/>
      <c r="C176" s="2660"/>
      <c r="D176" s="2660"/>
      <c r="E176" s="2660"/>
      <c r="F176" s="2660"/>
      <c r="G176" s="2661"/>
      <c r="H176" s="2660"/>
      <c r="I176" s="2661"/>
      <c r="J176" s="2660"/>
      <c r="K176" s="2660"/>
      <c r="L176" s="2661"/>
      <c r="M176" s="2660"/>
      <c r="N176" s="2660"/>
      <c r="O176" s="2661"/>
      <c r="P176" s="2660"/>
      <c r="Q176" s="2660"/>
      <c r="R176" s="2662"/>
    </row>
    <row r="177" spans="1:18" s="885" customFormat="1">
      <c r="B177" s="2660"/>
      <c r="C177" s="2660"/>
      <c r="D177" s="2660"/>
      <c r="E177" s="2660"/>
      <c r="F177" s="2660"/>
      <c r="G177" s="2661"/>
      <c r="H177" s="2660"/>
      <c r="I177" s="2661"/>
      <c r="J177" s="2660"/>
      <c r="K177" s="2660"/>
      <c r="L177" s="2661"/>
      <c r="M177" s="2660"/>
      <c r="N177" s="2660"/>
      <c r="O177" s="2661"/>
      <c r="P177" s="2660"/>
      <c r="Q177" s="2660"/>
      <c r="R177" s="2662"/>
    </row>
    <row r="178" spans="1:18" s="885" customFormat="1">
      <c r="B178" s="2660"/>
      <c r="C178" s="2660"/>
      <c r="D178" s="2660"/>
      <c r="E178" s="2660"/>
      <c r="F178" s="2660"/>
      <c r="G178" s="2661"/>
      <c r="H178" s="2660"/>
      <c r="I178" s="2661"/>
      <c r="J178" s="2660"/>
      <c r="K178" s="2660"/>
      <c r="L178" s="2661"/>
      <c r="M178" s="2660"/>
      <c r="N178" s="2660"/>
      <c r="O178" s="2661"/>
      <c r="P178" s="2660"/>
      <c r="Q178" s="2660"/>
      <c r="R178" s="2662"/>
    </row>
    <row r="179" spans="1:18" s="885" customFormat="1">
      <c r="B179" s="2660"/>
      <c r="C179" s="2660"/>
      <c r="D179" s="2660"/>
      <c r="E179" s="2660"/>
      <c r="F179" s="2660"/>
      <c r="G179" s="2661"/>
      <c r="H179" s="2660"/>
      <c r="I179" s="2661"/>
      <c r="J179" s="2660"/>
      <c r="K179" s="2660"/>
      <c r="L179" s="2661"/>
      <c r="M179" s="2660"/>
      <c r="N179" s="2660"/>
      <c r="O179" s="2661"/>
      <c r="P179" s="2660"/>
      <c r="Q179" s="2660"/>
      <c r="R179" s="2662"/>
    </row>
    <row r="180" spans="1:18" s="885" customFormat="1">
      <c r="B180" s="2660"/>
      <c r="C180" s="2660"/>
      <c r="D180" s="2660"/>
      <c r="E180" s="2660"/>
      <c r="F180" s="2660"/>
      <c r="G180" s="2661"/>
      <c r="H180" s="2660"/>
      <c r="I180" s="2661"/>
      <c r="J180" s="2660"/>
      <c r="K180" s="2660"/>
      <c r="L180" s="2661"/>
      <c r="M180" s="2660"/>
      <c r="N180" s="2660"/>
      <c r="O180" s="2661"/>
      <c r="P180" s="2660"/>
      <c r="Q180" s="2660"/>
      <c r="R180" s="2662"/>
    </row>
    <row r="181" spans="1:18" s="885" customFormat="1">
      <c r="B181" s="2660"/>
      <c r="C181" s="2660"/>
      <c r="D181" s="2660"/>
      <c r="E181" s="2660"/>
      <c r="F181" s="2660"/>
      <c r="G181" s="2661"/>
      <c r="H181" s="2660"/>
      <c r="I181" s="2661"/>
      <c r="J181" s="2660"/>
      <c r="K181" s="2660"/>
      <c r="L181" s="2661"/>
      <c r="M181" s="2660"/>
      <c r="N181" s="2660"/>
      <c r="O181" s="2661"/>
      <c r="P181" s="2660"/>
      <c r="Q181" s="2660"/>
      <c r="R181" s="2662"/>
    </row>
    <row r="182" spans="1:18" s="885" customFormat="1">
      <c r="B182" s="2660"/>
      <c r="C182" s="2660"/>
      <c r="D182" s="2660"/>
      <c r="E182" s="2660"/>
      <c r="F182" s="2660"/>
      <c r="G182" s="2661"/>
      <c r="H182" s="2660"/>
      <c r="I182" s="2661"/>
      <c r="J182" s="2660"/>
      <c r="K182" s="2660"/>
      <c r="L182" s="2661"/>
      <c r="M182" s="2660"/>
      <c r="N182" s="2660"/>
      <c r="O182" s="2661"/>
      <c r="P182" s="2660"/>
      <c r="Q182" s="2660"/>
      <c r="R182" s="2662"/>
    </row>
    <row r="183" spans="1:18" s="885" customFormat="1">
      <c r="B183" s="2660"/>
      <c r="C183" s="2660"/>
      <c r="D183" s="2660"/>
      <c r="E183" s="2660"/>
      <c r="F183" s="2660"/>
      <c r="G183" s="2661"/>
      <c r="H183" s="2660"/>
      <c r="I183" s="2661"/>
      <c r="J183" s="2660"/>
      <c r="K183" s="2660"/>
      <c r="L183" s="2661"/>
      <c r="M183" s="2660"/>
      <c r="N183" s="2660"/>
      <c r="O183" s="2661"/>
      <c r="P183" s="2660"/>
      <c r="Q183" s="2660"/>
      <c r="R183" s="2662"/>
    </row>
    <row r="184" spans="1:18" s="885" customFormat="1">
      <c r="B184" s="2660"/>
      <c r="C184" s="2660"/>
      <c r="D184" s="2660"/>
      <c r="E184" s="2660"/>
      <c r="F184" s="2660"/>
      <c r="G184" s="2661"/>
      <c r="H184" s="2660"/>
      <c r="I184" s="2661"/>
      <c r="J184" s="2660"/>
      <c r="K184" s="2660"/>
      <c r="L184" s="2661"/>
      <c r="M184" s="2660"/>
      <c r="N184" s="2660"/>
      <c r="O184" s="2661"/>
      <c r="P184" s="2660"/>
      <c r="Q184" s="2660"/>
      <c r="R184" s="2662"/>
    </row>
    <row r="185" spans="1:18" s="885" customFormat="1">
      <c r="B185" s="2660"/>
      <c r="C185" s="2660"/>
      <c r="D185" s="2660"/>
      <c r="E185" s="2660"/>
      <c r="F185" s="2660"/>
      <c r="G185" s="2661"/>
      <c r="H185" s="2660"/>
      <c r="I185" s="2661"/>
      <c r="J185" s="2660"/>
      <c r="K185" s="2660"/>
      <c r="L185" s="2661"/>
      <c r="M185" s="2660"/>
      <c r="N185" s="2660"/>
      <c r="O185" s="2661"/>
      <c r="P185" s="2660"/>
      <c r="Q185" s="2660"/>
      <c r="R185" s="2662"/>
    </row>
    <row r="186" spans="1:18">
      <c r="A186" s="885"/>
      <c r="B186" s="2660"/>
      <c r="C186" s="2660"/>
      <c r="E186" s="2660"/>
      <c r="F186" s="2660"/>
      <c r="G186" s="2661"/>
    </row>
    <row r="187" spans="1:18">
      <c r="A187" s="885"/>
      <c r="B187" s="2660"/>
      <c r="C187" s="2660"/>
      <c r="E187" s="2660"/>
      <c r="F187" s="2660"/>
      <c r="G187" s="2661"/>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E8" sqref="E8"/>
    </sheetView>
  </sheetViews>
  <sheetFormatPr defaultColWidth="9" defaultRowHeight="13.5"/>
  <cols>
    <col min="1" max="1" width="25" style="2682" customWidth="1"/>
    <col min="2" max="9" width="15.75" style="2682" customWidth="1"/>
    <col min="10" max="16384" width="9" style="2682"/>
  </cols>
  <sheetData>
    <row r="1" spans="1:11" ht="16.5">
      <c r="A1" s="2681" t="s">
        <v>1090</v>
      </c>
      <c r="B1" s="2681">
        <f>SUM(B14:B23)</f>
        <v>37140.489999999932</v>
      </c>
      <c r="C1" s="2858"/>
      <c r="D1" s="2858"/>
      <c r="E1" s="2858"/>
      <c r="F1" s="2858"/>
      <c r="G1" s="2859"/>
      <c r="H1" s="2860"/>
      <c r="I1" s="2860"/>
      <c r="J1" s="2860"/>
      <c r="K1" s="2860"/>
    </row>
    <row r="2" spans="1:11" ht="16.5">
      <c r="A2" s="2681" t="s">
        <v>1078</v>
      </c>
      <c r="B2" s="2681">
        <f>SUM(C14:C23)</f>
        <v>7609.76</v>
      </c>
      <c r="C2" s="2858"/>
      <c r="D2" s="2858"/>
      <c r="E2" s="2858"/>
      <c r="F2" s="2858"/>
      <c r="G2" s="2859"/>
      <c r="H2" s="2860"/>
      <c r="I2" s="2860"/>
      <c r="J2" s="2860"/>
      <c r="K2" s="2860"/>
    </row>
    <row r="3" spans="1:11" ht="16.5">
      <c r="A3" s="2681" t="s">
        <v>1087</v>
      </c>
      <c r="B3" s="2683">
        <f>项目基本情况!D3</f>
        <v>44686</v>
      </c>
      <c r="C3" s="2858"/>
      <c r="D3" s="2858"/>
      <c r="E3" s="2858"/>
      <c r="F3" s="2858"/>
      <c r="G3" s="2859"/>
      <c r="H3" s="2860"/>
      <c r="I3" s="2860"/>
      <c r="J3" s="2860"/>
      <c r="K3" s="2860"/>
    </row>
    <row r="4" spans="1:11" ht="33">
      <c r="A4" s="2681" t="s">
        <v>1086</v>
      </c>
      <c r="B4" s="2681" t="s">
        <v>1085</v>
      </c>
      <c r="C4" s="2681" t="s">
        <v>1084</v>
      </c>
      <c r="D4" s="2681" t="s">
        <v>1083</v>
      </c>
      <c r="E4" s="2858"/>
      <c r="F4" s="2859"/>
      <c r="G4" s="2859"/>
      <c r="H4" s="2860"/>
      <c r="I4" s="2860"/>
      <c r="J4" s="2860"/>
      <c r="K4" s="2860"/>
    </row>
    <row r="5" spans="1:11" ht="16.5">
      <c r="A5" s="2681" t="s">
        <v>1082</v>
      </c>
      <c r="B5" s="2681">
        <f ca="1">SUM(D14:D23)</f>
        <v>64538</v>
      </c>
      <c r="C5" s="2681">
        <f ca="1">ROUND(B5*10000/$B$1,0)</f>
        <v>17377</v>
      </c>
      <c r="D5" s="2681">
        <f ca="1">ROUND(B5*10000/$B$2,0)</f>
        <v>84810</v>
      </c>
      <c r="E5" s="2858"/>
      <c r="F5" s="2859"/>
      <c r="G5" s="2859"/>
      <c r="H5" s="2860"/>
      <c r="I5" s="2860"/>
      <c r="J5" s="2860"/>
      <c r="K5" s="2860"/>
    </row>
    <row r="6" spans="1:11" ht="16.5">
      <c r="A6" s="2681" t="s">
        <v>1081</v>
      </c>
      <c r="B6" s="2681">
        <f ca="1">SUM(G14:G23)</f>
        <v>64538</v>
      </c>
      <c r="C6" s="2681">
        <f ca="1">ROUND(B6*10000/$B$1,0)</f>
        <v>17377</v>
      </c>
      <c r="D6" s="2681">
        <f ca="1">ROUND(B6*10000/$B$2,0)</f>
        <v>84810</v>
      </c>
      <c r="E6" s="2858"/>
      <c r="F6" s="2859"/>
      <c r="G6" s="2859"/>
      <c r="H6" s="2860"/>
      <c r="I6" s="2860"/>
      <c r="J6" s="2860"/>
      <c r="K6" s="2860"/>
    </row>
    <row r="7" spans="1:11" ht="16.5">
      <c r="A7" s="2681" t="s">
        <v>1089</v>
      </c>
      <c r="B7" s="2681">
        <f>SUM(H14:H23)</f>
        <v>0</v>
      </c>
      <c r="C7" s="2681">
        <f>ROUND(B7*10000/$B$1,0)</f>
        <v>0</v>
      </c>
      <c r="D7" s="2681">
        <f>ROUND(B7*10000/$B$2,0)</f>
        <v>0</v>
      </c>
      <c r="E7" s="2858"/>
      <c r="F7" s="2859"/>
      <c r="G7" s="2859"/>
      <c r="H7" s="2860"/>
      <c r="I7" s="2860"/>
      <c r="J7" s="2860"/>
      <c r="K7" s="2860"/>
    </row>
    <row r="8" spans="1:11" ht="16.5">
      <c r="A8" s="2681" t="s">
        <v>1012</v>
      </c>
      <c r="B8" s="2681">
        <f>SUM(I14:I23)</f>
        <v>0</v>
      </c>
      <c r="C8" s="2681">
        <f>ROUND(B8*10000/$B$1,0)</f>
        <v>0</v>
      </c>
      <c r="D8" s="2681">
        <f>ROUND(B8*10000/$B$2,0)</f>
        <v>0</v>
      </c>
      <c r="E8" s="2858"/>
      <c r="F8" s="2859"/>
      <c r="G8" s="2859"/>
      <c r="H8" s="2860"/>
      <c r="I8" s="2860"/>
      <c r="J8" s="2860"/>
      <c r="K8" s="2860"/>
    </row>
    <row r="9" spans="1:11" ht="16.5">
      <c r="A9" s="2681" t="s">
        <v>1080</v>
      </c>
      <c r="B9" s="2689"/>
      <c r="C9" s="2858"/>
      <c r="D9" s="2858"/>
      <c r="E9" s="2858"/>
      <c r="F9" s="2859"/>
      <c r="G9" s="2859"/>
      <c r="H9" s="2860"/>
      <c r="I9" s="2860"/>
      <c r="J9" s="2860"/>
      <c r="K9" s="2860"/>
    </row>
    <row r="10" spans="1:11" ht="16.5">
      <c r="A10" s="2681" t="s">
        <v>1079</v>
      </c>
      <c r="B10" s="2689"/>
      <c r="C10" s="2858"/>
      <c r="D10" s="2858"/>
      <c r="E10" s="2858"/>
      <c r="F10" s="2859"/>
      <c r="G10" s="2859"/>
      <c r="H10" s="2860"/>
      <c r="I10" s="2860"/>
      <c r="J10" s="2860"/>
      <c r="K10" s="2860"/>
    </row>
    <row r="11" spans="1:11" ht="16.5">
      <c r="A11" s="2681" t="s">
        <v>1095</v>
      </c>
      <c r="B11" s="2689"/>
      <c r="C11" s="2858"/>
      <c r="D11" s="2858"/>
      <c r="E11" s="2858"/>
      <c r="F11" s="2859"/>
      <c r="G11" s="2859"/>
      <c r="H11" s="2860"/>
      <c r="I11" s="2860"/>
      <c r="J11" s="2860"/>
      <c r="K11" s="2860"/>
    </row>
    <row r="12" spans="1:11" ht="16.5">
      <c r="A12" s="2858"/>
      <c r="B12" s="2858"/>
      <c r="C12" s="2858"/>
      <c r="D12" s="2858"/>
      <c r="E12" s="2858"/>
      <c r="F12" s="2859"/>
      <c r="G12" s="2859"/>
      <c r="H12" s="2860"/>
      <c r="I12" s="2860"/>
      <c r="J12" s="2860"/>
      <c r="K12" s="2860"/>
    </row>
    <row r="13" spans="1:11" ht="33">
      <c r="A13" s="2684" t="s">
        <v>1094</v>
      </c>
      <c r="B13" s="2685" t="s">
        <v>1091</v>
      </c>
      <c r="C13" s="2685" t="s">
        <v>1093</v>
      </c>
      <c r="D13" s="2685" t="s">
        <v>1092</v>
      </c>
      <c r="E13" s="2681" t="s">
        <v>1084</v>
      </c>
      <c r="F13" s="2681" t="s">
        <v>1083</v>
      </c>
      <c r="G13" s="2685" t="s">
        <v>1077</v>
      </c>
      <c r="H13" s="2685" t="s">
        <v>1088</v>
      </c>
      <c r="I13" s="2685" t="s">
        <v>1076</v>
      </c>
      <c r="J13" s="2859"/>
      <c r="K13" s="2860"/>
    </row>
    <row r="14" spans="1:11" ht="16.5">
      <c r="A14" s="2686" t="s">
        <v>1075</v>
      </c>
      <c r="B14" s="2687">
        <f>结果表!B118</f>
        <v>37140.489999999932</v>
      </c>
      <c r="C14" s="2687">
        <f>结果表!C118</f>
        <v>7609.76</v>
      </c>
      <c r="D14" s="2687">
        <f ca="1">结果表!H118</f>
        <v>64538</v>
      </c>
      <c r="E14" s="2687">
        <f ca="1">ROUND(D14*10000/B14,0)</f>
        <v>17377</v>
      </c>
      <c r="F14" s="2687">
        <f ca="1">ROUND(D14*10000/C14,0)</f>
        <v>84810</v>
      </c>
      <c r="G14" s="2687">
        <f ca="1">结果表!D122</f>
        <v>64538</v>
      </c>
      <c r="H14" s="2687" t="str">
        <f>结果表!D124</f>
        <v>——</v>
      </c>
      <c r="I14" s="2687" t="str">
        <f>结果表!D126</f>
        <v>——</v>
      </c>
      <c r="J14" s="2859"/>
      <c r="K14" s="2860"/>
    </row>
    <row r="15" spans="1:11" ht="16.5">
      <c r="A15" s="2686" t="s">
        <v>1074</v>
      </c>
      <c r="B15" s="2688"/>
      <c r="C15" s="2688"/>
      <c r="D15" s="2688"/>
      <c r="E15" s="2687" t="e">
        <f t="shared" ref="E15:E23" si="0">ROUND(D15*10000/B15,0)</f>
        <v>#DIV/0!</v>
      </c>
      <c r="F15" s="2687" t="e">
        <f t="shared" ref="F15:F23" si="1">ROUND(D15*10000/C15,0)</f>
        <v>#DIV/0!</v>
      </c>
      <c r="G15" s="1446"/>
      <c r="H15" s="1446"/>
      <c r="I15" s="2688"/>
      <c r="J15" s="2859"/>
      <c r="K15" s="2860"/>
    </row>
    <row r="16" spans="1:11" ht="16.5">
      <c r="A16" s="2686" t="s">
        <v>1073</v>
      </c>
      <c r="B16" s="2688"/>
      <c r="C16" s="2688"/>
      <c r="D16" s="2688"/>
      <c r="E16" s="2687" t="e">
        <f t="shared" si="0"/>
        <v>#DIV/0!</v>
      </c>
      <c r="F16" s="2687" t="e">
        <f t="shared" si="1"/>
        <v>#DIV/0!</v>
      </c>
      <c r="G16" s="1446"/>
      <c r="H16" s="1446"/>
      <c r="I16" s="2688"/>
      <c r="J16" s="2860"/>
      <c r="K16" s="2860"/>
    </row>
    <row r="17" spans="1:11" ht="16.5">
      <c r="A17" s="2686" t="s">
        <v>1072</v>
      </c>
      <c r="B17" s="2688"/>
      <c r="C17" s="2688"/>
      <c r="D17" s="2688"/>
      <c r="E17" s="2687" t="e">
        <f t="shared" si="0"/>
        <v>#DIV/0!</v>
      </c>
      <c r="F17" s="2687" t="e">
        <f t="shared" si="1"/>
        <v>#DIV/0!</v>
      </c>
      <c r="G17" s="1446"/>
      <c r="H17" s="1446"/>
      <c r="I17" s="2688"/>
      <c r="J17" s="2860"/>
      <c r="K17" s="2860"/>
    </row>
    <row r="18" spans="1:11" ht="16.5">
      <c r="A18" s="2686" t="s">
        <v>1071</v>
      </c>
      <c r="B18" s="2688"/>
      <c r="C18" s="2688"/>
      <c r="D18" s="2688"/>
      <c r="E18" s="2687" t="e">
        <f t="shared" si="0"/>
        <v>#DIV/0!</v>
      </c>
      <c r="F18" s="2687" t="e">
        <f t="shared" si="1"/>
        <v>#DIV/0!</v>
      </c>
      <c r="G18" s="2688"/>
      <c r="H18" s="2688"/>
      <c r="I18" s="2688"/>
      <c r="J18" s="2860"/>
      <c r="K18" s="2860"/>
    </row>
    <row r="19" spans="1:11" ht="16.5">
      <c r="A19" s="2686" t="s">
        <v>1070</v>
      </c>
      <c r="B19" s="2688"/>
      <c r="C19" s="2688"/>
      <c r="D19" s="2688"/>
      <c r="E19" s="2687" t="e">
        <f t="shared" si="0"/>
        <v>#DIV/0!</v>
      </c>
      <c r="F19" s="2687" t="e">
        <f t="shared" si="1"/>
        <v>#DIV/0!</v>
      </c>
      <c r="G19" s="2688"/>
      <c r="H19" s="2688"/>
      <c r="I19" s="2688"/>
      <c r="J19" s="2860"/>
      <c r="K19" s="2860"/>
    </row>
    <row r="20" spans="1:11" ht="16.5">
      <c r="A20" s="2686" t="s">
        <v>1069</v>
      </c>
      <c r="B20" s="2688"/>
      <c r="C20" s="2688"/>
      <c r="D20" s="2688"/>
      <c r="E20" s="2687" t="e">
        <f t="shared" si="0"/>
        <v>#DIV/0!</v>
      </c>
      <c r="F20" s="2687" t="e">
        <f t="shared" si="1"/>
        <v>#DIV/0!</v>
      </c>
      <c r="G20" s="2688"/>
      <c r="H20" s="2688"/>
      <c r="I20" s="2688"/>
      <c r="J20" s="2860"/>
      <c r="K20" s="2860"/>
    </row>
    <row r="21" spans="1:11" ht="16.5">
      <c r="A21" s="2686" t="s">
        <v>1068</v>
      </c>
      <c r="B21" s="2688"/>
      <c r="C21" s="2688"/>
      <c r="D21" s="2688"/>
      <c r="E21" s="2687" t="e">
        <f t="shared" si="0"/>
        <v>#DIV/0!</v>
      </c>
      <c r="F21" s="2687" t="e">
        <f t="shared" si="1"/>
        <v>#DIV/0!</v>
      </c>
      <c r="G21" s="2688"/>
      <c r="H21" s="2688"/>
      <c r="I21" s="2688"/>
      <c r="J21" s="2860"/>
      <c r="K21" s="2860"/>
    </row>
    <row r="22" spans="1:11" ht="16.5">
      <c r="A22" s="2686" t="s">
        <v>1067</v>
      </c>
      <c r="B22" s="2688"/>
      <c r="C22" s="2688"/>
      <c r="D22" s="2688"/>
      <c r="E22" s="2687" t="e">
        <f t="shared" si="0"/>
        <v>#DIV/0!</v>
      </c>
      <c r="F22" s="2687" t="e">
        <f t="shared" si="1"/>
        <v>#DIV/0!</v>
      </c>
      <c r="G22" s="2688"/>
      <c r="H22" s="2688"/>
      <c r="I22" s="2688"/>
      <c r="J22" s="2860"/>
      <c r="K22" s="2860"/>
    </row>
    <row r="23" spans="1:11" ht="16.5">
      <c r="A23" s="2686" t="s">
        <v>1066</v>
      </c>
      <c r="B23" s="2688"/>
      <c r="C23" s="2688"/>
      <c r="D23" s="2688"/>
      <c r="E23" s="2689" t="e">
        <f t="shared" si="0"/>
        <v>#DIV/0!</v>
      </c>
      <c r="F23" s="2689" t="e">
        <f t="shared" si="1"/>
        <v>#DIV/0!</v>
      </c>
      <c r="G23" s="2688"/>
      <c r="H23" s="2688"/>
      <c r="I23" s="2688"/>
      <c r="J23" s="2860"/>
      <c r="K23" s="2860"/>
    </row>
    <row r="24" spans="1:11">
      <c r="A24" s="2860"/>
      <c r="B24" s="2860"/>
      <c r="C24" s="2860"/>
      <c r="D24" s="2860"/>
      <c r="E24" s="2860"/>
      <c r="F24" s="2860"/>
      <c r="G24" s="2860"/>
      <c r="H24" s="2860"/>
      <c r="I24" s="2860"/>
      <c r="J24" s="2860"/>
      <c r="K24" s="2860"/>
    </row>
    <row r="25" spans="1:11">
      <c r="A25" s="2860"/>
      <c r="B25" s="2860"/>
      <c r="C25" s="2860"/>
      <c r="D25" s="2860"/>
      <c r="E25" s="2860"/>
      <c r="F25" s="2860"/>
      <c r="G25" s="2860"/>
      <c r="H25" s="2860"/>
      <c r="I25" s="2860"/>
      <c r="J25" s="2860"/>
      <c r="K25" s="2860"/>
    </row>
    <row r="26" spans="1:11">
      <c r="A26" s="2860"/>
      <c r="B26" s="2860"/>
      <c r="C26" s="2860"/>
      <c r="D26" s="2860"/>
      <c r="E26" s="2860"/>
      <c r="F26" s="2860"/>
      <c r="G26" s="2860"/>
      <c r="H26" s="2860"/>
      <c r="I26" s="2860"/>
      <c r="J26" s="2860"/>
      <c r="K26" s="2860"/>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I7" zoomScale="70" zoomScaleNormal="100" zoomScaleSheetLayoutView="70" zoomScalePageLayoutView="80" workbookViewId="0">
      <selection activeCell="P20" sqref="P20"/>
    </sheetView>
  </sheetViews>
  <sheetFormatPr defaultColWidth="12.625" defaultRowHeight="21.75" customHeight="1"/>
  <cols>
    <col min="1" max="2" width="12.625" style="1883"/>
    <col min="3" max="4" width="12.625" style="1883" customWidth="1"/>
    <col min="5" max="9" width="12.625" style="1883"/>
    <col min="10" max="11" width="12.625" style="734" customWidth="1"/>
    <col min="12" max="12" width="12.625" style="734"/>
    <col min="13" max="13" width="14.125" style="734" bestFit="1" customWidth="1"/>
    <col min="14" max="26" width="12.625" style="734"/>
    <col min="27" max="35" width="12.625" style="1882"/>
    <col min="36" max="16384" width="12.625" style="1883"/>
  </cols>
  <sheetData>
    <row r="1" spans="1:12" ht="21.75" customHeight="1" thickBot="1">
      <c r="A1" s="1767" t="s">
        <v>1705</v>
      </c>
      <c r="B1" s="1877"/>
      <c r="C1" s="1878"/>
      <c r="D1" s="1877"/>
      <c r="E1" s="1877"/>
      <c r="F1" s="1879" t="s">
        <v>1706</v>
      </c>
      <c r="G1" s="1691"/>
      <c r="H1" s="1880" t="str">
        <f>IF(G1="现房","——","估价对象范围")</f>
        <v>估价对象范围</v>
      </c>
      <c r="I1" s="1881"/>
    </row>
    <row r="2" spans="1:12" ht="21.75" customHeight="1" thickBot="1">
      <c r="A2" s="3415" t="str">
        <f>项目基本情况!S2</f>
        <v>北京市昌平区北七家镇（未来科技城南区）CP07-0600-0014地块F2公建混合住宅用地项目（配建“人才公共租赁住房”）房地产</v>
      </c>
      <c r="B2" s="3416"/>
      <c r="C2" s="3416"/>
      <c r="D2" s="3416"/>
      <c r="E2" s="3416"/>
      <c r="F2" s="3416"/>
      <c r="G2" s="3416"/>
      <c r="H2" s="3416"/>
      <c r="I2" s="3417"/>
    </row>
    <row r="3" spans="1:12" ht="12.75">
      <c r="A3" s="3419" t="s">
        <v>1707</v>
      </c>
      <c r="B3" s="3420"/>
      <c r="C3" s="3420"/>
      <c r="D3" s="3420"/>
      <c r="E3" s="3420"/>
      <c r="F3" s="3420"/>
      <c r="G3" s="3420"/>
      <c r="H3" s="3420"/>
      <c r="I3" s="3420"/>
    </row>
    <row r="4" spans="1:12" ht="14.25">
      <c r="A4" s="1884" t="s">
        <v>1708</v>
      </c>
      <c r="B4" s="1885" t="s">
        <v>1709</v>
      </c>
      <c r="C4" s="1886" t="s">
        <v>3508</v>
      </c>
      <c r="D4" s="1886" t="s">
        <v>3509</v>
      </c>
      <c r="E4" s="3421" t="s">
        <v>1710</v>
      </c>
      <c r="F4" s="3422"/>
      <c r="G4" s="3422"/>
      <c r="H4" s="3422"/>
      <c r="I4" s="3423"/>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395" t="s">
        <v>1711</v>
      </c>
      <c r="B5" s="3382">
        <v>25</v>
      </c>
      <c r="C5" s="3398"/>
      <c r="D5" s="3418"/>
      <c r="E5" s="136" t="s">
        <v>1712</v>
      </c>
      <c r="F5" s="1887"/>
      <c r="G5" s="1887"/>
      <c r="H5" s="1887"/>
      <c r="I5" s="1502"/>
    </row>
    <row r="6" spans="1:12" ht="12.75">
      <c r="A6" s="3395"/>
      <c r="B6" s="3382"/>
      <c r="C6" s="3399"/>
      <c r="D6" s="3418"/>
      <c r="E6" s="136" t="s">
        <v>1713</v>
      </c>
      <c r="F6" s="1887"/>
      <c r="G6" s="1887"/>
      <c r="H6" s="1887"/>
      <c r="I6" s="1502"/>
    </row>
    <row r="7" spans="1:12" ht="12.75">
      <c r="A7" s="3395"/>
      <c r="B7" s="3382"/>
      <c r="C7" s="3400"/>
      <c r="D7" s="3418"/>
      <c r="E7" s="136" t="s">
        <v>1714</v>
      </c>
      <c r="F7" s="1887"/>
      <c r="G7" s="1887"/>
      <c r="H7" s="1887"/>
      <c r="I7" s="1502"/>
    </row>
    <row r="8" spans="1:12" ht="12.75">
      <c r="A8" s="3395" t="s">
        <v>1715</v>
      </c>
      <c r="B8" s="3382">
        <v>15</v>
      </c>
      <c r="C8" s="3398"/>
      <c r="D8" s="3418"/>
      <c r="E8" s="136" t="s">
        <v>1716</v>
      </c>
      <c r="F8" s="1887"/>
      <c r="G8" s="1887"/>
      <c r="H8" s="1887"/>
      <c r="I8" s="1502"/>
    </row>
    <row r="9" spans="1:12" ht="12.75">
      <c r="A9" s="3395"/>
      <c r="B9" s="3382"/>
      <c r="C9" s="3400"/>
      <c r="D9" s="3418"/>
      <c r="E9" s="136" t="s">
        <v>1717</v>
      </c>
      <c r="F9" s="1887"/>
      <c r="G9" s="1887"/>
      <c r="H9" s="1887"/>
      <c r="I9" s="1502"/>
    </row>
    <row r="10" spans="1:12" ht="12.75">
      <c r="A10" s="3395" t="s">
        <v>1718</v>
      </c>
      <c r="B10" s="3382">
        <v>15</v>
      </c>
      <c r="C10" s="3398"/>
      <c r="D10" s="3418"/>
      <c r="E10" s="136" t="s">
        <v>1719</v>
      </c>
      <c r="F10" s="1887"/>
      <c r="G10" s="1887"/>
      <c r="H10" s="1887"/>
      <c r="I10" s="1502"/>
    </row>
    <row r="11" spans="1:12" ht="12.75">
      <c r="A11" s="3395"/>
      <c r="B11" s="3382"/>
      <c r="C11" s="3400"/>
      <c r="D11" s="3418"/>
      <c r="E11" s="136" t="s">
        <v>1720</v>
      </c>
      <c r="F11" s="1887"/>
      <c r="G11" s="1887"/>
      <c r="H11" s="1887"/>
      <c r="I11" s="1502"/>
    </row>
    <row r="12" spans="1:12" ht="12.75">
      <c r="A12" s="3395" t="s">
        <v>1721</v>
      </c>
      <c r="B12" s="3382">
        <v>15</v>
      </c>
      <c r="C12" s="3398"/>
      <c r="D12" s="3418"/>
      <c r="E12" s="136" t="s">
        <v>1722</v>
      </c>
      <c r="F12" s="1887"/>
      <c r="G12" s="1887"/>
      <c r="H12" s="1887"/>
      <c r="I12" s="1502"/>
    </row>
    <row r="13" spans="1:12" ht="12.75">
      <c r="A13" s="3395"/>
      <c r="B13" s="3382"/>
      <c r="C13" s="3400"/>
      <c r="D13" s="3418"/>
      <c r="E13" s="136" t="s">
        <v>1723</v>
      </c>
      <c r="F13" s="1887"/>
      <c r="G13" s="1887"/>
      <c r="H13" s="1887"/>
      <c r="I13" s="1502"/>
    </row>
    <row r="14" spans="1:12" ht="12.75">
      <c r="A14" s="3395" t="s">
        <v>1724</v>
      </c>
      <c r="B14" s="3382">
        <v>30</v>
      </c>
      <c r="C14" s="3398">
        <v>4</v>
      </c>
      <c r="D14" s="3418">
        <v>6</v>
      </c>
      <c r="E14" s="136" t="s">
        <v>1725</v>
      </c>
      <c r="F14" s="1887"/>
      <c r="G14" s="1887"/>
      <c r="H14" s="1887"/>
      <c r="I14" s="1502"/>
    </row>
    <row r="15" spans="1:12" ht="12.75">
      <c r="A15" s="3395"/>
      <c r="B15" s="3382"/>
      <c r="C15" s="3399"/>
      <c r="D15" s="3418"/>
      <c r="E15" s="136" t="s">
        <v>1726</v>
      </c>
      <c r="F15" s="1887"/>
      <c r="G15" s="1887"/>
      <c r="H15" s="1887"/>
      <c r="I15" s="1502"/>
    </row>
    <row r="16" spans="1:12" ht="12.75">
      <c r="A16" s="3395"/>
      <c r="B16" s="3382"/>
      <c r="C16" s="3400"/>
      <c r="D16" s="3418"/>
      <c r="E16" s="136" t="s">
        <v>1727</v>
      </c>
      <c r="F16" s="1887"/>
      <c r="G16" s="1887"/>
      <c r="H16" s="1887"/>
      <c r="I16" s="1502"/>
    </row>
    <row r="17" spans="1:36" ht="15">
      <c r="A17" s="1888" t="s">
        <v>1728</v>
      </c>
      <c r="B17" s="60"/>
      <c r="C17" s="137">
        <f>SUM(C5:C16)</f>
        <v>4</v>
      </c>
      <c r="D17" s="137">
        <f>SUM(D5:D16)</f>
        <v>6</v>
      </c>
      <c r="E17" s="134"/>
      <c r="F17" s="134"/>
      <c r="G17" s="134"/>
      <c r="H17" s="134"/>
      <c r="I17" s="134"/>
      <c r="K17" s="308"/>
      <c r="L17" s="308" t="s">
        <v>1729</v>
      </c>
      <c r="M17" s="308" t="s">
        <v>1730</v>
      </c>
    </row>
    <row r="18" spans="1:36" ht="31.9" customHeight="1" thickBot="1">
      <c r="A18" s="1889" t="s">
        <v>1731</v>
      </c>
      <c r="B18" s="1890"/>
      <c r="C18" s="138">
        <f>ROUND(C17/SUM(C17:D17),2)</f>
        <v>0.4</v>
      </c>
      <c r="D18" s="138">
        <f>1-C18</f>
        <v>0.6</v>
      </c>
      <c r="E18" s="3405" t="s">
        <v>2626</v>
      </c>
      <c r="F18" s="3406"/>
      <c r="G18" s="3406"/>
      <c r="H18" s="3406"/>
      <c r="I18" s="3406"/>
      <c r="K18" s="308" t="s">
        <v>1732</v>
      </c>
      <c r="L18" s="308">
        <f>IF(C1="",'数据-汇总表'!E3,SUMIF(项目类型,C1,'数据-汇总表'!E17:E26)+SUMIF(项目类型,C1,'数据-汇总表'!I17:I26))</f>
        <v>37140.489999999932</v>
      </c>
      <c r="M18" s="308">
        <f>IF(C1="",'数据-汇总表'!E3,SUMIF(项目类型,C1,'数据-汇总表'!E17:E26))</f>
        <v>37140.489999999932</v>
      </c>
    </row>
    <row r="19" spans="1:36" ht="15">
      <c r="A19" s="1891" t="s">
        <v>1733</v>
      </c>
      <c r="B19" s="1892" t="s">
        <v>1734</v>
      </c>
      <c r="C19" s="139">
        <f ca="1">SUMIF(INDIRECT("'"&amp;C4&amp;"'"&amp;"!A:A"),结果表!B19,INDIRECT("'"&amp;C4&amp;"'"&amp;"!B:B"))</f>
        <v>77706</v>
      </c>
      <c r="D19" s="140">
        <f ca="1">SUMIF(INDIRECT("'"&amp;D4&amp;"'"&amp;"!A:A"),结果表!B19,INDIRECT("'"&amp;D4&amp;"'"&amp;"!B:B"))</f>
        <v>55760</v>
      </c>
      <c r="E19" s="1891" t="s">
        <v>1735</v>
      </c>
      <c r="F19" s="1892" t="s">
        <v>1734</v>
      </c>
      <c r="G19" s="141">
        <f ca="1">ROUND(C19*$C$18+D19*$D$18,0)</f>
        <v>64538</v>
      </c>
      <c r="H19" s="1893" t="s">
        <v>1736</v>
      </c>
      <c r="I19" s="134"/>
      <c r="K19" s="308" t="s">
        <v>1737</v>
      </c>
      <c r="L19" s="308">
        <f>IF(C1="",'数据-汇总表'!D3,SUMIF(项目类型,C1,'数据-汇总表'!D17:D26)+SUMIF(项目类型,C1,'数据-汇总表'!H17:H27))</f>
        <v>7609.76</v>
      </c>
      <c r="M19" s="308">
        <f>IF(C1="",'数据-汇总表'!D3,SUMIF(项目类型,C1,'数据-汇总表'!D17:D26))</f>
        <v>7609.76</v>
      </c>
    </row>
    <row r="20" spans="1:36" ht="15">
      <c r="A20" s="1894"/>
      <c r="B20" s="1135" t="s">
        <v>1738</v>
      </c>
      <c r="C20" s="142">
        <f ca="1">SUMIF(INDIRECT("'"&amp;C4&amp;"'"&amp;"!A:A"),结果表!B20,INDIRECT("'"&amp;C4&amp;"'"&amp;"!B:B"))</f>
        <v>20922</v>
      </c>
      <c r="D20" s="143">
        <f ca="1">SUMIF(INDIRECT("'"&amp;D4&amp;"'"&amp;"!A:A"),结果表!B20,INDIRECT("'"&amp;D4&amp;"'"&amp;"!B:B"))</f>
        <v>15013</v>
      </c>
      <c r="E20" s="1894"/>
      <c r="F20" s="1135" t="s">
        <v>1738</v>
      </c>
      <c r="G20" s="144">
        <f ca="1">ROUND(C20*$C$18+D20*$D$18,0)</f>
        <v>17377</v>
      </c>
      <c r="H20" s="895" t="s">
        <v>1739</v>
      </c>
      <c r="I20" s="134"/>
    </row>
    <row r="21" spans="1:36" ht="15" customHeight="1" thickBot="1">
      <c r="A21" s="915"/>
      <c r="B21" s="1895" t="s">
        <v>1740</v>
      </c>
      <c r="C21" s="728">
        <f ca="1">ROUND(C19*10000/L19,0)</f>
        <v>102114</v>
      </c>
      <c r="D21" s="729">
        <f ca="1">ROUND(D19*10000/L19,0)</f>
        <v>73274</v>
      </c>
      <c r="E21" s="915"/>
      <c r="F21" s="1895" t="s">
        <v>1740</v>
      </c>
      <c r="G21" s="145">
        <f ca="1">ROUND(G19*10000/L19,0)</f>
        <v>84810</v>
      </c>
      <c r="H21" s="1896" t="s">
        <v>1739</v>
      </c>
      <c r="I21" s="134"/>
    </row>
    <row r="22" spans="1:36" ht="15" thickBot="1">
      <c r="A22" s="1818" t="s">
        <v>1741</v>
      </c>
      <c r="B22" s="1897"/>
      <c r="C22" s="1898"/>
      <c r="D22" s="730">
        <f ca="1">IF(C19&lt;D19,D19/C19-1,C19/D19-1)</f>
        <v>0.39357962697274029</v>
      </c>
      <c r="E22" s="134"/>
      <c r="F22" s="134"/>
      <c r="G22" s="134"/>
      <c r="H22" s="134"/>
      <c r="I22" s="134"/>
    </row>
    <row r="23" spans="1:36" ht="13.5" thickBot="1">
      <c r="A23" s="1877"/>
      <c r="B23" s="1877"/>
      <c r="C23" s="1877"/>
      <c r="D23" s="1877"/>
      <c r="E23" s="134"/>
      <c r="F23" s="134"/>
      <c r="G23" s="134"/>
      <c r="H23" s="134"/>
      <c r="I23" s="134"/>
    </row>
    <row r="24" spans="1:36" ht="14.25">
      <c r="A24" s="3389" t="s">
        <v>1742</v>
      </c>
      <c r="B24" s="1892" t="s">
        <v>1734</v>
      </c>
      <c r="C24" s="141">
        <f>IF(B30=0,0,D30)</f>
        <v>0</v>
      </c>
      <c r="D24" s="1899"/>
      <c r="E24" s="134"/>
      <c r="F24" s="134"/>
      <c r="G24" s="134"/>
      <c r="H24" s="134"/>
      <c r="I24" s="134"/>
    </row>
    <row r="25" spans="1:36" ht="14.25">
      <c r="A25" s="3390"/>
      <c r="B25" s="1135" t="s">
        <v>1738</v>
      </c>
      <c r="C25" s="146">
        <f>IF(B30=0,0,C30)</f>
        <v>0</v>
      </c>
      <c r="D25" s="1900"/>
      <c r="E25" s="134"/>
      <c r="F25" s="134"/>
      <c r="G25" s="134"/>
      <c r="H25" s="134"/>
      <c r="I25" s="134"/>
    </row>
    <row r="26" spans="1:36" ht="13.5" customHeight="1">
      <c r="A26" s="1901" t="s">
        <v>1743</v>
      </c>
      <c r="B26" s="147" t="s">
        <v>1744</v>
      </c>
      <c r="C26" s="147" t="s">
        <v>1745</v>
      </c>
      <c r="D26" s="148" t="s">
        <v>1746</v>
      </c>
      <c r="E26" s="134"/>
      <c r="F26" s="134"/>
      <c r="G26" s="134"/>
      <c r="H26" s="134"/>
      <c r="I26" s="134"/>
    </row>
    <row r="27" spans="1:36" ht="14.25">
      <c r="A27" s="1901"/>
      <c r="B27" s="147">
        <v>0</v>
      </c>
      <c r="C27" s="147">
        <v>0</v>
      </c>
      <c r="D27" s="148">
        <f>ROUND(C27*B27/10000,0)</f>
        <v>0</v>
      </c>
      <c r="E27" s="134"/>
      <c r="F27" s="134"/>
      <c r="G27" s="134"/>
      <c r="H27" s="134"/>
      <c r="I27" s="134"/>
    </row>
    <row r="28" spans="1:36" ht="14.25">
      <c r="A28" s="1901"/>
      <c r="B28" s="147"/>
      <c r="C28" s="147"/>
      <c r="D28" s="148"/>
      <c r="E28" s="134"/>
      <c r="F28" s="134"/>
      <c r="G28" s="134"/>
      <c r="H28" s="134"/>
      <c r="I28" s="134"/>
    </row>
    <row r="29" spans="1:36" ht="14.25">
      <c r="A29" s="1901"/>
      <c r="B29" s="147"/>
      <c r="C29" s="147"/>
      <c r="D29" s="148"/>
      <c r="E29" s="134"/>
      <c r="F29" s="134"/>
      <c r="G29" s="134"/>
      <c r="H29" s="134"/>
      <c r="I29" s="134"/>
    </row>
    <row r="30" spans="1:36" ht="15" thickBot="1">
      <c r="A30" s="147" t="s">
        <v>1747</v>
      </c>
      <c r="B30" s="147"/>
      <c r="C30" s="147"/>
      <c r="D30" s="147"/>
      <c r="E30" s="2465" t="s">
        <v>2627</v>
      </c>
      <c r="F30" s="134"/>
      <c r="G30" s="134"/>
      <c r="H30" s="134"/>
      <c r="I30" s="134"/>
    </row>
    <row r="31" spans="1:36" s="2471" customFormat="1" ht="26.45" customHeight="1" thickTop="1" thickBot="1">
      <c r="A31" s="2466"/>
      <c r="B31" s="2467"/>
      <c r="C31" s="2467"/>
      <c r="D31" s="2467"/>
      <c r="E31" s="2467"/>
      <c r="F31" s="2467"/>
      <c r="G31" s="2467"/>
      <c r="H31" s="2467"/>
      <c r="I31" s="2468" t="s">
        <v>2628</v>
      </c>
      <c r="J31" s="2861"/>
      <c r="K31" s="2469"/>
      <c r="L31" s="2469"/>
      <c r="M31" s="2469"/>
      <c r="N31" s="2469"/>
      <c r="O31" s="2469"/>
      <c r="P31" s="2469"/>
      <c r="Q31" s="2469"/>
      <c r="R31" s="2469"/>
      <c r="S31" s="2469"/>
      <c r="T31" s="2469"/>
      <c r="U31" s="2469"/>
      <c r="V31" s="2469"/>
      <c r="W31" s="2469"/>
      <c r="X31" s="2469"/>
      <c r="Y31" s="2469"/>
      <c r="Z31" s="2469"/>
      <c r="AA31" s="2469"/>
      <c r="AB31" s="2470"/>
      <c r="AC31" s="2470"/>
      <c r="AD31" s="2470"/>
      <c r="AE31" s="2470"/>
      <c r="AF31" s="2470"/>
      <c r="AG31" s="2470"/>
      <c r="AH31" s="2470"/>
      <c r="AI31" s="2470"/>
      <c r="AJ31" s="2470"/>
    </row>
    <row r="32" spans="1:36" ht="16.5" thickTop="1" thickBot="1">
      <c r="A32" s="1903" t="s">
        <v>1748</v>
      </c>
      <c r="B32" s="1904"/>
      <c r="C32" s="149">
        <f ca="1">IF(D32="总价",G19-C24,G20-C25)</f>
        <v>64538</v>
      </c>
      <c r="D32" s="1905" t="s">
        <v>4094</v>
      </c>
      <c r="E32" s="134"/>
      <c r="F32" s="134"/>
      <c r="G32" s="134"/>
      <c r="H32" s="134"/>
      <c r="I32" s="134"/>
    </row>
    <row r="33" spans="1:15" ht="15">
      <c r="A33" s="872" t="s">
        <v>1749</v>
      </c>
      <c r="B33" s="1906"/>
      <c r="C33" s="1907" t="s">
        <v>4095</v>
      </c>
      <c r="D33" s="1908" t="s">
        <v>3508</v>
      </c>
      <c r="E33" s="1909" t="s">
        <v>1750</v>
      </c>
      <c r="F33" s="1910" t="str">
        <f>IF(D32="楼面单价","取值（单价）","取值（总价）")</f>
        <v>取值（总价）</v>
      </c>
      <c r="G33" s="134"/>
      <c r="H33" s="134"/>
      <c r="I33" s="134"/>
    </row>
    <row r="34" spans="1:15" ht="15">
      <c r="A34" s="1911"/>
      <c r="B34" s="1912" t="s">
        <v>1751</v>
      </c>
      <c r="C34" s="153">
        <f ca="1">IF(C33="自定义",F34,C32-C35)</f>
        <v>49307</v>
      </c>
      <c r="D34" s="948">
        <f ca="1">IF(C33="自定义",ROUND(C34/C32,3),IF(C33="收益比率",SUMIF(INDIRECT("'"&amp;D33&amp;"'"&amp;"!b:b"),"土地收益比率",INDIRECT("'"&amp;D33&amp;"'"&amp;"!c:c")),SUMIF(INDIRECT("'"&amp;D33&amp;"'"&amp;"!b:b"),"土地成本比率",INDIRECT("'"&amp;D33&amp;"'"&amp;"!c:c"))))</f>
        <v>0.76400000000000001</v>
      </c>
      <c r="E34" s="1913" t="s">
        <v>1752</v>
      </c>
      <c r="F34" s="1445"/>
      <c r="G34" s="134"/>
      <c r="H34" s="134"/>
      <c r="I34" s="134"/>
    </row>
    <row r="35" spans="1:15" ht="15.75" thickBot="1">
      <c r="A35" s="1914"/>
      <c r="B35" s="1915" t="s">
        <v>1753</v>
      </c>
      <c r="C35" s="1280">
        <f ca="1">IF(C33="自定义",F35,ROUND(C32*D35,0))</f>
        <v>15231</v>
      </c>
      <c r="D35" s="1281">
        <f ca="1">IF(C33="自定义",ROUND(C35/C32,3),IF(C33="收益比率",SUMIF(INDIRECT("'"&amp;D33&amp;"'"&amp;"!b:b"),"建筑物收益比率",INDIRECT("'"&amp;D33&amp;"'"&amp;"!c:c")),SUMIF(INDIRECT("'"&amp;D33&amp;"'"&amp;"!b:b"),"建筑物成本比率",INDIRECT("'"&amp;D33&amp;"'"&amp;"!c:c"))))</f>
        <v>0.23599999999999999</v>
      </c>
      <c r="E35" s="1916" t="s">
        <v>1754</v>
      </c>
      <c r="F35" s="159"/>
      <c r="G35" s="134"/>
      <c r="H35" s="134"/>
      <c r="I35" s="134"/>
    </row>
    <row r="36" spans="1:15" ht="15.75" thickBot="1">
      <c r="A36" s="3409" t="s">
        <v>1755</v>
      </c>
      <c r="B36" s="1917" t="s">
        <v>1756</v>
      </c>
      <c r="C36" s="150"/>
      <c r="D36" s="1918"/>
      <c r="E36" s="1919"/>
      <c r="F36" s="1920"/>
      <c r="G36" s="134"/>
      <c r="H36" s="134"/>
      <c r="I36" s="134"/>
    </row>
    <row r="37" spans="1:15" ht="15.75" thickBot="1">
      <c r="A37" s="3410"/>
      <c r="B37" s="1804" t="s">
        <v>1757</v>
      </c>
      <c r="C37" s="152"/>
      <c r="D37" s="1249"/>
      <c r="E37" s="1249"/>
      <c r="F37" s="1920"/>
      <c r="G37" s="134"/>
      <c r="H37" s="134"/>
      <c r="I37" s="134"/>
    </row>
    <row r="38" spans="1:15" ht="15.75" thickBot="1">
      <c r="A38" s="3411"/>
      <c r="B38" s="1921" t="s">
        <v>1758</v>
      </c>
      <c r="C38" s="683"/>
      <c r="D38" s="1922" t="s">
        <v>1759</v>
      </c>
      <c r="E38" s="1249"/>
      <c r="F38" s="1920"/>
      <c r="G38" s="134"/>
      <c r="H38" s="134"/>
      <c r="I38" s="134"/>
    </row>
    <row r="39" spans="1:15" ht="15">
      <c r="A39" s="1894" t="s">
        <v>1760</v>
      </c>
      <c r="B39" s="1923" t="s">
        <v>1761</v>
      </c>
      <c r="C39" s="1924" t="s">
        <v>1762</v>
      </c>
      <c r="D39" s="1924" t="s">
        <v>1763</v>
      </c>
      <c r="E39" s="1925" t="s">
        <v>1764</v>
      </c>
      <c r="F39" s="1920"/>
      <c r="G39" s="134"/>
      <c r="H39" s="134"/>
      <c r="I39" s="134"/>
    </row>
    <row r="40" spans="1:15" ht="14.25">
      <c r="A40" s="1926" t="s">
        <v>1765</v>
      </c>
      <c r="B40" s="154"/>
      <c r="C40" s="155"/>
      <c r="D40" s="155"/>
      <c r="E40" s="156"/>
      <c r="F40" s="1920"/>
      <c r="G40" s="134"/>
      <c r="H40" s="134"/>
      <c r="I40" s="134"/>
    </row>
    <row r="41" spans="1:15" ht="14.25">
      <c r="A41" s="1926" t="s">
        <v>1766</v>
      </c>
      <c r="B41" s="154"/>
      <c r="C41" s="155"/>
      <c r="D41" s="155"/>
      <c r="E41" s="156"/>
      <c r="F41" s="1920"/>
      <c r="G41" s="134"/>
      <c r="H41" s="134"/>
      <c r="I41" s="134"/>
    </row>
    <row r="42" spans="1:15" ht="15" thickBot="1">
      <c r="A42" s="1927"/>
      <c r="B42" s="157"/>
      <c r="C42" s="158"/>
      <c r="D42" s="158"/>
      <c r="E42" s="159"/>
      <c r="F42" s="1920"/>
      <c r="G42" s="134"/>
      <c r="H42" s="134"/>
      <c r="I42" s="134"/>
    </row>
    <row r="43" spans="1:15" ht="12.75">
      <c r="A43" s="1707"/>
      <c r="B43" s="1707"/>
      <c r="C43" s="1707"/>
      <c r="D43" s="1707"/>
      <c r="E43" s="1707"/>
      <c r="F43" s="1928"/>
      <c r="G43" s="1928"/>
      <c r="H43" s="1928"/>
      <c r="I43" s="1929"/>
    </row>
    <row r="44" spans="1:15" ht="18.75">
      <c r="A44" s="1930" t="s">
        <v>1767</v>
      </c>
      <c r="B44" s="1931"/>
      <c r="C44" s="1931"/>
      <c r="D44" s="1932"/>
      <c r="E44" s="1932"/>
      <c r="F44" s="1933"/>
      <c r="G44" s="1933"/>
      <c r="H44" s="1933"/>
      <c r="I44" s="1933"/>
      <c r="J44" s="1934" t="s">
        <v>1768</v>
      </c>
      <c r="K44" s="1935"/>
      <c r="L44" s="1935"/>
      <c r="M44" s="1935"/>
      <c r="N44" s="1935"/>
      <c r="O44" s="1935"/>
    </row>
    <row r="45" spans="1:15" ht="14.25" customHeight="1" thickBot="1">
      <c r="A45" s="3386" t="s">
        <v>1769</v>
      </c>
      <c r="B45" s="3387"/>
      <c r="C45" s="3388"/>
      <c r="D45" s="160">
        <f ca="1">ROUND(H101*F45,0)</f>
        <v>64538</v>
      </c>
      <c r="E45" s="161" t="s">
        <v>1770</v>
      </c>
      <c r="F45" s="162">
        <v>1</v>
      </c>
      <c r="G45" s="163" t="s">
        <v>1771</v>
      </c>
      <c r="H45" s="134"/>
      <c r="I45" s="134"/>
      <c r="J45" s="3467" t="s">
        <v>1772</v>
      </c>
      <c r="K45" s="3467"/>
      <c r="L45" s="3467"/>
      <c r="M45" s="3467"/>
      <c r="N45" s="3467"/>
      <c r="O45" s="3467"/>
    </row>
    <row r="46" spans="1:15" ht="14.25" customHeight="1">
      <c r="A46" s="3383" t="s">
        <v>1773</v>
      </c>
      <c r="B46" s="3384"/>
      <c r="C46" s="3384"/>
      <c r="D46" s="3384"/>
      <c r="E46" s="3384"/>
      <c r="F46" s="3384"/>
      <c r="G46" s="3385"/>
      <c r="H46" s="1936"/>
      <c r="I46" s="164"/>
      <c r="J46" s="2692">
        <v>1</v>
      </c>
      <c r="K46" s="3448" t="s">
        <v>1774</v>
      </c>
      <c r="L46" s="3448"/>
      <c r="M46" s="3468"/>
      <c r="N46" s="3468"/>
      <c r="O46" s="3468"/>
    </row>
    <row r="47" spans="1:15" ht="12" customHeight="1">
      <c r="A47" s="165" t="s">
        <v>1775</v>
      </c>
      <c r="B47" s="166"/>
      <c r="C47" s="167"/>
      <c r="D47" s="1197" t="s">
        <v>1776</v>
      </c>
      <c r="E47" s="308" t="s">
        <v>1777</v>
      </c>
      <c r="F47" s="168" t="s">
        <v>1778</v>
      </c>
      <c r="G47" s="2715" t="s">
        <v>1779</v>
      </c>
      <c r="H47" s="2716"/>
      <c r="I47" s="164"/>
      <c r="J47" s="2692">
        <v>2</v>
      </c>
      <c r="K47" s="3448" t="s">
        <v>1780</v>
      </c>
      <c r="L47" s="3448"/>
      <c r="M47" s="3469">
        <f>'数据-取费表'!B2</f>
        <v>44686</v>
      </c>
      <c r="N47" s="3469"/>
      <c r="O47" s="3469"/>
    </row>
    <row r="48" spans="1:15" ht="25.5">
      <c r="A48" s="3414" t="s">
        <v>1781</v>
      </c>
      <c r="B48" s="3397"/>
      <c r="C48" s="3397"/>
      <c r="D48" s="2491" t="b">
        <f>IF(H48="情况1",0,IF(H48="情况2",D52,IF(H48="情况3",D53,IF(H48="情况4",D54))))</f>
        <v>0</v>
      </c>
      <c r="E48" s="2501" t="str">
        <f>IF(H48="情况4","(销售额-原购置价)×税（费）率","销售额×税（费）率")</f>
        <v>销售额×税（费）率</v>
      </c>
      <c r="F48" s="2717">
        <f>IF(H48="情况1","免征",'数据-取费表'!B41)</f>
        <v>5.5000000000000007E-2</v>
      </c>
      <c r="G48" s="2718" t="s">
        <v>1782</v>
      </c>
      <c r="H48" s="2719"/>
      <c r="I48" s="1936"/>
      <c r="J48" s="2692">
        <v>3</v>
      </c>
      <c r="K48" s="3448" t="s">
        <v>1783</v>
      </c>
      <c r="L48" s="3448"/>
      <c r="M48" s="3470">
        <f ca="1">H101</f>
        <v>64538</v>
      </c>
      <c r="N48" s="3470"/>
      <c r="O48" s="3470"/>
    </row>
    <row r="49" spans="1:35" ht="25.5" customHeight="1">
      <c r="A49" s="2500" t="s">
        <v>1784</v>
      </c>
      <c r="B49" s="3381" t="s">
        <v>1785</v>
      </c>
      <c r="C49" s="3381"/>
      <c r="D49" s="1720">
        <v>0</v>
      </c>
      <c r="E49" s="330" t="s">
        <v>1786</v>
      </c>
      <c r="F49" s="2593" t="s">
        <v>34</v>
      </c>
      <c r="G49" s="3454"/>
      <c r="H49" s="2472" t="s">
        <v>2629</v>
      </c>
      <c r="I49" s="2473"/>
      <c r="J49" s="2692">
        <v>4</v>
      </c>
      <c r="K49" s="3448" t="str">
        <f>IF(项目基本情况!E8="房地产抵押价值","房地产抵押价值","抵押担保权已注销时的房地产抵押价值")</f>
        <v>房地产抵押价值</v>
      </c>
      <c r="L49" s="3448"/>
      <c r="M49" s="3470">
        <f ca="1">IF(项目基本情况!E8="房地产抵押价值",H107,H109)</f>
        <v>64538</v>
      </c>
      <c r="N49" s="3470"/>
      <c r="O49" s="3470"/>
    </row>
    <row r="50" spans="1:35" ht="25.5" customHeight="1">
      <c r="A50" s="2720"/>
      <c r="B50" s="3381" t="s">
        <v>1787</v>
      </c>
      <c r="C50" s="3381"/>
      <c r="D50" s="2721"/>
      <c r="E50" s="338"/>
      <c r="F50" s="2593"/>
      <c r="G50" s="3455"/>
      <c r="H50" s="2474" t="s">
        <v>2630</v>
      </c>
      <c r="I50" s="2473"/>
      <c r="J50" s="3467" t="s">
        <v>1788</v>
      </c>
      <c r="K50" s="3467"/>
      <c r="L50" s="3467"/>
      <c r="M50" s="3467"/>
      <c r="N50" s="3467"/>
      <c r="O50" s="3467"/>
    </row>
    <row r="51" spans="1:35" ht="20.45" customHeight="1">
      <c r="A51" s="2722"/>
      <c r="B51" s="3381" t="s">
        <v>1789</v>
      </c>
      <c r="C51" s="3381"/>
      <c r="D51" s="1197"/>
      <c r="E51" s="333"/>
      <c r="F51" s="2593"/>
      <c r="G51" s="3456"/>
      <c r="H51" s="2474" t="s">
        <v>2631</v>
      </c>
      <c r="I51" s="2473"/>
      <c r="J51" s="2693" t="s">
        <v>1790</v>
      </c>
      <c r="K51" s="3448" t="s">
        <v>1791</v>
      </c>
      <c r="L51" s="3448"/>
      <c r="M51" s="2693" t="s">
        <v>1792</v>
      </c>
      <c r="N51" s="2693" t="s">
        <v>1793</v>
      </c>
      <c r="O51" s="2693" t="s">
        <v>1794</v>
      </c>
    </row>
    <row r="52" spans="1:35" ht="24" customHeight="1">
      <c r="A52" s="2502" t="s">
        <v>1795</v>
      </c>
      <c r="B52" s="3381" t="s">
        <v>1796</v>
      </c>
      <c r="C52" s="3381"/>
      <c r="D52" s="1197">
        <f ca="1">ROUND(D45*'数据-取费表'!B41/(1+'数据-取费表'!C42),0)</f>
        <v>3381</v>
      </c>
      <c r="E52" s="2501" t="s">
        <v>1797</v>
      </c>
      <c r="F52" s="2723">
        <f>'数据-取费表'!B41</f>
        <v>5.5000000000000007E-2</v>
      </c>
      <c r="G52" s="2724"/>
      <c r="H52" s="2713"/>
      <c r="I52" s="1937"/>
      <c r="J52" s="2692">
        <v>1</v>
      </c>
      <c r="K52" s="3449" t="s">
        <v>1798</v>
      </c>
      <c r="L52" s="3449"/>
      <c r="M52" s="2694" t="b">
        <f>D48</f>
        <v>0</v>
      </c>
      <c r="N52" s="2692" t="str">
        <f>E48</f>
        <v>销售额×税（费）率</v>
      </c>
      <c r="O52" s="2695">
        <f>F48</f>
        <v>5.5000000000000007E-2</v>
      </c>
    </row>
    <row r="53" spans="1:35" ht="12" customHeight="1">
      <c r="A53" s="2502" t="s">
        <v>1799</v>
      </c>
      <c r="B53" s="3407" t="s">
        <v>2786</v>
      </c>
      <c r="C53" s="3408"/>
      <c r="D53" s="1197">
        <f ca="1">ROUND(D45*'数据-取费表'!B41/(1+'数据-取费表'!C42),0)</f>
        <v>3381</v>
      </c>
      <c r="E53" s="2501" t="s">
        <v>1797</v>
      </c>
      <c r="F53" s="2723">
        <f>'数据-取费表'!B41</f>
        <v>5.5000000000000007E-2</v>
      </c>
      <c r="G53" s="2724"/>
      <c r="H53" s="2713"/>
      <c r="I53" s="1937"/>
      <c r="J53" s="2692">
        <v>2</v>
      </c>
      <c r="K53" s="3449" t="s">
        <v>1800</v>
      </c>
      <c r="L53" s="3449"/>
      <c r="M53" s="2694">
        <f t="shared" ref="M53:O54" ca="1" si="0">D55</f>
        <v>32</v>
      </c>
      <c r="N53" s="2692" t="str">
        <f t="shared" si="0"/>
        <v>销售额×税（费）率</v>
      </c>
      <c r="O53" s="2695" t="str">
        <f t="shared" si="0"/>
        <v>免征</v>
      </c>
    </row>
    <row r="54" spans="1:35" ht="12" customHeight="1">
      <c r="A54" s="2502" t="s">
        <v>1801</v>
      </c>
      <c r="B54" s="3407" t="s">
        <v>2787</v>
      </c>
      <c r="C54" s="3408"/>
      <c r="D54" s="1197">
        <f ca="1">C68</f>
        <v>3381</v>
      </c>
      <c r="E54" s="333" t="s">
        <v>1802</v>
      </c>
      <c r="F54" s="2723">
        <f>'数据-取费表'!B41</f>
        <v>5.5000000000000007E-2</v>
      </c>
      <c r="G54" s="2724"/>
      <c r="H54" s="2725"/>
      <c r="I54" s="1937"/>
      <c r="J54" s="2692">
        <v>3</v>
      </c>
      <c r="K54" s="3449" t="s">
        <v>1803</v>
      </c>
      <c r="L54" s="3449"/>
      <c r="M54" s="2694">
        <f t="shared" ca="1" si="0"/>
        <v>36587</v>
      </c>
      <c r="N54" s="2692" t="str">
        <f t="shared" si="0"/>
        <v>增值额×税（费）率</v>
      </c>
      <c r="O54" s="2696" t="str">
        <f t="shared" si="0"/>
        <v>免征</v>
      </c>
    </row>
    <row r="55" spans="1:35" ht="24" customHeight="1">
      <c r="A55" s="3396" t="s">
        <v>1804</v>
      </c>
      <c r="B55" s="3397"/>
      <c r="C55" s="3397"/>
      <c r="D55" s="2491">
        <f ca="1">IF(H55="个人住宅",0,ROUND(D45*I55,0))</f>
        <v>32</v>
      </c>
      <c r="E55" s="2501" t="s">
        <v>1805</v>
      </c>
      <c r="F55" s="2723" t="str">
        <f>IF(H55="正常",I55,"免征")</f>
        <v>免征</v>
      </c>
      <c r="G55" s="2724"/>
      <c r="H55" s="2719"/>
      <c r="I55" s="170">
        <f>'数据-取费表'!B49</f>
        <v>5.0000000000000001E-4</v>
      </c>
      <c r="J55" s="2692">
        <f>IF(H59="非个人房产","",4)</f>
        <v>4</v>
      </c>
      <c r="K55" s="3449" t="str">
        <f>IF(H59="非个人房产","——","个人所得税")</f>
        <v>个人所得税</v>
      </c>
      <c r="L55" s="3449"/>
      <c r="M55" s="2697">
        <f ca="1">D59</f>
        <v>615</v>
      </c>
      <c r="N55" s="2172" t="str">
        <f>E59</f>
        <v>差额计税</v>
      </c>
      <c r="O55" s="2698">
        <f>F59</f>
        <v>0.01</v>
      </c>
    </row>
    <row r="56" spans="1:35" ht="24.75">
      <c r="A56" s="3396" t="s">
        <v>1806</v>
      </c>
      <c r="B56" s="3397"/>
      <c r="C56" s="3397"/>
      <c r="D56" s="2491">
        <f ca="1">IF(H56="个人住宅",D57,D58)</f>
        <v>36587</v>
      </c>
      <c r="E56" s="2501" t="s">
        <v>1807</v>
      </c>
      <c r="F56" s="2723" t="str">
        <f>IF(H56="正常",F58,"免征")</f>
        <v>免征</v>
      </c>
      <c r="G56" s="2726" t="s">
        <v>1808</v>
      </c>
      <c r="H56" s="2727"/>
      <c r="I56" s="1938"/>
      <c r="J56" s="2692" t="str">
        <f>IF(项目基本情况!K6="上海银行",IF(J55="",4,J55+1),"")</f>
        <v/>
      </c>
      <c r="K56" s="3472" t="str">
        <f>IF(项目基本情况!K6="上海银行","其他处置费用","")</f>
        <v/>
      </c>
      <c r="L56" s="3473"/>
      <c r="M56" s="2694" t="str">
        <f>IF(项目基本情况!K6="上海银行",M69,"")</f>
        <v/>
      </c>
      <c r="N56" s="3472" t="str">
        <f>IF(项目基本情况!K6="上海银行","包含处置中涉及的律师、诉讼、拍卖、评估等费用","")</f>
        <v/>
      </c>
      <c r="O56" s="3475"/>
    </row>
    <row r="57" spans="1:35" ht="12.75">
      <c r="A57" s="2502" t="s">
        <v>1784</v>
      </c>
      <c r="B57" s="3407" t="s">
        <v>1809</v>
      </c>
      <c r="C57" s="3408"/>
      <c r="D57" s="1720">
        <v>0</v>
      </c>
      <c r="E57" s="330" t="s">
        <v>1786</v>
      </c>
      <c r="F57" s="308"/>
      <c r="G57" s="2724"/>
      <c r="H57" s="2728"/>
      <c r="I57" s="1938"/>
      <c r="J57" s="3449">
        <f>IF(AND(J55="",J56=""),4,IF(项目基本情况!K6="上海银行",结果表!J56+1,结果表!J55+1))</f>
        <v>5</v>
      </c>
      <c r="K57" s="3449" t="s">
        <v>1810</v>
      </c>
      <c r="L57" s="2699" t="s">
        <v>1811</v>
      </c>
      <c r="M57" s="2700"/>
      <c r="N57" s="2701">
        <f ca="1">SUMIF(M52:M56,"&lt;9e307")</f>
        <v>37234</v>
      </c>
      <c r="O57" s="2702"/>
      <c r="P57" s="2862">
        <f ca="1">N57/M49</f>
        <v>0.57693142024853572</v>
      </c>
    </row>
    <row r="58" spans="1:35" ht="24.75">
      <c r="A58" s="2502" t="s">
        <v>1795</v>
      </c>
      <c r="B58" s="3407" t="s">
        <v>1812</v>
      </c>
      <c r="C58" s="3381"/>
      <c r="D58" s="2491">
        <f ca="1">IF(H58="转让取得",C81,C97)</f>
        <v>36587</v>
      </c>
      <c r="E58" s="2501" t="s">
        <v>1807</v>
      </c>
      <c r="F58" s="308" t="s">
        <v>34</v>
      </c>
      <c r="G58" s="2724"/>
      <c r="H58" s="2727"/>
      <c r="I58" s="1938"/>
      <c r="J58" s="3449"/>
      <c r="K58" s="3449"/>
      <c r="L58" s="2699" t="s">
        <v>1813</v>
      </c>
      <c r="M58" s="2703"/>
      <c r="N58" s="2704" t="str">
        <f ca="1">NUMBERSTRING(INT(N57*10000),2)&amp;"元整"</f>
        <v>叁亿柒仟贰佰叁拾肆万元整</v>
      </c>
      <c r="O58" s="2705"/>
    </row>
    <row r="59" spans="1:35" ht="24.75" thickBot="1">
      <c r="A59" s="3452" t="s">
        <v>1814</v>
      </c>
      <c r="B59" s="3453"/>
      <c r="C59" s="3453"/>
      <c r="D59" s="2729">
        <f ca="1">IF(H59="非个人房产","——",IF(H59="个人住宅（满五唯一有凭证）",0,IF(H59="个人其他（无凭证）",ROUND(D45*F59,0),ROUND(C67*F59,0))))</f>
        <v>615</v>
      </c>
      <c r="E59" s="2730" t="str">
        <f>IF(H59="非个人房产","——",IF(H59="个人其他（无凭证）","销售额×税（费）率",IF(H59="个人住宅（满五唯一有凭证）","免征","差额计税")))</f>
        <v>差额计税</v>
      </c>
      <c r="F59" s="2731">
        <f>IF(OR(H59="非个人房产",H59="个人住宅（满五唯一有凭证）"),"——",IF(H59="个人其他（有凭证）",20%,1%))</f>
        <v>0.01</v>
      </c>
      <c r="G59" s="2732" t="s">
        <v>1808</v>
      </c>
      <c r="H59" s="2476"/>
      <c r="I59" s="2475" t="s">
        <v>2632</v>
      </c>
      <c r="J59" s="3450">
        <f>J57+1</f>
        <v>6</v>
      </c>
      <c r="K59" s="3449" t="s">
        <v>1815</v>
      </c>
      <c r="L59" s="2692" t="s">
        <v>1811</v>
      </c>
      <c r="M59" s="2706"/>
      <c r="N59" s="2707">
        <f ca="1">M49-N57</f>
        <v>27304</v>
      </c>
      <c r="O59" s="2708"/>
    </row>
    <row r="60" spans="1:35" ht="12" customHeight="1">
      <c r="A60" s="1939"/>
      <c r="B60" s="1877"/>
      <c r="C60" s="1877"/>
      <c r="D60" s="1877"/>
      <c r="E60" s="1708"/>
      <c r="F60" s="1938"/>
      <c r="G60" s="1938"/>
      <c r="H60" s="1940"/>
      <c r="I60" s="134"/>
      <c r="J60" s="3451"/>
      <c r="K60" s="3449"/>
      <c r="L60" s="2699" t="s">
        <v>1813</v>
      </c>
      <c r="M60" s="2703"/>
      <c r="N60" s="2704" t="str">
        <f ca="1">NUMBERSTRING(INT(N59*10000),2)&amp;"元整"</f>
        <v>贰亿柒仟叁佰零肆万元整</v>
      </c>
      <c r="O60" s="2705"/>
    </row>
    <row r="61" spans="1:35" ht="13.5" thickBot="1">
      <c r="A61" s="3394" t="s">
        <v>1816</v>
      </c>
      <c r="B61" s="3394"/>
      <c r="C61" s="3394"/>
      <c r="D61" s="3394"/>
      <c r="E61" s="3394"/>
      <c r="F61" s="1938"/>
      <c r="G61" s="1938"/>
      <c r="H61" s="1940"/>
      <c r="I61" s="134"/>
      <c r="J61" s="2692">
        <f>J59+1</f>
        <v>7</v>
      </c>
      <c r="K61" s="3449" t="s">
        <v>1817</v>
      </c>
      <c r="L61" s="3449"/>
      <c r="M61" s="2709"/>
      <c r="N61" s="2710">
        <f ca="1">ROUND(N59*10000/'数据-汇总表'!E3,0)</f>
        <v>7352</v>
      </c>
      <c r="O61" s="2711"/>
    </row>
    <row r="62" spans="1:35" ht="12.75">
      <c r="A62" s="3412" t="s">
        <v>1818</v>
      </c>
      <c r="B62" s="3413"/>
      <c r="C62" s="2153"/>
      <c r="D62" s="2153" t="s">
        <v>1819</v>
      </c>
      <c r="E62" s="171" t="s">
        <v>1820</v>
      </c>
      <c r="F62" s="1938"/>
      <c r="G62" s="1938"/>
      <c r="H62" s="1940"/>
      <c r="I62" s="134"/>
    </row>
    <row r="63" spans="1:35" ht="12.75">
      <c r="A63" s="178" t="s">
        <v>594</v>
      </c>
      <c r="B63" s="172" t="s">
        <v>1821</v>
      </c>
      <c r="C63" s="2733">
        <f ca="1">ROUND((C64+C65)/(1+'数据-取费表'!C42),0)</f>
        <v>61465</v>
      </c>
      <c r="D63" s="172"/>
      <c r="E63" s="173"/>
      <c r="F63" s="1938"/>
      <c r="G63" s="1938"/>
      <c r="H63" s="1940"/>
      <c r="I63" s="134"/>
      <c r="J63" s="3474" t="s">
        <v>1822</v>
      </c>
      <c r="K63" s="1447" t="s">
        <v>1823</v>
      </c>
      <c r="L63" s="1447">
        <f ca="1">IF(M49&gt;10000,M49*0.5%,IF(AND(M49&gt;1000,M49&lt;=10000),M49*1%,IF(AND(M49&gt;100,M49&lt;=1000),M49*3%,IF(AND(M49&gt;10,M49&lt;=100),M49*5%,M49*8%))))</f>
        <v>322.69</v>
      </c>
      <c r="M63" s="308">
        <f ca="1">ROUND(L63,1)</f>
        <v>322.7</v>
      </c>
      <c r="N63" s="2712"/>
      <c r="Z63" s="1882"/>
      <c r="AI63" s="1883"/>
    </row>
    <row r="64" spans="1:35" ht="14.25" customHeight="1">
      <c r="A64" s="174" t="s">
        <v>589</v>
      </c>
      <c r="B64" s="175" t="s">
        <v>1824</v>
      </c>
      <c r="C64" s="2734">
        <f ca="1">D45</f>
        <v>64538</v>
      </c>
      <c r="D64" s="175" t="s">
        <v>32</v>
      </c>
      <c r="E64" s="177"/>
      <c r="F64" s="1938"/>
      <c r="G64" s="1938"/>
      <c r="H64" s="1940"/>
      <c r="I64" s="134"/>
      <c r="J64" s="3474"/>
      <c r="K64" s="1447" t="s">
        <v>1825</v>
      </c>
      <c r="L64" s="1447">
        <f ca="1">IF(M49&gt;2000,M49*0.5%,IF(AND(M49&gt;1000,M49&lt;=2000),M49*0.6%,IF(AND(M49&gt;500,M49&lt;=1000),M49*0.7%,IF(AND(M49&gt;200,M49&lt;=500),M49*0.8%,IF(AND(M49&gt;100,M49&lt;=200),M49*0.9%,IF(AND(M49&gt;50,M49&lt;=100),M49*1%,IF(AND(M49&gt;20,M49&lt;=50),M49*1.5%,IF(AND(M49&gt;10,M49&lt;=20),M49*2%,IF(AND(M49&gt;1,M49&lt;=10),M49*2.5%)))))))))</f>
        <v>322.69</v>
      </c>
      <c r="M64" s="308">
        <f t="shared" ref="M64:M65" ca="1" si="1">ROUND(L64,1)</f>
        <v>322.7</v>
      </c>
      <c r="N64" s="2713" t="s">
        <v>1826</v>
      </c>
      <c r="Z64" s="1882"/>
      <c r="AI64" s="1883"/>
    </row>
    <row r="65" spans="1:35" ht="14.25" customHeight="1">
      <c r="A65" s="174" t="s">
        <v>590</v>
      </c>
      <c r="B65" s="175" t="s">
        <v>1827</v>
      </c>
      <c r="C65" s="2735"/>
      <c r="D65" s="175"/>
      <c r="E65" s="177"/>
      <c r="F65" s="1938"/>
      <c r="G65" s="1938"/>
      <c r="H65" s="1940"/>
      <c r="I65" s="134"/>
      <c r="J65" s="3474"/>
      <c r="K65" s="1447" t="s">
        <v>1828</v>
      </c>
      <c r="L65" s="1447">
        <f ca="1">IF(M49&gt;1000,M49*0.1%,IF(AND(M49&gt;500,M49&lt;=1000),M49*0.5%,IF(AND(M49&gt;50,M49&lt;=500),M49*1%,IF(AND(M49&gt;1,M49&lt;=50),M49*1.5%))))</f>
        <v>64.537999999999997</v>
      </c>
      <c r="M65" s="308">
        <f t="shared" ca="1" si="1"/>
        <v>64.5</v>
      </c>
      <c r="N65" s="2713" t="s">
        <v>1826</v>
      </c>
      <c r="Z65" s="1882"/>
      <c r="AI65" s="1883"/>
    </row>
    <row r="66" spans="1:35" ht="14.25" customHeight="1">
      <c r="A66" s="178" t="s">
        <v>591</v>
      </c>
      <c r="B66" s="179" t="s">
        <v>1829</v>
      </c>
      <c r="C66" s="2736"/>
      <c r="D66" s="179" t="s">
        <v>32</v>
      </c>
      <c r="E66" s="1454" t="s">
        <v>1096</v>
      </c>
      <c r="F66" s="1938"/>
      <c r="G66" s="1938"/>
      <c r="H66" s="1940"/>
      <c r="I66" s="134"/>
      <c r="J66" s="3474"/>
      <c r="K66" s="1447" t="s">
        <v>1830</v>
      </c>
      <c r="L66" s="1447">
        <f ca="1">M49*0.5%</f>
        <v>322.69</v>
      </c>
      <c r="M66" s="308">
        <f ca="1">IF(L66&gt;0.5,0.5,ROUND(L66,0))</f>
        <v>0.5</v>
      </c>
      <c r="N66" s="2713" t="s">
        <v>1831</v>
      </c>
      <c r="Z66" s="1882"/>
      <c r="AI66" s="1883"/>
    </row>
    <row r="67" spans="1:35" ht="14.25" customHeight="1">
      <c r="A67" s="178" t="s">
        <v>592</v>
      </c>
      <c r="B67" s="179" t="s">
        <v>1832</v>
      </c>
      <c r="C67" s="2737">
        <f ca="1">C63-C66</f>
        <v>61465</v>
      </c>
      <c r="D67" s="175" t="s">
        <v>32</v>
      </c>
      <c r="E67" s="177"/>
      <c r="F67" s="1938"/>
      <c r="G67" s="1938"/>
      <c r="H67" s="1940"/>
      <c r="I67" s="134"/>
      <c r="J67" s="3474"/>
      <c r="K67" s="1447" t="s">
        <v>1833</v>
      </c>
      <c r="L67" s="1447">
        <f ca="1">IF(M49&gt;=10000,(8.25+(M49-10000)*0.01%),IF(AND(M49&gt;=8000,M49&lt;10000),(7.85+(M49-8000)*0.02%),IF(AND(M49&gt;=5000,M49&lt;8000),(6.65+(M49-5000)*0.04%),IF(AND(M49&gt;=2000,M49&lt;5000),(4.25+(PM49-2000)*0.08%),IF(AND(M49&gt;=1000,M49&lt;2000),(2.75+(M49-1000)*0.15%),IF(AND(M49&gt;=100,M49&lt;1000),(0.5+(M49-100)*0.25%),IF(AND(M49&gt;0,M49&lt;100),M49*0.5%)))))))</f>
        <v>13.703800000000001</v>
      </c>
      <c r="M67" s="308">
        <f ca="1">ROUND(L67*0.9,1)</f>
        <v>12.3</v>
      </c>
      <c r="N67" s="2712"/>
      <c r="Z67" s="1882"/>
      <c r="AI67" s="1883"/>
    </row>
    <row r="68" spans="1:35" ht="14.25" customHeight="1" thickBot="1">
      <c r="A68" s="181" t="s">
        <v>593</v>
      </c>
      <c r="B68" s="182" t="s">
        <v>1834</v>
      </c>
      <c r="C68" s="2738">
        <f ca="1">IF(C67&lt;=0,0,ROUND(C67*D68,0))</f>
        <v>3381</v>
      </c>
      <c r="D68" s="2739">
        <f>'数据-取费表'!B41</f>
        <v>5.5000000000000007E-2</v>
      </c>
      <c r="E68" s="184"/>
      <c r="F68" s="1938"/>
      <c r="G68" s="1938"/>
      <c r="H68" s="1940"/>
      <c r="I68" s="134"/>
      <c r="J68" s="3474"/>
      <c r="K68" s="1447" t="s">
        <v>1835</v>
      </c>
      <c r="L68" s="1447">
        <f ca="1">IF(M49&gt;10000,M49*0.5%,IF(AND(M49&gt;5000,M49&lt;=10000),M49*1%,IF(AND(M49&gt;1000,M49&lt;=5000),M49*2%,IF(AND(M49&gt;200,M49&lt;=1000),M49*3%,M49*5%))))</f>
        <v>322.69</v>
      </c>
      <c r="M68" s="308">
        <f ca="1">ROUND(L68,1)</f>
        <v>322.7</v>
      </c>
      <c r="N68" s="2712"/>
      <c r="Z68" s="1882"/>
      <c r="AI68" s="1883"/>
    </row>
    <row r="69" spans="1:35" s="1902" customFormat="1" ht="16.5" customHeight="1">
      <c r="A69" s="1941"/>
      <c r="B69" s="1942"/>
      <c r="C69" s="1943"/>
      <c r="D69" s="1944"/>
      <c r="E69" s="1945"/>
      <c r="F69" s="1708"/>
      <c r="G69" s="1708"/>
      <c r="H69" s="1707"/>
      <c r="I69" s="1877"/>
      <c r="J69" s="3474"/>
      <c r="K69" s="1447" t="s">
        <v>1836</v>
      </c>
      <c r="L69" s="1447"/>
      <c r="M69" s="308">
        <f ca="1">ROUND(SUM(M63:M68),0)</f>
        <v>1045</v>
      </c>
      <c r="N69" s="2714">
        <f ca="1">M69/M49</f>
        <v>1.6192010908302086E-2</v>
      </c>
      <c r="O69" s="734"/>
      <c r="P69" s="734"/>
      <c r="Q69" s="734"/>
      <c r="R69" s="734"/>
      <c r="S69" s="734"/>
      <c r="T69" s="734"/>
      <c r="U69" s="734"/>
      <c r="V69" s="734"/>
      <c r="W69" s="734"/>
      <c r="X69" s="734"/>
      <c r="Y69" s="734"/>
      <c r="Z69" s="1882"/>
      <c r="AA69" s="1882"/>
      <c r="AB69" s="1882"/>
      <c r="AC69" s="1882"/>
      <c r="AD69" s="1882"/>
      <c r="AE69" s="1882"/>
      <c r="AF69" s="1882"/>
      <c r="AG69" s="1882"/>
      <c r="AH69" s="1882"/>
    </row>
    <row r="70" spans="1:35" s="1947" customFormat="1" ht="15" thickBot="1">
      <c r="A70" s="3433" t="s">
        <v>1837</v>
      </c>
      <c r="B70" s="3434"/>
      <c r="C70" s="3434"/>
      <c r="D70" s="3434"/>
      <c r="E70" s="3434"/>
      <c r="F70" s="3434"/>
      <c r="G70" s="3434"/>
      <c r="H70" s="3434"/>
      <c r="I70" s="1946"/>
      <c r="J70" s="2863"/>
      <c r="K70" s="2863"/>
      <c r="L70" s="2863"/>
      <c r="M70" s="2863"/>
      <c r="N70" s="1948"/>
      <c r="O70" s="1948"/>
      <c r="P70" s="1948"/>
      <c r="Q70" s="1948"/>
      <c r="R70" s="1948"/>
      <c r="S70" s="1948"/>
      <c r="T70" s="1948"/>
      <c r="U70" s="1948"/>
      <c r="V70" s="1948"/>
      <c r="W70" s="1948"/>
      <c r="X70" s="1948"/>
      <c r="Y70" s="1948"/>
      <c r="Z70" s="1948"/>
      <c r="AA70" s="1949"/>
      <c r="AB70" s="1949"/>
      <c r="AC70" s="1949"/>
      <c r="AD70" s="1949"/>
      <c r="AE70" s="1949"/>
      <c r="AF70" s="1949"/>
      <c r="AG70" s="1949"/>
      <c r="AH70" s="1949"/>
      <c r="AI70" s="1949"/>
    </row>
    <row r="71" spans="1:35" s="1947" customFormat="1" ht="14.25">
      <c r="A71" s="3412" t="s">
        <v>1818</v>
      </c>
      <c r="B71" s="3413"/>
      <c r="C71" s="2153"/>
      <c r="D71" s="2153" t="s">
        <v>1819</v>
      </c>
      <c r="E71" s="185" t="s">
        <v>1820</v>
      </c>
      <c r="F71" s="186"/>
      <c r="G71" s="186"/>
      <c r="H71" s="187"/>
      <c r="I71" s="1950"/>
      <c r="J71" s="2863"/>
      <c r="K71" s="2863"/>
      <c r="L71" s="2863"/>
      <c r="M71" s="2863"/>
      <c r="N71" s="1948"/>
      <c r="O71" s="1948"/>
      <c r="P71" s="1948"/>
      <c r="Q71" s="1948"/>
      <c r="R71" s="1948"/>
      <c r="S71" s="1948"/>
      <c r="T71" s="1948"/>
      <c r="U71" s="1948"/>
      <c r="V71" s="1948"/>
      <c r="W71" s="1948"/>
      <c r="X71" s="1948"/>
      <c r="Y71" s="1948"/>
      <c r="Z71" s="1948"/>
      <c r="AA71" s="1949"/>
      <c r="AB71" s="1949"/>
      <c r="AC71" s="1949"/>
      <c r="AD71" s="1949"/>
      <c r="AE71" s="1949"/>
      <c r="AF71" s="1949"/>
      <c r="AG71" s="1949"/>
      <c r="AH71" s="1949"/>
      <c r="AI71" s="1949"/>
    </row>
    <row r="72" spans="1:35" s="1947" customFormat="1" ht="14.25">
      <c r="A72" s="178" t="s">
        <v>594</v>
      </c>
      <c r="B72" s="179" t="s">
        <v>1838</v>
      </c>
      <c r="C72" s="2737">
        <f ca="1">ROUND(D45/(1+'数据-取费表'!C42),0)</f>
        <v>61465</v>
      </c>
      <c r="D72" s="175" t="s">
        <v>32</v>
      </c>
      <c r="E72" s="2498"/>
      <c r="F72" s="2497"/>
      <c r="G72" s="2497"/>
      <c r="H72" s="188"/>
      <c r="I72" s="1950"/>
      <c r="J72" s="2863"/>
      <c r="K72" s="2863"/>
      <c r="L72" s="2863"/>
      <c r="M72" s="2863"/>
      <c r="N72" s="1948"/>
      <c r="O72" s="1948"/>
      <c r="P72" s="1948"/>
      <c r="Q72" s="1948"/>
      <c r="R72" s="1948"/>
      <c r="S72" s="1948"/>
      <c r="T72" s="1948"/>
      <c r="U72" s="1948"/>
      <c r="V72" s="1948"/>
      <c r="W72" s="1948"/>
      <c r="X72" s="1948"/>
      <c r="Y72" s="1948"/>
      <c r="Z72" s="1948"/>
      <c r="AA72" s="1949"/>
      <c r="AB72" s="1949"/>
      <c r="AC72" s="1949"/>
      <c r="AD72" s="1949"/>
      <c r="AE72" s="1949"/>
      <c r="AF72" s="1949"/>
      <c r="AG72" s="1949"/>
      <c r="AH72" s="1949"/>
      <c r="AI72" s="1949"/>
    </row>
    <row r="73" spans="1:35" s="1947" customFormat="1" ht="14.25">
      <c r="A73" s="178" t="s">
        <v>591</v>
      </c>
      <c r="B73" s="168" t="s">
        <v>1839</v>
      </c>
      <c r="C73" s="2737">
        <f ca="1">C74+C78</f>
        <v>307</v>
      </c>
      <c r="D73" s="175" t="s">
        <v>32</v>
      </c>
      <c r="E73" s="2498"/>
      <c r="F73" s="2497"/>
      <c r="G73" s="2497"/>
      <c r="H73" s="188"/>
      <c r="I73" s="1950"/>
      <c r="J73" s="1948"/>
      <c r="K73" s="1948"/>
      <c r="L73" s="1948"/>
      <c r="M73" s="1948"/>
      <c r="N73" s="1948"/>
      <c r="O73" s="1948"/>
      <c r="P73" s="1948"/>
      <c r="Q73" s="1948"/>
      <c r="R73" s="1948"/>
      <c r="S73" s="1948"/>
      <c r="T73" s="1948"/>
      <c r="U73" s="1948"/>
      <c r="V73" s="1948"/>
      <c r="W73" s="1948"/>
      <c r="X73" s="1948"/>
      <c r="Y73" s="1948"/>
      <c r="Z73" s="1948"/>
      <c r="AA73" s="1949"/>
      <c r="AB73" s="1949"/>
      <c r="AC73" s="1949"/>
      <c r="AD73" s="1949"/>
      <c r="AE73" s="1949"/>
      <c r="AF73" s="1949"/>
      <c r="AG73" s="1949"/>
      <c r="AH73" s="1949"/>
      <c r="AI73" s="1949"/>
    </row>
    <row r="74" spans="1:35" s="1947" customFormat="1" ht="24">
      <c r="A74" s="174" t="s">
        <v>589</v>
      </c>
      <c r="B74" s="175" t="s">
        <v>1840</v>
      </c>
      <c r="C74" s="175">
        <f>ROUND(IF(G77="2016年5月1日后购买",C75/(1+'数据-取费表'!C42)+C76+C77,C75+C76+C77),0)</f>
        <v>0</v>
      </c>
      <c r="D74" s="175" t="s">
        <v>32</v>
      </c>
      <c r="E74" s="2498"/>
      <c r="F74" s="2497"/>
      <c r="G74" s="2497"/>
      <c r="H74" s="188"/>
      <c r="I74" s="1950"/>
      <c r="J74" s="1948"/>
      <c r="K74" s="1948"/>
      <c r="L74" s="1948"/>
      <c r="M74" s="1948"/>
      <c r="N74" s="1948"/>
      <c r="O74" s="1948"/>
      <c r="P74" s="1948"/>
      <c r="Q74" s="1948"/>
      <c r="R74" s="1948"/>
      <c r="S74" s="1948"/>
      <c r="T74" s="1948"/>
      <c r="U74" s="1948"/>
      <c r="V74" s="1948"/>
      <c r="W74" s="1948"/>
      <c r="X74" s="1948"/>
      <c r="Y74" s="1948"/>
      <c r="Z74" s="1948"/>
      <c r="AA74" s="1949"/>
      <c r="AB74" s="1949"/>
      <c r="AC74" s="1949"/>
      <c r="AD74" s="1949"/>
      <c r="AE74" s="1949"/>
      <c r="AF74" s="1949"/>
      <c r="AG74" s="1949"/>
      <c r="AH74" s="1949"/>
      <c r="AI74" s="1949"/>
    </row>
    <row r="75" spans="1:35" s="1947" customFormat="1" ht="14.25">
      <c r="A75" s="174" t="s">
        <v>595</v>
      </c>
      <c r="B75" s="175" t="s">
        <v>1841</v>
      </c>
      <c r="C75" s="2740"/>
      <c r="D75" s="175" t="s">
        <v>32</v>
      </c>
      <c r="E75" s="190" t="s">
        <v>1842</v>
      </c>
      <c r="F75" s="2741"/>
      <c r="G75" s="190" t="s">
        <v>1843</v>
      </c>
      <c r="H75" s="2742"/>
      <c r="I75" s="1951"/>
      <c r="J75" s="1948"/>
      <c r="K75" s="1948"/>
      <c r="L75" s="1948"/>
      <c r="M75" s="1948"/>
      <c r="N75" s="1948"/>
      <c r="O75" s="1948"/>
      <c r="P75" s="1948"/>
      <c r="Q75" s="1948"/>
      <c r="R75" s="1948"/>
      <c r="S75" s="1948"/>
      <c r="T75" s="1948"/>
      <c r="U75" s="1948"/>
      <c r="V75" s="1948"/>
      <c r="W75" s="1948"/>
      <c r="X75" s="1948"/>
      <c r="Y75" s="1948"/>
      <c r="Z75" s="1948"/>
      <c r="AA75" s="1949"/>
      <c r="AB75" s="1949"/>
      <c r="AC75" s="1949"/>
      <c r="AD75" s="1949"/>
      <c r="AE75" s="1949"/>
      <c r="AF75" s="1949"/>
      <c r="AG75" s="1949"/>
      <c r="AH75" s="1949"/>
      <c r="AI75" s="1949"/>
    </row>
    <row r="76" spans="1:35" s="1947" customFormat="1" ht="24.75" customHeight="1">
      <c r="A76" s="174" t="s">
        <v>596</v>
      </c>
      <c r="B76" s="191" t="s">
        <v>1844</v>
      </c>
      <c r="C76" s="175">
        <f>IF(F75="购房发票",ROUND(C75*H75*D76,0),0)</f>
        <v>0</v>
      </c>
      <c r="D76" s="2743">
        <v>0.05</v>
      </c>
      <c r="E76" s="3407" t="s">
        <v>1845</v>
      </c>
      <c r="F76" s="3381"/>
      <c r="G76" s="3381"/>
      <c r="H76" s="3432"/>
      <c r="I76" s="1950"/>
      <c r="J76" s="1948"/>
      <c r="K76" s="1948"/>
      <c r="L76" s="1948"/>
      <c r="M76" s="1948"/>
      <c r="N76" s="1948"/>
      <c r="O76" s="1948"/>
      <c r="P76" s="1948"/>
      <c r="Q76" s="1948"/>
      <c r="R76" s="1948"/>
      <c r="S76" s="1948"/>
      <c r="T76" s="1948"/>
      <c r="U76" s="1948"/>
      <c r="V76" s="1948"/>
      <c r="W76" s="1948"/>
      <c r="X76" s="1948"/>
      <c r="Y76" s="1948"/>
      <c r="Z76" s="1948"/>
      <c r="AA76" s="1949"/>
      <c r="AB76" s="1949"/>
      <c r="AC76" s="1949"/>
      <c r="AD76" s="1949"/>
      <c r="AE76" s="1949"/>
      <c r="AF76" s="1949"/>
      <c r="AG76" s="1949"/>
      <c r="AH76" s="1949"/>
      <c r="AI76" s="1949"/>
    </row>
    <row r="77" spans="1:35" s="1947" customFormat="1" ht="24.75" customHeight="1">
      <c r="A77" s="174" t="s">
        <v>597</v>
      </c>
      <c r="B77" s="175" t="s">
        <v>1846</v>
      </c>
      <c r="C77" s="175">
        <f>ROUND(IF(G77="个人住宅",0,IF(G77="2016年5月1日前购买",C75*D77,C75*D77/(1+'数据-取费表'!C42))),0)</f>
        <v>0</v>
      </c>
      <c r="D77" s="2744">
        <f>'数据-取费表'!B48+'数据-取费表'!B49</f>
        <v>3.0499999999999999E-2</v>
      </c>
      <c r="E77" s="2491" t="s">
        <v>1847</v>
      </c>
      <c r="F77" s="192"/>
      <c r="G77" s="1952"/>
      <c r="H77" s="2499" t="str">
        <f>IF(G77="个人买卖住房","免征印花税"," ")</f>
        <v xml:space="preserve"> </v>
      </c>
      <c r="I77" s="1950"/>
      <c r="J77" s="1948"/>
      <c r="K77" s="1948"/>
      <c r="L77" s="1948"/>
      <c r="M77" s="1948"/>
      <c r="N77" s="1948"/>
      <c r="O77" s="1948"/>
      <c r="P77" s="1948"/>
      <c r="Q77" s="1948"/>
      <c r="R77" s="1948"/>
      <c r="S77" s="1948"/>
      <c r="T77" s="1948"/>
      <c r="U77" s="1948"/>
      <c r="V77" s="1948"/>
      <c r="W77" s="1948"/>
      <c r="X77" s="1948"/>
      <c r="Y77" s="1948"/>
      <c r="Z77" s="1948"/>
      <c r="AA77" s="1949"/>
      <c r="AB77" s="1949"/>
      <c r="AC77" s="1949"/>
      <c r="AD77" s="1949"/>
      <c r="AE77" s="1949"/>
      <c r="AF77" s="1949"/>
      <c r="AG77" s="1949"/>
      <c r="AH77" s="1949"/>
      <c r="AI77" s="1949"/>
    </row>
    <row r="78" spans="1:35" s="1947" customFormat="1" ht="24.75" customHeight="1">
      <c r="A78" s="174" t="s">
        <v>590</v>
      </c>
      <c r="B78" s="175" t="s">
        <v>1848</v>
      </c>
      <c r="C78" s="2745">
        <f ca="1">ROUND(D45*D78/(1+'数据-取费表'!C42),0)</f>
        <v>307</v>
      </c>
      <c r="D78" s="2746">
        <f>'数据-取费表'!B43</f>
        <v>5.000000000000001E-3</v>
      </c>
      <c r="E78" s="3391" t="s">
        <v>1849</v>
      </c>
      <c r="F78" s="3392"/>
      <c r="G78" s="3392"/>
      <c r="H78" s="3401"/>
      <c r="I78" s="1953"/>
      <c r="J78" s="1948"/>
      <c r="K78" s="1948"/>
      <c r="L78" s="1948"/>
      <c r="M78" s="1948"/>
      <c r="N78" s="1948"/>
      <c r="O78" s="1948"/>
      <c r="P78" s="1948"/>
      <c r="Q78" s="1948"/>
      <c r="R78" s="1948"/>
      <c r="S78" s="1948"/>
      <c r="T78" s="1948"/>
      <c r="U78" s="1948"/>
      <c r="V78" s="1948"/>
      <c r="W78" s="1948"/>
      <c r="X78" s="1948"/>
      <c r="Y78" s="1948"/>
      <c r="Z78" s="1948"/>
      <c r="AA78" s="1949"/>
      <c r="AB78" s="1949"/>
      <c r="AC78" s="1949"/>
      <c r="AD78" s="1949"/>
      <c r="AE78" s="1949"/>
      <c r="AF78" s="1949"/>
      <c r="AG78" s="1949"/>
      <c r="AH78" s="1949"/>
      <c r="AI78" s="1949"/>
    </row>
    <row r="79" spans="1:35" s="1947" customFormat="1" ht="14.25">
      <c r="A79" s="178" t="s">
        <v>598</v>
      </c>
      <c r="B79" s="179" t="s">
        <v>1850</v>
      </c>
      <c r="C79" s="2737">
        <f ca="1">C72-C73</f>
        <v>61158</v>
      </c>
      <c r="D79" s="175" t="s">
        <v>32</v>
      </c>
      <c r="E79" s="2498"/>
      <c r="F79" s="2497"/>
      <c r="G79" s="2497"/>
      <c r="H79" s="188"/>
      <c r="I79" s="1950"/>
      <c r="J79" s="1948"/>
      <c r="K79" s="1948"/>
      <c r="L79" s="1948"/>
      <c r="M79" s="1948"/>
      <c r="N79" s="1948"/>
      <c r="O79" s="1948"/>
      <c r="P79" s="1948"/>
      <c r="Q79" s="1948"/>
      <c r="R79" s="1948"/>
      <c r="S79" s="1948"/>
      <c r="T79" s="1948"/>
      <c r="U79" s="1948"/>
      <c r="V79" s="1948"/>
      <c r="W79" s="1948"/>
      <c r="X79" s="1948"/>
      <c r="Y79" s="1948"/>
      <c r="Z79" s="1948"/>
      <c r="AA79" s="1949"/>
      <c r="AB79" s="1949"/>
      <c r="AC79" s="1949"/>
      <c r="AD79" s="1949"/>
      <c r="AE79" s="1949"/>
      <c r="AF79" s="1949"/>
      <c r="AG79" s="1949"/>
      <c r="AH79" s="1949"/>
      <c r="AI79" s="1949"/>
    </row>
    <row r="80" spans="1:35" s="1947" customFormat="1" ht="24">
      <c r="A80" s="178" t="s">
        <v>599</v>
      </c>
      <c r="B80" s="179" t="s">
        <v>1851</v>
      </c>
      <c r="C80" s="2747">
        <f ca="1">IF(C79&lt;=0,0,C79/C73)</f>
        <v>199.21172638436482</v>
      </c>
      <c r="D80" s="175" t="s">
        <v>32</v>
      </c>
      <c r="E80" s="2491" t="str">
        <f ca="1">IF(C80&gt;=200%,"增值额超过扣除项目金额200%",IF(C80&gt;=100%,"增值额超过扣除项目金额100%，未超过200%",IF(C80&gt;=50%,"增值额超过扣除项目金额50%，未超过100%",IF(C80&lt;50%,"增值额未超过扣除项目金额50%"))))</f>
        <v>增值额超过扣除项目金额200%</v>
      </c>
      <c r="F80" s="2497"/>
      <c r="G80" s="2497"/>
      <c r="H80" s="188"/>
      <c r="I80" s="1950"/>
      <c r="J80" s="1948"/>
      <c r="K80" s="1948"/>
      <c r="L80" s="1948"/>
      <c r="M80" s="1948"/>
      <c r="N80" s="1948"/>
      <c r="O80" s="1948"/>
      <c r="P80" s="1948"/>
      <c r="Q80" s="1948"/>
      <c r="R80" s="1948"/>
      <c r="S80" s="1948"/>
      <c r="T80" s="1948"/>
      <c r="U80" s="1948"/>
      <c r="V80" s="1948"/>
      <c r="W80" s="1948"/>
      <c r="X80" s="1948"/>
      <c r="Y80" s="1948"/>
      <c r="Z80" s="1948"/>
      <c r="AA80" s="1949"/>
      <c r="AB80" s="1949"/>
      <c r="AC80" s="1949"/>
      <c r="AD80" s="1949"/>
      <c r="AE80" s="1949"/>
      <c r="AF80" s="1949"/>
      <c r="AG80" s="1949"/>
      <c r="AH80" s="1949"/>
      <c r="AI80" s="1949"/>
    </row>
    <row r="81" spans="1:35" s="1947" customFormat="1" ht="24.75" thickBot="1">
      <c r="A81" s="181" t="s">
        <v>600</v>
      </c>
      <c r="B81" s="182" t="s">
        <v>1852</v>
      </c>
      <c r="C81" s="2748">
        <f ca="1">ROUND(IF(C79&lt;=0,0,IF(C80&gt;=200%,C79*60%-C73*35%,IF(C80&gt;=100%,C79*50%-C73*15%,IF(C80&gt;=50%,C79*40%-C73*5%,IF(C80&lt;50%,C79*30%,0))))),0)</f>
        <v>36587</v>
      </c>
      <c r="D81" s="2749"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0"/>
      <c r="J81" s="1948"/>
      <c r="K81" s="1948"/>
      <c r="L81" s="1948"/>
      <c r="M81" s="1948"/>
      <c r="N81" s="1948"/>
      <c r="O81" s="1948"/>
      <c r="P81" s="1948"/>
      <c r="Q81" s="1948"/>
      <c r="R81" s="1948"/>
      <c r="S81" s="1948"/>
      <c r="T81" s="1948"/>
      <c r="U81" s="1948"/>
      <c r="V81" s="1948"/>
      <c r="W81" s="1948"/>
      <c r="X81" s="1948"/>
      <c r="Y81" s="1948"/>
      <c r="Z81" s="1948"/>
      <c r="AA81" s="1949"/>
      <c r="AB81" s="1949"/>
      <c r="AC81" s="1949"/>
      <c r="AD81" s="1949"/>
      <c r="AE81" s="1949"/>
      <c r="AF81" s="1949"/>
      <c r="AG81" s="1949"/>
      <c r="AH81" s="1949"/>
      <c r="AI81" s="1949"/>
    </row>
    <row r="82" spans="1:35" s="1947" customFormat="1" ht="7.5" customHeight="1">
      <c r="A82" s="689"/>
      <c r="B82" s="690"/>
      <c r="C82" s="7"/>
      <c r="D82" s="7"/>
      <c r="E82" s="690"/>
      <c r="F82" s="690"/>
      <c r="G82" s="690"/>
      <c r="H82" s="691"/>
      <c r="I82" s="1953"/>
      <c r="J82" s="1948"/>
      <c r="K82" s="1948"/>
      <c r="L82" s="1948"/>
      <c r="M82" s="1948"/>
      <c r="N82" s="1948"/>
      <c r="O82" s="1948"/>
      <c r="P82" s="1948"/>
      <c r="Q82" s="1948"/>
      <c r="R82" s="1948"/>
      <c r="S82" s="1948"/>
      <c r="T82" s="1948"/>
      <c r="U82" s="1948"/>
      <c r="V82" s="1948"/>
      <c r="W82" s="1948"/>
      <c r="X82" s="1948"/>
      <c r="Y82" s="1948"/>
      <c r="Z82" s="1948"/>
      <c r="AA82" s="1949"/>
      <c r="AB82" s="1949"/>
      <c r="AC82" s="1949"/>
      <c r="AD82" s="1949"/>
      <c r="AE82" s="1949"/>
      <c r="AF82" s="1949"/>
      <c r="AG82" s="1949"/>
      <c r="AH82" s="1949"/>
      <c r="AI82" s="1949"/>
    </row>
    <row r="83" spans="1:35" s="1947" customFormat="1" ht="15" thickBot="1">
      <c r="A83" s="3433" t="s">
        <v>1853</v>
      </c>
      <c r="B83" s="3434"/>
      <c r="C83" s="3434"/>
      <c r="D83" s="3434"/>
      <c r="E83" s="3434"/>
      <c r="F83" s="3434"/>
      <c r="G83" s="3434"/>
      <c r="H83" s="3434"/>
      <c r="I83" s="1951"/>
      <c r="J83" s="1948"/>
      <c r="K83" s="1948"/>
      <c r="L83" s="1948"/>
      <c r="M83" s="1948"/>
      <c r="N83" s="1948"/>
      <c r="O83" s="1948"/>
      <c r="P83" s="1948"/>
      <c r="Q83" s="1948"/>
      <c r="R83" s="1948"/>
      <c r="S83" s="1948"/>
      <c r="T83" s="1948"/>
      <c r="U83" s="1948"/>
      <c r="V83" s="1948"/>
      <c r="W83" s="1948"/>
      <c r="X83" s="1948"/>
      <c r="Y83" s="1948"/>
      <c r="Z83" s="1948"/>
      <c r="AA83" s="1949"/>
      <c r="AB83" s="1949"/>
      <c r="AC83" s="1949"/>
      <c r="AD83" s="1949"/>
      <c r="AE83" s="1949"/>
      <c r="AF83" s="1949"/>
      <c r="AG83" s="1949"/>
      <c r="AH83" s="1949"/>
      <c r="AI83" s="1949"/>
    </row>
    <row r="84" spans="1:35" s="1947" customFormat="1" ht="14.25">
      <c r="A84" s="3412" t="s">
        <v>1818</v>
      </c>
      <c r="B84" s="3413"/>
      <c r="C84" s="2153"/>
      <c r="D84" s="2153" t="s">
        <v>1819</v>
      </c>
      <c r="E84" s="185" t="s">
        <v>1820</v>
      </c>
      <c r="F84" s="186"/>
      <c r="G84" s="186"/>
      <c r="H84" s="197"/>
      <c r="I84" s="1951"/>
      <c r="J84" s="1948"/>
      <c r="K84" s="1948"/>
      <c r="L84" s="1948"/>
      <c r="M84" s="1948"/>
      <c r="N84" s="1948"/>
      <c r="O84" s="1948"/>
      <c r="P84" s="1948"/>
      <c r="Q84" s="1948"/>
      <c r="R84" s="1948"/>
      <c r="S84" s="1948"/>
      <c r="T84" s="1948"/>
      <c r="U84" s="1948"/>
      <c r="V84" s="1948"/>
      <c r="W84" s="1948"/>
      <c r="X84" s="1948"/>
      <c r="Y84" s="1948"/>
      <c r="Z84" s="1948"/>
      <c r="AA84" s="1949"/>
      <c r="AB84" s="1949"/>
      <c r="AC84" s="1949"/>
      <c r="AD84" s="1949"/>
      <c r="AE84" s="1949"/>
      <c r="AF84" s="1949"/>
      <c r="AG84" s="1949"/>
      <c r="AH84" s="1949"/>
      <c r="AI84" s="1949"/>
    </row>
    <row r="85" spans="1:35" s="1947" customFormat="1" ht="14.25">
      <c r="A85" s="178" t="s">
        <v>594</v>
      </c>
      <c r="B85" s="179" t="s">
        <v>1838</v>
      </c>
      <c r="C85" s="2737">
        <f ca="1">ROUND(D45/(1+'数据-取费表'!C42),0)</f>
        <v>61465</v>
      </c>
      <c r="D85" s="175" t="s">
        <v>32</v>
      </c>
      <c r="E85" s="2498"/>
      <c r="F85" s="2497"/>
      <c r="G85" s="2497"/>
      <c r="H85" s="198"/>
      <c r="I85" s="1951"/>
      <c r="J85" s="1948"/>
      <c r="K85" s="1948"/>
      <c r="L85" s="1948"/>
      <c r="M85" s="1948"/>
      <c r="N85" s="1948"/>
      <c r="O85" s="1948"/>
      <c r="P85" s="1948"/>
      <c r="Q85" s="1948"/>
      <c r="R85" s="1948"/>
      <c r="S85" s="1948"/>
      <c r="T85" s="1948"/>
      <c r="U85" s="1948"/>
      <c r="V85" s="1948"/>
      <c r="W85" s="1948"/>
      <c r="X85" s="1948"/>
      <c r="Y85" s="1948"/>
      <c r="Z85" s="1948"/>
      <c r="AA85" s="1949"/>
      <c r="AB85" s="1949"/>
      <c r="AC85" s="1949"/>
      <c r="AD85" s="1949"/>
      <c r="AE85" s="1949"/>
      <c r="AF85" s="1949"/>
      <c r="AG85" s="1949"/>
      <c r="AH85" s="1949"/>
      <c r="AI85" s="1949"/>
    </row>
    <row r="86" spans="1:35" s="1947" customFormat="1" ht="14.25">
      <c r="A86" s="178" t="s">
        <v>591</v>
      </c>
      <c r="B86" s="168" t="s">
        <v>1839</v>
      </c>
      <c r="C86" s="2737">
        <f ca="1">IF(H88="仅含出让金",C87+C90+C91+C92+C93+C94,C87+C91+C92+C93+C94)</f>
        <v>307</v>
      </c>
      <c r="D86" s="2750"/>
      <c r="E86" s="2498"/>
      <c r="F86" s="2497"/>
      <c r="G86" s="2497"/>
      <c r="H86" s="198"/>
      <c r="I86" s="1951"/>
      <c r="J86" s="1948"/>
      <c r="K86" s="1948"/>
      <c r="L86" s="1948"/>
      <c r="M86" s="1948"/>
      <c r="N86" s="1948"/>
      <c r="O86" s="1948"/>
      <c r="P86" s="1948"/>
      <c r="Q86" s="1948"/>
      <c r="R86" s="1948"/>
      <c r="S86" s="1948"/>
      <c r="T86" s="1948"/>
      <c r="U86" s="1948"/>
      <c r="V86" s="1948"/>
      <c r="W86" s="1948"/>
      <c r="X86" s="1948"/>
      <c r="Y86" s="1948"/>
      <c r="Z86" s="1948"/>
      <c r="AA86" s="1949"/>
      <c r="AB86" s="1949"/>
      <c r="AC86" s="1949"/>
      <c r="AD86" s="1949"/>
      <c r="AE86" s="1949"/>
      <c r="AF86" s="1949"/>
      <c r="AG86" s="1949"/>
      <c r="AH86" s="1949"/>
      <c r="AI86" s="1949"/>
    </row>
    <row r="87" spans="1:35" s="1947" customFormat="1" ht="14.25">
      <c r="A87" s="174" t="s">
        <v>589</v>
      </c>
      <c r="B87" s="175" t="s">
        <v>1854</v>
      </c>
      <c r="C87" s="2745">
        <f>C88+C89</f>
        <v>0</v>
      </c>
      <c r="D87" s="2746"/>
      <c r="E87" s="2493"/>
      <c r="F87" s="2494"/>
      <c r="G87" s="2494"/>
      <c r="H87" s="2495"/>
      <c r="I87" s="1951"/>
      <c r="J87" s="1948"/>
      <c r="K87" s="1948"/>
      <c r="L87" s="1948"/>
      <c r="M87" s="1948"/>
      <c r="N87" s="1948"/>
      <c r="O87" s="1948"/>
      <c r="P87" s="1948"/>
      <c r="Q87" s="1948"/>
      <c r="R87" s="1948"/>
      <c r="S87" s="1948"/>
      <c r="T87" s="1948"/>
      <c r="U87" s="1948"/>
      <c r="V87" s="1948"/>
      <c r="W87" s="1948"/>
      <c r="X87" s="1948"/>
      <c r="Y87" s="1948"/>
      <c r="Z87" s="1948"/>
      <c r="AA87" s="1949"/>
      <c r="AB87" s="1949"/>
      <c r="AC87" s="1949"/>
      <c r="AD87" s="1949"/>
      <c r="AE87" s="1949"/>
      <c r="AF87" s="1949"/>
      <c r="AG87" s="1949"/>
      <c r="AH87" s="1949"/>
      <c r="AI87" s="1949"/>
    </row>
    <row r="88" spans="1:35" s="1947" customFormat="1" ht="14.25">
      <c r="A88" s="174" t="s">
        <v>595</v>
      </c>
      <c r="B88" s="175" t="s">
        <v>1855</v>
      </c>
      <c r="C88" s="2751"/>
      <c r="D88" s="2746"/>
      <c r="E88" s="199" t="s">
        <v>1856</v>
      </c>
      <c r="F88" s="2494"/>
      <c r="G88" s="200" t="s">
        <v>1857</v>
      </c>
      <c r="H88" s="1954"/>
      <c r="I88" s="1951"/>
      <c r="J88" s="2690" t="s">
        <v>2783</v>
      </c>
      <c r="K88" s="1948"/>
      <c r="L88" s="1948"/>
      <c r="M88" s="1948"/>
      <c r="N88" s="1948"/>
      <c r="O88" s="1948"/>
      <c r="P88" s="1948"/>
      <c r="Q88" s="1948"/>
      <c r="R88" s="1948"/>
      <c r="S88" s="1948"/>
      <c r="T88" s="1948"/>
      <c r="U88" s="1948"/>
      <c r="V88" s="1948"/>
      <c r="W88" s="1948"/>
      <c r="X88" s="1948"/>
      <c r="Y88" s="1948"/>
      <c r="Z88" s="1948"/>
      <c r="AA88" s="1949"/>
      <c r="AB88" s="1949"/>
      <c r="AC88" s="1949"/>
      <c r="AD88" s="1949"/>
      <c r="AE88" s="1949"/>
      <c r="AF88" s="1949"/>
      <c r="AG88" s="1949"/>
      <c r="AH88" s="1949"/>
      <c r="AI88" s="1949"/>
    </row>
    <row r="89" spans="1:35" s="1947" customFormat="1" ht="14.25">
      <c r="A89" s="174" t="s">
        <v>596</v>
      </c>
      <c r="B89" s="175" t="s">
        <v>1846</v>
      </c>
      <c r="C89" s="2745">
        <f>ROUND(C88*D89,0)</f>
        <v>0</v>
      </c>
      <c r="D89" s="2746">
        <f>'数据-取费表'!B48+'数据-取费表'!B49</f>
        <v>3.0499999999999999E-2</v>
      </c>
      <c r="E89" s="199" t="s">
        <v>1858</v>
      </c>
      <c r="F89" s="2494"/>
      <c r="G89" s="2494"/>
      <c r="H89" s="2495"/>
      <c r="I89" s="1951"/>
      <c r="J89" s="1948"/>
      <c r="K89" s="1948"/>
      <c r="L89" s="1948"/>
      <c r="M89" s="1948"/>
      <c r="N89" s="1948"/>
      <c r="O89" s="1948"/>
      <c r="P89" s="1948"/>
      <c r="Q89" s="1948"/>
      <c r="R89" s="1948"/>
      <c r="S89" s="1948"/>
      <c r="T89" s="1948"/>
      <c r="U89" s="1948"/>
      <c r="V89" s="1948"/>
      <c r="W89" s="1948"/>
      <c r="X89" s="1948"/>
      <c r="Y89" s="1948"/>
      <c r="Z89" s="1948"/>
      <c r="AA89" s="1949"/>
      <c r="AB89" s="1949"/>
      <c r="AC89" s="1949"/>
      <c r="AD89" s="1949"/>
      <c r="AE89" s="1949"/>
      <c r="AF89" s="1949"/>
      <c r="AG89" s="1949"/>
      <c r="AH89" s="1949"/>
      <c r="AI89" s="1949"/>
    </row>
    <row r="90" spans="1:35" s="1947" customFormat="1" ht="14.25">
      <c r="A90" s="174" t="s">
        <v>590</v>
      </c>
      <c r="B90" s="175" t="s">
        <v>1859</v>
      </c>
      <c r="C90" s="2751"/>
      <c r="D90" s="2746"/>
      <c r="E90" s="199" t="str">
        <f>IF(H88="-","土地取得成本中已包含该笔费用"," ")</f>
        <v xml:space="preserve"> </v>
      </c>
      <c r="F90" s="2494"/>
      <c r="G90" s="3476" t="s">
        <v>2624</v>
      </c>
      <c r="H90" s="3477"/>
      <c r="I90" s="1951"/>
      <c r="J90" s="2690" t="s">
        <v>2784</v>
      </c>
      <c r="K90" s="1948"/>
      <c r="L90" s="1948"/>
      <c r="M90" s="1948"/>
      <c r="N90" s="1948"/>
      <c r="O90" s="1948"/>
      <c r="P90" s="1948"/>
      <c r="Q90" s="1948"/>
      <c r="R90" s="1948"/>
      <c r="S90" s="1948"/>
      <c r="T90" s="1948"/>
      <c r="U90" s="1948"/>
      <c r="V90" s="1948"/>
      <c r="W90" s="1948"/>
      <c r="X90" s="1948"/>
      <c r="Y90" s="1948"/>
      <c r="Z90" s="1948"/>
      <c r="AA90" s="1949"/>
      <c r="AB90" s="1949"/>
      <c r="AC90" s="1949"/>
      <c r="AD90" s="1949"/>
      <c r="AE90" s="1949"/>
      <c r="AF90" s="1949"/>
      <c r="AG90" s="1949"/>
      <c r="AH90" s="1949"/>
      <c r="AI90" s="1949"/>
    </row>
    <row r="91" spans="1:35" s="1947" customFormat="1" ht="27.75" customHeight="1">
      <c r="A91" s="174" t="s">
        <v>1860</v>
      </c>
      <c r="B91" s="175" t="s">
        <v>1861</v>
      </c>
      <c r="C91" s="2745">
        <f>IF(H91="——",成本法!C33,I91)</f>
        <v>0</v>
      </c>
      <c r="D91" s="2746"/>
      <c r="E91" s="3391" t="s">
        <v>1862</v>
      </c>
      <c r="F91" s="3392"/>
      <c r="G91" s="3392"/>
      <c r="H91" s="1955"/>
      <c r="I91" s="1956"/>
      <c r="J91" s="1948"/>
      <c r="K91" s="1948"/>
      <c r="L91" s="1948"/>
      <c r="M91" s="1948"/>
      <c r="N91" s="1948"/>
      <c r="O91" s="1948"/>
      <c r="P91" s="1948"/>
      <c r="Q91" s="1948"/>
      <c r="R91" s="1948"/>
      <c r="S91" s="1948"/>
      <c r="T91" s="1948"/>
      <c r="U91" s="1948"/>
      <c r="V91" s="1948"/>
      <c r="W91" s="1948"/>
      <c r="X91" s="1948"/>
      <c r="Y91" s="1948"/>
      <c r="Z91" s="1948"/>
      <c r="AA91" s="1949"/>
      <c r="AB91" s="1949"/>
      <c r="AC91" s="1949"/>
      <c r="AD91" s="1949"/>
      <c r="AE91" s="1949"/>
      <c r="AF91" s="1949"/>
      <c r="AG91" s="1949"/>
      <c r="AH91" s="1949"/>
      <c r="AI91" s="1949"/>
    </row>
    <row r="92" spans="1:35" s="1947" customFormat="1" ht="25.5" customHeight="1">
      <c r="A92" s="174" t="s">
        <v>1863</v>
      </c>
      <c r="B92" s="175" t="s">
        <v>1864</v>
      </c>
      <c r="C92" s="2745">
        <f>ROUND((C87+C90+C91)*D92,0)</f>
        <v>0</v>
      </c>
      <c r="D92" s="2752"/>
      <c r="E92" s="3391" t="s">
        <v>1865</v>
      </c>
      <c r="F92" s="3392"/>
      <c r="G92" s="3392"/>
      <c r="H92" s="3401"/>
      <c r="I92" s="1951"/>
      <c r="J92" s="2691" t="s">
        <v>2785</v>
      </c>
      <c r="K92" s="1948"/>
      <c r="L92" s="1948"/>
      <c r="M92" s="1948"/>
      <c r="N92" s="1948"/>
      <c r="O92" s="1948"/>
      <c r="P92" s="1948"/>
      <c r="Q92" s="1948"/>
      <c r="R92" s="1948"/>
      <c r="S92" s="1948"/>
      <c r="T92" s="1948"/>
      <c r="U92" s="1948"/>
      <c r="V92" s="1948"/>
      <c r="W92" s="1948"/>
      <c r="X92" s="1948"/>
      <c r="Y92" s="1948"/>
      <c r="Z92" s="1948"/>
      <c r="AA92" s="1949"/>
      <c r="AB92" s="1949"/>
      <c r="AC92" s="1949"/>
      <c r="AD92" s="1949"/>
      <c r="AE92" s="1949"/>
      <c r="AF92" s="1949"/>
      <c r="AG92" s="1949"/>
      <c r="AH92" s="1949"/>
      <c r="AI92" s="1949"/>
    </row>
    <row r="93" spans="1:35" s="1947" customFormat="1" ht="25.5" customHeight="1">
      <c r="A93" s="174" t="s">
        <v>1866</v>
      </c>
      <c r="B93" s="175" t="s">
        <v>1848</v>
      </c>
      <c r="C93" s="2745">
        <f ca="1">ROUND(D45*D93/(1+'数据-取费表'!C42),0)</f>
        <v>307</v>
      </c>
      <c r="D93" s="2746">
        <f>'数据-取费表'!B43</f>
        <v>5.000000000000001E-3</v>
      </c>
      <c r="E93" s="3391" t="s">
        <v>1849</v>
      </c>
      <c r="F93" s="3392"/>
      <c r="G93" s="3392"/>
      <c r="H93" s="3401"/>
      <c r="I93" s="1951"/>
      <c r="J93" s="1948"/>
      <c r="K93" s="1948"/>
      <c r="L93" s="1948"/>
      <c r="M93" s="1948"/>
      <c r="N93" s="1948"/>
      <c r="O93" s="1948"/>
      <c r="P93" s="1948"/>
      <c r="Q93" s="1948"/>
      <c r="R93" s="1948"/>
      <c r="S93" s="1948"/>
      <c r="T93" s="1948"/>
      <c r="U93" s="1948"/>
      <c r="V93" s="1948"/>
      <c r="W93" s="1948"/>
      <c r="X93" s="1948"/>
      <c r="Y93" s="1948"/>
      <c r="Z93" s="1948"/>
      <c r="AA93" s="1949"/>
      <c r="AB93" s="1949"/>
      <c r="AC93" s="1949"/>
      <c r="AD93" s="1949"/>
      <c r="AE93" s="1949"/>
      <c r="AF93" s="1949"/>
      <c r="AG93" s="1949"/>
      <c r="AH93" s="1949"/>
      <c r="AI93" s="1949"/>
    </row>
    <row r="94" spans="1:35" s="1947" customFormat="1" ht="36.75" customHeight="1">
      <c r="A94" s="174" t="s">
        <v>1867</v>
      </c>
      <c r="B94" s="175" t="s">
        <v>1868</v>
      </c>
      <c r="C94" s="2751">
        <f>ROUND((C87+C90+C91)*D94,0)</f>
        <v>0</v>
      </c>
      <c r="D94" s="2746">
        <v>0.2</v>
      </c>
      <c r="E94" s="3402" t="s">
        <v>1869</v>
      </c>
      <c r="F94" s="3403"/>
      <c r="G94" s="3403"/>
      <c r="H94" s="3404"/>
      <c r="I94" s="1951"/>
      <c r="J94" s="1948"/>
      <c r="K94" s="1948"/>
      <c r="L94" s="1948"/>
      <c r="M94" s="1948"/>
      <c r="N94" s="1948"/>
      <c r="O94" s="1948"/>
      <c r="P94" s="1948"/>
      <c r="Q94" s="1948"/>
      <c r="R94" s="1948"/>
      <c r="S94" s="1948"/>
      <c r="T94" s="1948"/>
      <c r="U94" s="1948"/>
      <c r="V94" s="1948"/>
      <c r="W94" s="1948"/>
      <c r="X94" s="1948"/>
      <c r="Y94" s="1948"/>
      <c r="Z94" s="1948"/>
      <c r="AA94" s="1949"/>
      <c r="AB94" s="1949"/>
      <c r="AC94" s="1949"/>
      <c r="AD94" s="1949"/>
      <c r="AE94" s="1949"/>
      <c r="AF94" s="1949"/>
      <c r="AG94" s="1949"/>
      <c r="AH94" s="1949"/>
      <c r="AI94" s="1949"/>
    </row>
    <row r="95" spans="1:35" s="1947" customFormat="1" ht="14.25">
      <c r="A95" s="178" t="s">
        <v>598</v>
      </c>
      <c r="B95" s="179" t="s">
        <v>1850</v>
      </c>
      <c r="C95" s="2737">
        <f ca="1">ROUND(C85-C86,0)</f>
        <v>61158</v>
      </c>
      <c r="D95" s="175" t="s">
        <v>32</v>
      </c>
      <c r="E95" s="2498"/>
      <c r="F95" s="2497"/>
      <c r="G95" s="2497"/>
      <c r="H95" s="198"/>
      <c r="I95" s="1951"/>
      <c r="J95" s="1948"/>
      <c r="K95" s="1948"/>
      <c r="L95" s="1948"/>
      <c r="M95" s="1948"/>
      <c r="N95" s="1948"/>
      <c r="O95" s="1948"/>
      <c r="P95" s="1948"/>
      <c r="Q95" s="1948"/>
      <c r="R95" s="1948"/>
      <c r="S95" s="1948"/>
      <c r="T95" s="1948"/>
      <c r="U95" s="1948"/>
      <c r="V95" s="1948"/>
      <c r="W95" s="1948"/>
      <c r="X95" s="1948"/>
      <c r="Y95" s="1948"/>
      <c r="Z95" s="1948"/>
      <c r="AA95" s="1949"/>
      <c r="AB95" s="1949"/>
      <c r="AC95" s="1949"/>
      <c r="AD95" s="1949"/>
      <c r="AE95" s="1949"/>
      <c r="AF95" s="1949"/>
      <c r="AG95" s="1949"/>
      <c r="AH95" s="1949"/>
      <c r="AI95" s="1949"/>
    </row>
    <row r="96" spans="1:35" s="1947" customFormat="1" ht="24">
      <c r="A96" s="178" t="s">
        <v>599</v>
      </c>
      <c r="B96" s="179" t="s">
        <v>1851</v>
      </c>
      <c r="C96" s="2747">
        <f ca="1">IF(C95&lt;=0,0,C95/C86)</f>
        <v>199.21172638436482</v>
      </c>
      <c r="D96" s="175" t="s">
        <v>32</v>
      </c>
      <c r="E96" s="2491" t="str">
        <f ca="1">IF(C96&gt;=200%,"增值额超过扣除项目金额200%",IF(C96&gt;=100%,"增值额超过扣除项目金额100%，未超过200%",IF(C96&gt;=50%,"增值额超过扣除项目金额50%，未超过100%",IF(C96&lt;50%,"增值额未超过扣除项目金额50%"))))</f>
        <v>增值额超过扣除项目金额200%</v>
      </c>
      <c r="F96" s="2497"/>
      <c r="G96" s="2497"/>
      <c r="H96" s="198"/>
      <c r="I96" s="1951"/>
      <c r="J96" s="1948"/>
      <c r="K96" s="1948"/>
      <c r="L96" s="1948"/>
      <c r="M96" s="1948"/>
      <c r="N96" s="1948"/>
      <c r="O96" s="1948"/>
      <c r="P96" s="1948"/>
      <c r="Q96" s="1948"/>
      <c r="R96" s="1948"/>
      <c r="S96" s="1948"/>
      <c r="T96" s="1948"/>
      <c r="U96" s="1948"/>
      <c r="V96" s="1948"/>
      <c r="W96" s="1948"/>
      <c r="X96" s="1948"/>
      <c r="Y96" s="1948"/>
      <c r="Z96" s="1948"/>
      <c r="AA96" s="1949"/>
      <c r="AB96" s="1949"/>
      <c r="AC96" s="1949"/>
      <c r="AD96" s="1949"/>
      <c r="AE96" s="1949"/>
      <c r="AF96" s="1949"/>
      <c r="AG96" s="1949"/>
      <c r="AH96" s="1949"/>
      <c r="AI96" s="1949"/>
    </row>
    <row r="97" spans="1:35" s="1947" customFormat="1" ht="24.75" thickBot="1">
      <c r="A97" s="181" t="s">
        <v>600</v>
      </c>
      <c r="B97" s="182" t="s">
        <v>1852</v>
      </c>
      <c r="C97" s="2748">
        <f ca="1">ROUND(IF(C95&lt;=0,0,IF(C96&gt;=200%,C95*60%-C86*35%,IF(C96&gt;=100%,C95*50%-C86*15%,IF(C96&gt;=50%,C95*40%-C86*5%,IF(C96&lt;50%,C95*30%,0))))),0)</f>
        <v>36587</v>
      </c>
      <c r="D97" s="2749"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1"/>
      <c r="J97" s="1948"/>
      <c r="K97" s="1948"/>
      <c r="L97" s="1948"/>
      <c r="M97" s="1948"/>
      <c r="N97" s="1948"/>
      <c r="O97" s="1948"/>
      <c r="P97" s="1948"/>
      <c r="Q97" s="1948"/>
      <c r="R97" s="1948"/>
      <c r="S97" s="1948"/>
      <c r="T97" s="1948"/>
      <c r="U97" s="1948"/>
      <c r="V97" s="1948"/>
      <c r="W97" s="1948"/>
      <c r="X97" s="1948"/>
      <c r="Y97" s="1948"/>
      <c r="Z97" s="1948"/>
      <c r="AA97" s="1949"/>
      <c r="AB97" s="1949"/>
      <c r="AC97" s="1949"/>
      <c r="AD97" s="1949"/>
      <c r="AE97" s="1949"/>
      <c r="AF97" s="1949"/>
      <c r="AG97" s="1949"/>
      <c r="AH97" s="1949"/>
      <c r="AI97" s="1949"/>
    </row>
    <row r="98" spans="1:35" ht="21.75" customHeight="1">
      <c r="A98" s="1939"/>
      <c r="B98" s="1877"/>
      <c r="C98" s="1877"/>
      <c r="D98" s="1877"/>
      <c r="E98" s="1708"/>
      <c r="F98" s="1708"/>
      <c r="G98" s="1708"/>
      <c r="H98" s="1707"/>
      <c r="I98" s="134"/>
    </row>
    <row r="99" spans="1:35" ht="21.75" customHeight="1" thickBot="1">
      <c r="A99" s="1930" t="s">
        <v>1870</v>
      </c>
      <c r="B99" s="1877"/>
      <c r="C99" s="1877"/>
      <c r="D99" s="1877"/>
      <c r="E99" s="1708"/>
      <c r="F99" s="1708"/>
      <c r="G99" s="1708"/>
      <c r="H99" s="1707"/>
      <c r="I99" s="134"/>
    </row>
    <row r="100" spans="1:35" ht="18.75" customHeight="1">
      <c r="A100" s="3375" t="s">
        <v>1871</v>
      </c>
      <c r="B100" s="3376"/>
      <c r="C100" s="3376"/>
      <c r="D100" s="3393"/>
      <c r="E100" s="3376" t="s">
        <v>1872</v>
      </c>
      <c r="F100" s="3376"/>
      <c r="G100" s="3376"/>
      <c r="H100" s="3393"/>
      <c r="I100" s="134"/>
    </row>
    <row r="101" spans="1:35" ht="18.75" customHeight="1">
      <c r="A101" s="3457" t="s">
        <v>1873</v>
      </c>
      <c r="B101" s="3458"/>
      <c r="C101" s="2754" t="str">
        <f>C4</f>
        <v>成本法</v>
      </c>
      <c r="D101" s="2755" t="str">
        <f>D4</f>
        <v>假设开发法</v>
      </c>
      <c r="E101" s="3471" t="s">
        <v>1874</v>
      </c>
      <c r="F101" s="3425"/>
      <c r="G101" s="1957" t="s">
        <v>1875</v>
      </c>
      <c r="H101" s="2764">
        <f ca="1">H118</f>
        <v>64538</v>
      </c>
      <c r="I101" s="134"/>
    </row>
    <row r="102" spans="1:35" ht="18.75" customHeight="1">
      <c r="A102" s="3427" t="s">
        <v>1876</v>
      </c>
      <c r="B102" s="2753" t="s">
        <v>1875</v>
      </c>
      <c r="C102" s="2754">
        <f ca="1">C19</f>
        <v>77706</v>
      </c>
      <c r="D102" s="2755">
        <f ca="1">D19</f>
        <v>55760</v>
      </c>
      <c r="E102" s="3471"/>
      <c r="F102" s="3425"/>
      <c r="G102" s="1957" t="s">
        <v>1877</v>
      </c>
      <c r="H102" s="2724">
        <f ca="1">I118</f>
        <v>17377</v>
      </c>
      <c r="I102" s="134"/>
    </row>
    <row r="103" spans="1:35" ht="42.75" customHeight="1">
      <c r="A103" s="3427"/>
      <c r="B103" s="2753" t="s">
        <v>1877</v>
      </c>
      <c r="C103" s="2756">
        <f ca="1">C20</f>
        <v>20922</v>
      </c>
      <c r="D103" s="2757">
        <f ca="1">D20</f>
        <v>15013</v>
      </c>
      <c r="E103" s="3465" t="s">
        <v>1878</v>
      </c>
      <c r="F103" s="3466"/>
      <c r="G103" s="1958" t="s">
        <v>1879</v>
      </c>
      <c r="H103" s="2764">
        <f>IF(D36="正常操作",H104+H105+H106,H105+H106)</f>
        <v>0</v>
      </c>
      <c r="I103" s="134"/>
    </row>
    <row r="104" spans="1:35" ht="18.75" customHeight="1">
      <c r="A104" s="3427" t="s">
        <v>1880</v>
      </c>
      <c r="B104" s="2758" t="s">
        <v>1875</v>
      </c>
      <c r="C104" s="2759">
        <f ca="1">H118</f>
        <v>64538</v>
      </c>
      <c r="D104" s="2760"/>
      <c r="E104" s="1804" t="s">
        <v>1881</v>
      </c>
      <c r="F104" s="1796"/>
      <c r="G104" s="1958" t="s">
        <v>1879</v>
      </c>
      <c r="H104" s="2765">
        <f>IF(D36="同一抵押权人同一抵押物续贷",C36&amp;"（续贷，未扣减，详见特别提示）",C36)</f>
        <v>0</v>
      </c>
      <c r="I104" s="134"/>
    </row>
    <row r="105" spans="1:35" ht="18.75" customHeight="1" thickBot="1">
      <c r="A105" s="3428"/>
      <c r="B105" s="2761" t="s">
        <v>1877</v>
      </c>
      <c r="C105" s="2762">
        <f ca="1">I118</f>
        <v>17377</v>
      </c>
      <c r="D105" s="2763"/>
      <c r="E105" s="1804" t="s">
        <v>1882</v>
      </c>
      <c r="F105" s="1796"/>
      <c r="G105" s="1958" t="s">
        <v>1879</v>
      </c>
      <c r="H105" s="2766">
        <f>C37</f>
        <v>0</v>
      </c>
      <c r="I105" s="134"/>
    </row>
    <row r="106" spans="1:35" ht="18.75" customHeight="1">
      <c r="A106" s="1877" t="s">
        <v>1883</v>
      </c>
      <c r="B106" s="1877"/>
      <c r="C106" s="1877"/>
      <c r="D106" s="1877"/>
      <c r="E106" s="1959" t="s">
        <v>1884</v>
      </c>
      <c r="F106" s="1796"/>
      <c r="G106" s="1958" t="s">
        <v>1879</v>
      </c>
      <c r="H106" s="2766">
        <f>C38</f>
        <v>0</v>
      </c>
      <c r="I106" s="134"/>
    </row>
    <row r="107" spans="1:35" ht="18.75" customHeight="1">
      <c r="A107" s="134"/>
      <c r="B107" s="134"/>
      <c r="C107" s="134"/>
      <c r="D107" s="134"/>
      <c r="E107" s="3424" t="str">
        <f>IF(项目基本情况!E8="已注销","——","3.房地产抵押价值")</f>
        <v>3.房地产抵押价值</v>
      </c>
      <c r="F107" s="3425"/>
      <c r="G107" s="1957" t="s">
        <v>1875</v>
      </c>
      <c r="H107" s="2764">
        <f ca="1">IF(E107="——","——",H101-H103)</f>
        <v>64538</v>
      </c>
      <c r="I107" s="134"/>
    </row>
    <row r="108" spans="1:35" ht="18.75" customHeight="1">
      <c r="A108" s="134"/>
      <c r="B108" s="134"/>
      <c r="C108" s="134"/>
      <c r="D108" s="134"/>
      <c r="E108" s="3424"/>
      <c r="F108" s="3425"/>
      <c r="G108" s="1957" t="s">
        <v>1877</v>
      </c>
      <c r="H108" s="2724">
        <f ca="1">ROUND(H107*10000/'数据-汇总表'!E3,0)</f>
        <v>17377</v>
      </c>
      <c r="I108" s="134"/>
    </row>
    <row r="109" spans="1:35" ht="18.75" customHeight="1">
      <c r="A109" s="134"/>
      <c r="B109" s="134"/>
      <c r="C109" s="134"/>
      <c r="D109" s="134"/>
      <c r="E109" s="3424" t="str">
        <f>IF(项目基本情况!E8="已注销及未注销","4.抵押担保权已注销时的房地产抵押价值",IF(项目基本情况!E8="已注销","3.抵押担保权已注销时的房地产抵押价值","——"))</f>
        <v>——</v>
      </c>
      <c r="F109" s="3425"/>
      <c r="G109" s="1957" t="s">
        <v>1875</v>
      </c>
      <c r="H109" s="2767" t="str">
        <f>IF(E109="——","——",H101-H105-H106)</f>
        <v>——</v>
      </c>
      <c r="I109" s="134"/>
    </row>
    <row r="110" spans="1:35" ht="18.75" customHeight="1">
      <c r="A110" s="134"/>
      <c r="B110" s="134"/>
      <c r="C110" s="134"/>
      <c r="D110" s="134"/>
      <c r="E110" s="3424"/>
      <c r="F110" s="3425"/>
      <c r="G110" s="1957" t="s">
        <v>1877</v>
      </c>
      <c r="H110" s="2724" t="str">
        <f>IF(H109="——","——",ROUND(H109*10000/'数据-汇总表'!E3,0))</f>
        <v>——</v>
      </c>
      <c r="I110" s="134"/>
    </row>
    <row r="111" spans="1:35" ht="18.75" customHeight="1">
      <c r="A111" s="134"/>
      <c r="B111" s="134"/>
      <c r="C111" s="134"/>
      <c r="D111" s="134"/>
      <c r="E111" s="3459" t="str">
        <f>IF(项目基本情况!E9="抵押净值",IF(OR(项目基本情况!E8="已注销",项目基本情况!E8="房地产抵押价值"),"4.抵押净值","5.抵押净值"),"——")</f>
        <v>——</v>
      </c>
      <c r="F111" s="3426"/>
      <c r="G111" s="1957" t="s">
        <v>1875</v>
      </c>
      <c r="H111" s="2764" t="str">
        <f>IF(E111="——","——",N59)</f>
        <v>——</v>
      </c>
      <c r="I111" s="134"/>
    </row>
    <row r="112" spans="1:35" ht="18.75" customHeight="1" thickBot="1">
      <c r="A112" s="134"/>
      <c r="B112" s="134"/>
      <c r="C112" s="134"/>
      <c r="D112" s="134"/>
      <c r="E112" s="3460"/>
      <c r="F112" s="3461"/>
      <c r="G112" s="1960" t="s">
        <v>1877</v>
      </c>
      <c r="H112" s="2768" t="str">
        <f>IF(E111="——","——",N61)</f>
        <v>——</v>
      </c>
      <c r="I112" s="134"/>
    </row>
    <row r="113" spans="1:27" ht="18.75" customHeight="1">
      <c r="A113" s="134"/>
      <c r="B113" s="134"/>
      <c r="C113" s="134"/>
      <c r="D113" s="134"/>
      <c r="E113" s="3429" t="s">
        <v>1883</v>
      </c>
      <c r="F113" s="3429"/>
      <c r="G113" s="3429"/>
      <c r="H113" s="3429"/>
      <c r="I113" s="134"/>
    </row>
    <row r="114" spans="1:27" ht="3.75" customHeight="1">
      <c r="A114" s="1877"/>
      <c r="B114" s="1877"/>
      <c r="C114" s="1877"/>
      <c r="D114" s="1877"/>
      <c r="E114" s="1939"/>
      <c r="F114" s="1939"/>
      <c r="G114" s="1939"/>
      <c r="H114" s="1939"/>
      <c r="I114" s="1877"/>
    </row>
    <row r="115" spans="1:27" ht="18.75" customHeight="1">
      <c r="A115" s="3442" t="s">
        <v>1885</v>
      </c>
      <c r="B115" s="3443"/>
      <c r="C115" s="3443"/>
      <c r="D115" s="3443"/>
      <c r="E115" s="3443"/>
      <c r="F115" s="3443"/>
      <c r="G115" s="3443"/>
      <c r="H115" s="3443"/>
      <c r="I115" s="3444"/>
    </row>
    <row r="116" spans="1:27" ht="27" customHeight="1">
      <c r="A116" s="3395" t="s">
        <v>1886</v>
      </c>
      <c r="B116" s="3430" t="s">
        <v>1887</v>
      </c>
      <c r="C116" s="3430" t="s">
        <v>1888</v>
      </c>
      <c r="D116" s="3446" t="s">
        <v>1889</v>
      </c>
      <c r="E116" s="3447"/>
      <c r="F116" s="3438" t="s">
        <v>1890</v>
      </c>
      <c r="G116" s="3438"/>
      <c r="H116" s="3395" t="s">
        <v>1891</v>
      </c>
      <c r="I116" s="3395"/>
    </row>
    <row r="117" spans="1:27" ht="18.75" customHeight="1">
      <c r="A117" s="3395"/>
      <c r="B117" s="3431"/>
      <c r="C117" s="3431"/>
      <c r="D117" s="2496" t="s">
        <v>1892</v>
      </c>
      <c r="E117" s="2496" t="s">
        <v>1893</v>
      </c>
      <c r="F117" s="2496" t="s">
        <v>1892</v>
      </c>
      <c r="G117" s="2496" t="s">
        <v>1894</v>
      </c>
      <c r="H117" s="2496" t="s">
        <v>1892</v>
      </c>
      <c r="I117" s="2496" t="s">
        <v>1894</v>
      </c>
    </row>
    <row r="118" spans="1:27" ht="24.75" customHeight="1">
      <c r="A118" s="2769" t="str">
        <f>项目基本情况!S2</f>
        <v>北京市昌平区北七家镇（未来科技城南区）CP07-0600-0014地块F2公建混合住宅用地项目（配建“人才公共租赁住房”）房地产</v>
      </c>
      <c r="B118" s="2496">
        <f>M18</f>
        <v>37140.489999999932</v>
      </c>
      <c r="C118" s="2496">
        <f>M19</f>
        <v>7609.76</v>
      </c>
      <c r="D118" s="2496">
        <f ca="1">ROUND(IF(D32="总价",C34,E118*B118/10000),0)</f>
        <v>49307</v>
      </c>
      <c r="E118" s="2496">
        <f ca="1">ROUND(IF(C33="自定义",IF(D32="楼面单价",C34,D118*10000/B118),I118-G118),0)</f>
        <v>13276</v>
      </c>
      <c r="F118" s="2496">
        <f ca="1">ROUND(IF(D32="总价",C35,G118*B118/10000),0)</f>
        <v>15231</v>
      </c>
      <c r="G118" s="2496">
        <f ca="1">ROUND(IF(D32="楼面单价",C35,F118*10000/B118),0)</f>
        <v>4101</v>
      </c>
      <c r="H118" s="2496">
        <f ca="1">ROUND(IF(D32="总价",C32,I118*B118/10000),0)</f>
        <v>64538</v>
      </c>
      <c r="I118" s="2496">
        <f ca="1">ROUND(IF(D32="楼面单价",C32,H118*10000/B118),0)</f>
        <v>17377</v>
      </c>
    </row>
    <row r="119" spans="1:27" ht="18.75" customHeight="1">
      <c r="A119" s="3395" t="s">
        <v>1895</v>
      </c>
      <c r="B119" s="3395"/>
      <c r="C119" s="3395"/>
      <c r="D119" s="3435" t="str">
        <f ca="1">NUMBERSTRING(INT(D118*10000),2)&amp;"元整"</f>
        <v>肆亿玖仟叁佰零柒万元整</v>
      </c>
      <c r="E119" s="3437"/>
      <c r="F119" s="3435" t="str">
        <f ca="1">NUMBERSTRING(INT(F118*10000),2)&amp;"元整"</f>
        <v>壹亿伍仟贰佰叁拾壹万元整</v>
      </c>
      <c r="G119" s="3437"/>
      <c r="H119" s="3435" t="str">
        <f ca="1">NUMBERSTRING(INT(H118*10000),2)&amp;"元整"</f>
        <v>陆亿肆仟伍佰叁拾捌万元整</v>
      </c>
      <c r="I119" s="3437"/>
    </row>
    <row r="120" spans="1:27" ht="18.75" customHeight="1">
      <c r="A120" s="3462" t="str">
        <f>IF(项目基本情况!B9="房地产市场价值","",MID(E103,3,LEN(E103)-2))</f>
        <v>估价师知悉的法定优先受偿款</v>
      </c>
      <c r="B120" s="3463"/>
      <c r="C120" s="3464"/>
      <c r="D120" s="3462">
        <f>H103</f>
        <v>0</v>
      </c>
      <c r="E120" s="3463"/>
      <c r="F120" s="3463"/>
      <c r="G120" s="3463"/>
      <c r="H120" s="3463"/>
      <c r="I120" s="3464"/>
      <c r="J120" s="1882"/>
      <c r="K120" s="1882" t="str">
        <f>IF(D120=0,"故，本次评估不存在"&amp;A120,"故，本次评估"&amp;A120&amp;"为人民币"&amp;D120&amp;"万元整。")</f>
        <v>故，本次评估不存在估价师知悉的法定优先受偿款</v>
      </c>
      <c r="L120" s="1882"/>
      <c r="M120" s="1882"/>
      <c r="N120" s="1882"/>
      <c r="O120" s="1882"/>
      <c r="P120" s="1882"/>
      <c r="Q120" s="1882"/>
      <c r="R120" s="1882"/>
      <c r="S120" s="1882"/>
    </row>
    <row r="121" spans="1:27" ht="18.75" customHeight="1">
      <c r="A121" s="3439" t="s">
        <v>1895</v>
      </c>
      <c r="B121" s="3440"/>
      <c r="C121" s="3441"/>
      <c r="D121" s="3435" t="str">
        <f>IF(D120=0,"零元整",NUMBERSTRING(INT(D120*10000),2)&amp;"元整")</f>
        <v>零元整</v>
      </c>
      <c r="E121" s="3436"/>
      <c r="F121" s="3436"/>
      <c r="G121" s="3436"/>
      <c r="H121" s="3436"/>
      <c r="I121" s="3437"/>
      <c r="AA121" s="734"/>
    </row>
    <row r="122" spans="1:27" ht="18.75" customHeight="1">
      <c r="A122" s="3426" t="str">
        <f>IF(项目基本情况!B9="房地产市场价值","",MID(E107,3,LEN(E107)-2))</f>
        <v>房地产抵押价值</v>
      </c>
      <c r="B122" s="3426"/>
      <c r="C122" s="3426"/>
      <c r="D122" s="3462">
        <f ca="1">H107</f>
        <v>64538</v>
      </c>
      <c r="E122" s="3463"/>
      <c r="F122" s="3463"/>
      <c r="G122" s="3463"/>
      <c r="H122" s="3463"/>
      <c r="I122" s="3464"/>
      <c r="AA122" s="734"/>
    </row>
    <row r="123" spans="1:27" ht="18.75" customHeight="1">
      <c r="A123" s="3395" t="s">
        <v>1895</v>
      </c>
      <c r="B123" s="3395"/>
      <c r="C123" s="3395"/>
      <c r="D123" s="3435" t="str">
        <f ca="1">NUMBERSTRING(INT(D122*10000),2)&amp;"元整"</f>
        <v>陆亿肆仟伍佰叁拾捌万元整</v>
      </c>
      <c r="E123" s="3436"/>
      <c r="F123" s="3436"/>
      <c r="G123" s="3436"/>
      <c r="H123" s="3436"/>
      <c r="I123" s="3437"/>
      <c r="AA123" s="734"/>
    </row>
    <row r="124" spans="1:27" ht="18.75" customHeight="1">
      <c r="A124" s="3426" t="str">
        <f>IF(项目基本情况!B9="房地产市场价值","",MID(E109,3,LEN(E109)-2))</f>
        <v/>
      </c>
      <c r="B124" s="3426"/>
      <c r="C124" s="3426"/>
      <c r="D124" s="3462" t="str">
        <f>H109</f>
        <v>——</v>
      </c>
      <c r="E124" s="3463"/>
      <c r="F124" s="3463"/>
      <c r="G124" s="3463"/>
      <c r="H124" s="3463"/>
      <c r="I124" s="3464"/>
      <c r="AA124" s="734"/>
    </row>
    <row r="125" spans="1:27" ht="18.75" customHeight="1">
      <c r="A125" s="3395" t="s">
        <v>1895</v>
      </c>
      <c r="B125" s="3395"/>
      <c r="C125" s="3395"/>
      <c r="D125" s="3435" t="e">
        <f>NUMBERSTRING(INT(D124*10000),2)&amp;"元整"</f>
        <v>#VALUE!</v>
      </c>
      <c r="E125" s="3436"/>
      <c r="F125" s="3436"/>
      <c r="G125" s="3436"/>
      <c r="H125" s="3436"/>
      <c r="I125" s="3437"/>
      <c r="AA125" s="734"/>
    </row>
    <row r="126" spans="1:27" ht="18.75" customHeight="1">
      <c r="A126" s="3426" t="str">
        <f>IF(项目基本情况!B9="房地产市场价值","",MID(E111,3,LEN(E111)-2))</f>
        <v/>
      </c>
      <c r="B126" s="3426"/>
      <c r="C126" s="3426"/>
      <c r="D126" s="3462" t="str">
        <f>H111</f>
        <v>——</v>
      </c>
      <c r="E126" s="3463"/>
      <c r="F126" s="3463"/>
      <c r="G126" s="3463"/>
      <c r="H126" s="3463"/>
      <c r="I126" s="3464"/>
      <c r="AA126" s="734"/>
    </row>
    <row r="127" spans="1:27" ht="18.75" customHeight="1">
      <c r="A127" s="3395" t="s">
        <v>1895</v>
      </c>
      <c r="B127" s="3395"/>
      <c r="C127" s="3395"/>
      <c r="D127" s="3435" t="e">
        <f>NUMBERSTRING(INT(D126*10000),2)&amp;"元整"</f>
        <v>#VALUE!</v>
      </c>
      <c r="E127" s="3436"/>
      <c r="F127" s="3436"/>
      <c r="G127" s="3436"/>
      <c r="H127" s="3436"/>
      <c r="I127" s="3437"/>
      <c r="AA127" s="734"/>
    </row>
    <row r="128" spans="1:27" ht="21.75" customHeight="1">
      <c r="A128" s="3445" t="s">
        <v>1896</v>
      </c>
      <c r="B128" s="3445"/>
      <c r="C128" s="3445"/>
      <c r="D128" s="3445"/>
      <c r="E128" s="3445"/>
      <c r="F128" s="3445"/>
      <c r="G128" s="3445"/>
      <c r="H128" s="3445"/>
      <c r="I128" s="3445"/>
      <c r="AA128" s="734"/>
    </row>
    <row r="129" spans="1:35" ht="21.75" customHeight="1">
      <c r="A129" s="1961" t="s">
        <v>1897</v>
      </c>
      <c r="B129" s="1962"/>
      <c r="C129" s="1963" t="s">
        <v>1898</v>
      </c>
      <c r="D129" s="1964"/>
      <c r="E129" s="1964"/>
      <c r="F129" s="1964"/>
      <c r="G129" s="1964"/>
      <c r="H129" s="1965"/>
      <c r="I129" s="1966"/>
      <c r="AA129" s="734"/>
    </row>
    <row r="130" spans="1:35" ht="21.75" customHeight="1">
      <c r="A130" s="1967">
        <v>1</v>
      </c>
      <c r="B130" s="1968"/>
      <c r="C130" s="1968"/>
      <c r="D130" s="1969"/>
      <c r="E130" s="1969"/>
      <c r="F130" s="1969"/>
      <c r="G130" s="1969"/>
      <c r="H130" s="1970"/>
      <c r="I130" s="1971"/>
      <c r="AA130" s="734"/>
    </row>
    <row r="131" spans="1:35" ht="21.75" customHeight="1">
      <c r="A131" s="1967">
        <v>2</v>
      </c>
      <c r="B131" s="1968"/>
      <c r="C131" s="1968"/>
      <c r="D131" s="1969"/>
      <c r="E131" s="1969"/>
      <c r="F131" s="1969"/>
      <c r="G131" s="1969"/>
      <c r="H131" s="1970"/>
      <c r="I131" s="1971"/>
      <c r="AA131" s="734"/>
    </row>
    <row r="132" spans="1:35" ht="21.75" customHeight="1">
      <c r="A132" s="1967">
        <v>3</v>
      </c>
      <c r="B132" s="1968"/>
      <c r="C132" s="1968"/>
      <c r="D132" s="1969"/>
      <c r="E132" s="1969"/>
      <c r="F132" s="1969"/>
      <c r="G132" s="1969"/>
      <c r="H132" s="1970"/>
      <c r="I132" s="1971"/>
      <c r="AA132" s="734"/>
    </row>
    <row r="133" spans="1:35" ht="21.75" customHeight="1">
      <c r="A133" s="1972"/>
      <c r="B133" s="1973"/>
      <c r="C133" s="1973"/>
      <c r="D133" s="1974"/>
      <c r="E133" s="1974"/>
      <c r="F133" s="1974"/>
      <c r="G133" s="1974"/>
      <c r="H133" s="1975"/>
      <c r="I133" s="1976"/>
    </row>
    <row r="134" spans="1:35" ht="21.75" customHeight="1">
      <c r="A134" s="1968"/>
      <c r="B134" s="1968"/>
      <c r="C134" s="1968"/>
      <c r="D134" s="1969"/>
      <c r="E134" s="1969"/>
      <c r="F134" s="1969"/>
      <c r="G134" s="1969"/>
      <c r="H134" s="1970"/>
      <c r="I134" s="734"/>
    </row>
    <row r="135" spans="1:35" ht="21.75" customHeight="1">
      <c r="A135" s="734"/>
      <c r="B135" s="734"/>
      <c r="C135" s="734"/>
      <c r="D135" s="734"/>
      <c r="E135" s="734"/>
      <c r="F135" s="1977" t="s">
        <v>1899</v>
      </c>
      <c r="G135" s="1978"/>
      <c r="H135" s="1978"/>
      <c r="I135" s="1979" t="s">
        <v>1900</v>
      </c>
    </row>
    <row r="136" spans="1:35" ht="21.75" customHeight="1">
      <c r="A136" s="734"/>
      <c r="B136" s="1980" t="s">
        <v>1901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78"/>
      <c r="C138" s="1978"/>
      <c r="D138" s="1978"/>
      <c r="E138" s="1978"/>
      <c r="F138" s="1978"/>
      <c r="G138" s="1978"/>
      <c r="H138" s="1978"/>
      <c r="I138" s="1979" t="s">
        <v>1902</v>
      </c>
    </row>
    <row r="139" spans="1:35" ht="21.75" customHeight="1">
      <c r="A139" s="734"/>
      <c r="B139" s="1980" t="s">
        <v>1903</v>
      </c>
      <c r="C139" s="734"/>
      <c r="D139" s="734"/>
      <c r="E139" s="734"/>
      <c r="F139" s="734"/>
      <c r="G139" s="734"/>
      <c r="H139" s="734"/>
      <c r="I139" s="734"/>
    </row>
    <row r="140" spans="1:35" ht="21.75" customHeight="1">
      <c r="A140" s="734"/>
      <c r="B140" s="1980"/>
      <c r="C140" s="734"/>
      <c r="D140" s="734"/>
      <c r="E140" s="734"/>
      <c r="F140" s="734"/>
      <c r="G140" s="734"/>
      <c r="H140" s="734"/>
      <c r="I140" s="734"/>
    </row>
    <row r="141" spans="1:35" ht="21.75" customHeight="1">
      <c r="A141" s="734"/>
      <c r="B141" s="1978"/>
      <c r="C141" s="1978"/>
      <c r="D141" s="1978"/>
      <c r="E141" s="1978"/>
      <c r="F141" s="1978"/>
      <c r="G141" s="1978"/>
      <c r="H141" s="1978"/>
      <c r="I141" s="1979" t="s">
        <v>1902</v>
      </c>
    </row>
    <row r="142" spans="1:35" ht="21.75" customHeight="1">
      <c r="A142" s="734"/>
      <c r="B142" s="1980"/>
      <c r="C142" s="1981"/>
      <c r="D142" s="1982"/>
      <c r="E142" s="1982"/>
      <c r="F142" s="1871"/>
      <c r="G142" s="734"/>
      <c r="H142" s="734"/>
      <c r="I142" s="734"/>
    </row>
    <row r="143" spans="1:35" s="135" customFormat="1" ht="21.75" customHeight="1">
      <c r="A143" s="734"/>
      <c r="B143" s="1980"/>
      <c r="C143" s="1981"/>
      <c r="D143" s="1982"/>
      <c r="E143" s="1982"/>
      <c r="F143" s="1871"/>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2"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2"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2"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2"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2"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2"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2"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2"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2"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2"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2"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2"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2"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2"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2"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2"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2"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2"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2"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2"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2"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2"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2"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2"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2"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2"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2"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2"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2"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2"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2"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2"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2"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2"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2"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2"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2"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2"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2"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2"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2"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2"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2"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2"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2"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2"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2"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2"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2"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2"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2"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2"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2"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2"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2"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2"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2"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2"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2"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2"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2"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2"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2"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2"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2"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2"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2"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2"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2"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2"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2"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2"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2"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2"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2"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2"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2"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2"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2"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2"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2"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2"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2"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2"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2"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2"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2"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2"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2"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2"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2"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2"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2"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2"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2"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2"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2"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2"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2"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2"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2"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2"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2"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2"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G55" sqref="G55"/>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1904</v>
      </c>
      <c r="B1" s="1599"/>
      <c r="C1" s="204"/>
      <c r="D1" s="204"/>
      <c r="E1" s="204"/>
      <c r="F1" s="204"/>
      <c r="G1" s="1236">
        <f>MATCH(B1,'数据-取费表'!A6:A16,0)+5</f>
        <v>9</v>
      </c>
    </row>
    <row r="2" spans="1:9" s="206" customFormat="1" ht="18" customHeight="1">
      <c r="A2" s="207" t="s">
        <v>1905</v>
      </c>
      <c r="B2" s="208">
        <f ca="1">IF(D2="——",C52,C52-E2)</f>
        <v>77706</v>
      </c>
      <c r="C2" s="205" t="s">
        <v>1906</v>
      </c>
      <c r="D2" s="1983" t="s">
        <v>70</v>
      </c>
      <c r="E2" s="1279" t="e">
        <f ca="1">SUMIF(INDIRECT("'"&amp;G2&amp;"'"&amp;"!A:A"),"承租人权益价值",INDIRECT("'"&amp;G2&amp;"'"&amp;"!c:c"))</f>
        <v>#REF!</v>
      </c>
      <c r="F2" s="1984" t="s">
        <v>1906</v>
      </c>
      <c r="G2" s="1985"/>
    </row>
    <row r="3" spans="1:9" s="206" customFormat="1" ht="18" customHeight="1" thickBot="1">
      <c r="A3" s="209" t="s">
        <v>1907</v>
      </c>
      <c r="B3" s="210">
        <f ca="1">ROUND(B2*10000/(IF(B1="",'数据-汇总表'!E3,INDIRECT("'数据-取费表'!k"&amp;$G$1))),0)</f>
        <v>20922</v>
      </c>
      <c r="C3" s="205" t="s">
        <v>1908</v>
      </c>
      <c r="D3" s="205"/>
      <c r="E3" s="205"/>
      <c r="F3" s="205"/>
      <c r="G3" s="205"/>
    </row>
    <row r="4" spans="1:9" s="214" customFormat="1" ht="15.75">
      <c r="A4" s="211" t="s">
        <v>1909</v>
      </c>
      <c r="B4" s="212"/>
      <c r="C4" s="212"/>
      <c r="D4" s="212"/>
      <c r="E4" s="212"/>
      <c r="F4" s="212"/>
      <c r="G4" s="213"/>
    </row>
    <row r="5" spans="1:9" s="220" customFormat="1" ht="13.5" customHeight="1">
      <c r="A5" s="261" t="s">
        <v>1910</v>
      </c>
      <c r="B5" s="216" t="s">
        <v>1911</v>
      </c>
      <c r="C5" s="217">
        <f ca="1">C6+C7+C8</f>
        <v>43209</v>
      </c>
      <c r="D5" s="217" t="s">
        <v>1912</v>
      </c>
      <c r="E5" s="218" t="s">
        <v>1913</v>
      </c>
      <c r="F5" s="218" t="s">
        <v>1914</v>
      </c>
      <c r="G5" s="219"/>
    </row>
    <row r="6" spans="1:9" s="220" customFormat="1" ht="13.5" customHeight="1">
      <c r="A6" s="864" t="s">
        <v>1915</v>
      </c>
      <c r="B6" s="221" t="s">
        <v>1916</v>
      </c>
      <c r="C6" s="222">
        <f>'土地比较法-住宅、综合'!B2</f>
        <v>41245</v>
      </c>
      <c r="D6" s="223"/>
      <c r="E6" s="224"/>
      <c r="F6" s="224"/>
      <c r="G6" s="225"/>
    </row>
    <row r="7" spans="1:9" s="220" customFormat="1" ht="13.5" customHeight="1">
      <c r="A7" s="864" t="s">
        <v>1917</v>
      </c>
      <c r="B7" s="221" t="s">
        <v>1918</v>
      </c>
      <c r="C7" s="226">
        <f>ROUND(C6*F7,0)</f>
        <v>1258</v>
      </c>
      <c r="D7" s="226"/>
      <c r="E7" s="224"/>
      <c r="F7" s="227">
        <f>IF(项目基本情况!B8="出让",0,'数据-取费表'!B48+'数据-取费表'!B49)</f>
        <v>3.0499999999999999E-2</v>
      </c>
      <c r="G7" s="225"/>
    </row>
    <row r="8" spans="1:9" s="229" customFormat="1">
      <c r="A8" s="864" t="s">
        <v>1919</v>
      </c>
      <c r="B8" s="221" t="s">
        <v>1920</v>
      </c>
      <c r="C8" s="226">
        <f ca="1">IF(G8="已包含在土地购买价格中","0",IF(B1="",'数据-取费表'!B29,IF(G9="全部缴纳",C9+C10,H9)))</f>
        <v>706</v>
      </c>
      <c r="D8" s="228"/>
      <c r="E8" s="226"/>
      <c r="F8" s="227"/>
      <c r="G8" s="1986" t="s">
        <v>3504</v>
      </c>
    </row>
    <row r="9" spans="1:9" s="220" customFormat="1" ht="13.5" customHeight="1">
      <c r="A9" s="865" t="s">
        <v>619</v>
      </c>
      <c r="B9" s="230" t="s">
        <v>1921</v>
      </c>
      <c r="C9" s="231">
        <f ca="1">ROUND(D9*E9/10000,0)</f>
        <v>0</v>
      </c>
      <c r="D9" s="932">
        <f ca="1">IF(B1="",'数据-汇总表'!E5,IF(INDIRECT("'数据-取费表'!c"&amp;$G$1)="住宅",INDIRECT("'数据-取费表'!k"&amp;$G$1),0))</f>
        <v>0</v>
      </c>
      <c r="E9" s="231">
        <f>'数据-取费表'!B27</f>
        <v>150</v>
      </c>
      <c r="F9" s="227"/>
      <c r="G9" s="1987" t="s">
        <v>3505</v>
      </c>
      <c r="H9" s="1247"/>
      <c r="I9" s="1988" t="s">
        <v>1922</v>
      </c>
    </row>
    <row r="10" spans="1:9" s="220" customFormat="1" ht="13.5" customHeight="1">
      <c r="A10" s="865" t="s">
        <v>620</v>
      </c>
      <c r="B10" s="230" t="s">
        <v>1923</v>
      </c>
      <c r="C10" s="231">
        <f ca="1">ROUND(D10*E10/10000,0)</f>
        <v>706</v>
      </c>
      <c r="D10" s="932">
        <f ca="1">IF(B1="",'数据-汇总表'!E6,IF(INDIRECT("'数据-取费表'!c"&amp;$G$1)="住宅",INDIRECT("'数据-取费表'!s"&amp;$G$1),INDIRECT("'数据-取费表'!k"&amp;$G$1)+INDIRECT("'数据-取费表'!s"&amp;$G$1)))</f>
        <v>37140.489999999932</v>
      </c>
      <c r="E10" s="231">
        <f>'数据-取费表'!B28</f>
        <v>190</v>
      </c>
      <c r="F10" s="227"/>
      <c r="G10" s="232"/>
    </row>
    <row r="11" spans="1:9" s="220" customFormat="1" ht="13.5" hidden="1" customHeight="1">
      <c r="A11" s="233" t="s">
        <v>7</v>
      </c>
      <c r="B11" s="221" t="s">
        <v>1924</v>
      </c>
      <c r="C11" s="217"/>
      <c r="D11" s="934"/>
      <c r="E11" s="224"/>
      <c r="F11" s="224"/>
      <c r="G11" s="225"/>
    </row>
    <row r="12" spans="1:9" s="220" customFormat="1" ht="13.5" hidden="1" customHeight="1">
      <c r="A12" s="233" t="s">
        <v>8</v>
      </c>
      <c r="B12" s="221" t="s">
        <v>1925</v>
      </c>
      <c r="C12" s="217">
        <v>0</v>
      </c>
      <c r="D12" s="934"/>
      <c r="E12" s="234"/>
      <c r="F12" s="227">
        <v>3.0499999999999999E-2</v>
      </c>
      <c r="G12" s="225"/>
    </row>
    <row r="13" spans="1:9" s="220" customFormat="1" ht="13.5" hidden="1" customHeight="1">
      <c r="A13" s="233" t="s">
        <v>9</v>
      </c>
      <c r="B13" s="221" t="s">
        <v>1926</v>
      </c>
      <c r="C13" s="217"/>
      <c r="D13" s="934"/>
      <c r="E13" s="224"/>
      <c r="F13" s="224"/>
      <c r="G13" s="225"/>
    </row>
    <row r="14" spans="1:9" s="220" customFormat="1" ht="13.5" hidden="1" customHeight="1">
      <c r="A14" s="233" t="s">
        <v>10</v>
      </c>
      <c r="B14" s="221" t="s">
        <v>1927</v>
      </c>
      <c r="C14" s="217"/>
      <c r="D14" s="934"/>
      <c r="E14" s="224"/>
      <c r="F14" s="224"/>
      <c r="G14" s="225" t="s">
        <v>1928</v>
      </c>
    </row>
    <row r="15" spans="1:9" s="220" customFormat="1" ht="13.5" hidden="1" customHeight="1">
      <c r="A15" s="233" t="s">
        <v>11</v>
      </c>
      <c r="B15" s="221" t="s">
        <v>1929</v>
      </c>
      <c r="C15" s="226"/>
      <c r="D15" s="934"/>
      <c r="E15" s="224"/>
      <c r="F15" s="224"/>
      <c r="G15" s="225" t="s">
        <v>1930</v>
      </c>
    </row>
    <row r="16" spans="1:9" s="220" customFormat="1" ht="13.5" hidden="1" customHeight="1">
      <c r="A16" s="233" t="s">
        <v>12</v>
      </c>
      <c r="B16" s="221" t="s">
        <v>1927</v>
      </c>
      <c r="C16" s="226"/>
      <c r="D16" s="934"/>
      <c r="E16" s="224"/>
      <c r="F16" s="224"/>
      <c r="G16" s="225"/>
    </row>
    <row r="17" spans="1:7" s="220" customFormat="1" ht="13.5" hidden="1" customHeight="1">
      <c r="A17" s="233" t="s">
        <v>13</v>
      </c>
      <c r="B17" s="221" t="s">
        <v>1931</v>
      </c>
      <c r="C17" s="235"/>
      <c r="D17" s="935"/>
      <c r="E17" s="235"/>
      <c r="F17" s="235"/>
      <c r="G17" s="225" t="s">
        <v>1930</v>
      </c>
    </row>
    <row r="18" spans="1:7" s="220" customFormat="1" ht="13.5" hidden="1" customHeight="1">
      <c r="A18" s="233" t="s">
        <v>14</v>
      </c>
      <c r="B18" s="221" t="s">
        <v>1932</v>
      </c>
      <c r="C18" s="226">
        <v>0</v>
      </c>
      <c r="D18" s="934"/>
      <c r="E18" s="224"/>
      <c r="F18" s="227">
        <v>3.0499999999999999E-2</v>
      </c>
      <c r="G18" s="225" t="s">
        <v>1933</v>
      </c>
    </row>
    <row r="19" spans="1:7" s="229" customFormat="1" ht="13.5" customHeight="1">
      <c r="A19" s="261" t="s">
        <v>1934</v>
      </c>
      <c r="B19" s="216" t="s">
        <v>1935</v>
      </c>
      <c r="C19" s="217" t="str">
        <f>IF(G19="已包含在土地取得成本中","0",ROUND(D19*E19/10000,0))</f>
        <v>0</v>
      </c>
      <c r="D19" s="936">
        <f ca="1">D9+D10</f>
        <v>37140.489999999932</v>
      </c>
      <c r="E19" s="217">
        <f>'数据-取费表'!B31</f>
        <v>200</v>
      </c>
      <c r="F19" s="237"/>
      <c r="G19" s="1986" t="s">
        <v>3506</v>
      </c>
    </row>
    <row r="20" spans="1:7" s="220" customFormat="1" ht="13.5" customHeight="1">
      <c r="A20" s="261" t="s">
        <v>1936</v>
      </c>
      <c r="B20" s="216" t="s">
        <v>1937</v>
      </c>
      <c r="C20" s="238">
        <f ca="1">ROUND((C5+C19)*F20,0)</f>
        <v>864</v>
      </c>
      <c r="D20" s="238"/>
      <c r="E20" s="238"/>
      <c r="F20" s="239">
        <f>'数据-取费表'!B37</f>
        <v>0.02</v>
      </c>
      <c r="G20" s="240" t="s">
        <v>1938</v>
      </c>
    </row>
    <row r="21" spans="1:7" s="220" customFormat="1" ht="13.5" customHeight="1">
      <c r="A21" s="261" t="s">
        <v>1939</v>
      </c>
      <c r="B21" s="216" t="s">
        <v>1940</v>
      </c>
      <c r="C21" s="241">
        <f>F21</f>
        <v>0.02</v>
      </c>
      <c r="D21" s="242" t="s">
        <v>1941</v>
      </c>
      <c r="E21" s="238"/>
      <c r="F21" s="239">
        <f>'数据-取费表'!B38</f>
        <v>0.02</v>
      </c>
      <c r="G21" s="240" t="s">
        <v>1942</v>
      </c>
    </row>
    <row r="22" spans="1:7" s="220" customFormat="1" ht="13.5" customHeight="1">
      <c r="A22" s="261" t="s">
        <v>1943</v>
      </c>
      <c r="B22" s="216" t="s">
        <v>1944</v>
      </c>
      <c r="C22" s="1214">
        <f ca="1">ROUND(SUM(C23:C25),0)</f>
        <v>5610</v>
      </c>
      <c r="D22" s="241">
        <f ca="1">C26</f>
        <v>1.1999999999999999E-3</v>
      </c>
      <c r="E22" s="242" t="s">
        <v>1941</v>
      </c>
      <c r="F22" s="243">
        <f ca="1">'数据-取费表'!B40</f>
        <v>4.2000000000000003E-2</v>
      </c>
      <c r="G22" s="240" t="str">
        <f>IF('数据-取费表'!B22&lt;=1,"单利计息","复利计息")</f>
        <v>复利计息</v>
      </c>
    </row>
    <row r="23" spans="1:7" s="220" customFormat="1" ht="13.5" customHeight="1">
      <c r="A23" s="866" t="s">
        <v>1945</v>
      </c>
      <c r="B23" s="221" t="s">
        <v>1946</v>
      </c>
      <c r="C23" s="1215">
        <f ca="1">ROUND(IF('数据-取费表'!B22&lt;=1,C5*F22*'数据-取费表'!B23,C5*(POWER((1+F22),'数据-取费表'!B23)-1)),0)</f>
        <v>5556</v>
      </c>
      <c r="D23" s="244"/>
      <c r="E23" s="244"/>
      <c r="F23" s="245"/>
      <c r="G23" s="246" t="s">
        <v>1947</v>
      </c>
    </row>
    <row r="24" spans="1:7" s="220" customFormat="1" ht="13.5" customHeight="1">
      <c r="A24" s="866" t="s">
        <v>1948</v>
      </c>
      <c r="B24" s="221" t="s">
        <v>1949</v>
      </c>
      <c r="C24" s="1215">
        <f ca="1">ROUND(IF('数据-取费表'!B22&lt;=1,C19*F22*('数据-取费表'!B19/2+'数据-取费表'!B21),C19*(POWER((1+F22),('数据-取费表'!B19/2+'数据-取费表'!B21))-1)),0)</f>
        <v>0</v>
      </c>
      <c r="D24" s="244"/>
      <c r="E24" s="244"/>
      <c r="F24" s="245"/>
      <c r="G24" s="246" t="s">
        <v>1950</v>
      </c>
    </row>
    <row r="25" spans="1:7" s="220" customFormat="1" ht="24">
      <c r="A25" s="866" t="s">
        <v>1951</v>
      </c>
      <c r="B25" s="221" t="s">
        <v>1952</v>
      </c>
      <c r="C25" s="1215">
        <f ca="1">ROUND(IF('数据-取费表'!B22&lt;=1,C20*F22*'数据-取费表'!B23/2,C20*(POWER((1+F22),'数据-取费表'!B23/2)-1)),0)</f>
        <v>54</v>
      </c>
      <c r="D25" s="244"/>
      <c r="E25" s="247"/>
      <c r="F25" s="245"/>
      <c r="G25" s="248" t="s">
        <v>1953</v>
      </c>
    </row>
    <row r="26" spans="1:7" s="220" customFormat="1">
      <c r="A26" s="866" t="s">
        <v>614</v>
      </c>
      <c r="B26" s="221" t="s">
        <v>1954</v>
      </c>
      <c r="C26" s="244">
        <f ca="1">ROUND(IF('数据-取费表'!B22&lt;=1,F21*F22*'数据-取费表'!B23/2,F21*(POWER((1+F22),'数据-取费表'!B23/2)-1)),4)</f>
        <v>1.1999999999999999E-3</v>
      </c>
      <c r="D26" s="244"/>
      <c r="E26" s="247"/>
      <c r="F26" s="245"/>
      <c r="G26" s="249"/>
    </row>
    <row r="27" spans="1:7" s="220" customFormat="1" ht="24.75">
      <c r="A27" s="261" t="s">
        <v>1955</v>
      </c>
      <c r="B27" s="250" t="s">
        <v>1956</v>
      </c>
      <c r="C27" s="251">
        <f ca="1">C28</f>
        <v>5183</v>
      </c>
      <c r="D27" s="241">
        <f ca="1">C29</f>
        <v>2.3999999999999998E-3</v>
      </c>
      <c r="E27" s="242" t="s">
        <v>1957</v>
      </c>
      <c r="F27" s="252">
        <f ca="1">IF(B1="",'数据-取费表'!Q16,INDIRECT("'数据-取费表'!q"&amp;$G$1))</f>
        <v>0.12</v>
      </c>
      <c r="G27" s="253" t="s">
        <v>1958</v>
      </c>
    </row>
    <row r="28" spans="1:7" s="220" customFormat="1" ht="13.5" customHeight="1">
      <c r="A28" s="866" t="s">
        <v>610</v>
      </c>
      <c r="B28" s="254" t="s">
        <v>1959</v>
      </c>
      <c r="C28" s="255">
        <f ca="1">ROUND((C5+C19+C20)*F27*'数据-取费表'!B21/'数据-取费表'!B20,0)</f>
        <v>5183</v>
      </c>
      <c r="D28" s="241"/>
      <c r="E28" s="242"/>
      <c r="F28" s="252"/>
      <c r="G28" s="253"/>
    </row>
    <row r="29" spans="1:7" s="220" customFormat="1" ht="13.5" customHeight="1">
      <c r="A29" s="866" t="s">
        <v>611</v>
      </c>
      <c r="B29" s="254" t="s">
        <v>1960</v>
      </c>
      <c r="C29" s="244">
        <f ca="1">ROUND(C21*F27*'数据-取费表'!B21/'数据-取费表'!B20,4)</f>
        <v>2.3999999999999998E-3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59379</v>
      </c>
      <c r="D31" s="236"/>
      <c r="E31" s="217"/>
      <c r="F31" s="256"/>
      <c r="G31" s="240" t="s">
        <v>1965</v>
      </c>
    </row>
    <row r="32" spans="1:7" s="214" customFormat="1" ht="15.75">
      <c r="A32" s="258" t="s">
        <v>1966</v>
      </c>
      <c r="B32" s="259"/>
      <c r="C32" s="259"/>
      <c r="D32" s="259"/>
      <c r="E32" s="259"/>
      <c r="F32" s="259"/>
      <c r="G32" s="260"/>
    </row>
    <row r="33" spans="1:7" s="220" customFormat="1" ht="13.5" customHeight="1">
      <c r="A33" s="261" t="s">
        <v>601</v>
      </c>
      <c r="B33" s="216" t="s">
        <v>1967</v>
      </c>
      <c r="C33" s="262">
        <f ca="1">SUM(C34:C38)</f>
        <v>14041</v>
      </c>
      <c r="D33" s="238"/>
      <c r="E33" s="218"/>
      <c r="F33" s="247"/>
      <c r="G33" s="240"/>
    </row>
    <row r="34" spans="1:7" s="264" customFormat="1" ht="13.5" customHeight="1">
      <c r="A34" s="866" t="s">
        <v>610</v>
      </c>
      <c r="B34" s="221" t="s">
        <v>1968</v>
      </c>
      <c r="C34" s="226">
        <f ca="1">IF(B1="",IF(F34=100%,'数据-取费表'!M16,'数据-取费表'!O16),IF(F34=100%,INDIRECT("'数据-取费表'!m"&amp;$G$1)+INDIRECT("'数据-取费表'!t"&amp;$G$1),INDIRECT("'数据-取费表'!o"&amp;$G$1)+INDIRECT("'数据-取费表'!aq"&amp;$G$1)))</f>
        <v>12740</v>
      </c>
      <c r="D34" s="223"/>
      <c r="E34" s="226"/>
      <c r="F34" s="263">
        <f ca="1">IF('数据-取费表'!B24=0,1,IF(B1="",'数据-取费表'!N16,INDIRECT("'数据-取费表'!n"&amp;$G$1)))</f>
        <v>0.98</v>
      </c>
      <c r="G34" s="225" t="s">
        <v>1969</v>
      </c>
    </row>
    <row r="35" spans="1:7" ht="13.5" customHeight="1">
      <c r="A35" s="866" t="s">
        <v>615</v>
      </c>
      <c r="B35" s="221" t="s">
        <v>1970</v>
      </c>
      <c r="C35" s="226">
        <f ca="1">ROUND(C34*F35,0)</f>
        <v>382</v>
      </c>
      <c r="D35" s="226"/>
      <c r="E35" s="226"/>
      <c r="F35" s="265">
        <f>'数据-取费表'!B33</f>
        <v>0.03</v>
      </c>
      <c r="G35" s="225" t="s">
        <v>1971</v>
      </c>
    </row>
    <row r="36" spans="1:7" ht="24">
      <c r="A36" s="866" t="s">
        <v>616</v>
      </c>
      <c r="B36" s="221" t="s">
        <v>1972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1973</v>
      </c>
    </row>
    <row r="37" spans="1:7" s="264" customFormat="1" ht="13.5" customHeight="1">
      <c r="A37" s="866" t="s">
        <v>617</v>
      </c>
      <c r="B37" s="221" t="s">
        <v>1974</v>
      </c>
      <c r="C37" s="255">
        <f ca="1">ROUND(E37*D37*F34/10000,0)</f>
        <v>728</v>
      </c>
      <c r="D37" s="223">
        <f ca="1">D19</f>
        <v>37140.489999999932</v>
      </c>
      <c r="E37" s="255">
        <f>'数据-取费表'!B35</f>
        <v>200</v>
      </c>
      <c r="F37" s="265"/>
      <c r="G37" s="267" t="s">
        <v>1975</v>
      </c>
    </row>
    <row r="38" spans="1:7" ht="13.5" customHeight="1">
      <c r="A38" s="866" t="s">
        <v>618</v>
      </c>
      <c r="B38" s="221" t="s">
        <v>1976</v>
      </c>
      <c r="C38" s="226">
        <f ca="1">ROUND(C34*F38,0)</f>
        <v>191</v>
      </c>
      <c r="D38" s="226"/>
      <c r="E38" s="226"/>
      <c r="F38" s="265">
        <f>'数据-取费表'!B36</f>
        <v>1.4999999999999999E-2</v>
      </c>
      <c r="G38" s="225" t="s">
        <v>1971</v>
      </c>
    </row>
    <row r="39" spans="1:7" s="220" customFormat="1" ht="13.5" customHeight="1">
      <c r="A39" s="261" t="s">
        <v>1977</v>
      </c>
      <c r="B39" s="216" t="s">
        <v>1978</v>
      </c>
      <c r="C39" s="238">
        <f ca="1">ROUND(C33*F20,0)</f>
        <v>281</v>
      </c>
      <c r="D39" s="238"/>
      <c r="E39" s="238"/>
      <c r="F39" s="2479">
        <f>F20</f>
        <v>0.02</v>
      </c>
      <c r="G39" s="240" t="s">
        <v>1979</v>
      </c>
    </row>
    <row r="40" spans="1:7" s="220" customFormat="1" ht="13.5" customHeight="1">
      <c r="A40" s="261" t="s">
        <v>1980</v>
      </c>
      <c r="B40" s="216" t="s">
        <v>1981</v>
      </c>
      <c r="C40" s="1442">
        <f>F21</f>
        <v>0.02</v>
      </c>
      <c r="D40" s="242" t="s">
        <v>1982</v>
      </c>
      <c r="E40" s="238"/>
      <c r="F40" s="2479">
        <f>F21</f>
        <v>0.02</v>
      </c>
      <c r="G40" s="240" t="s">
        <v>1983</v>
      </c>
    </row>
    <row r="41" spans="1:7" s="220" customFormat="1" ht="13.5" customHeight="1">
      <c r="A41" s="261" t="s">
        <v>1984</v>
      </c>
      <c r="B41" s="216" t="s">
        <v>1985</v>
      </c>
      <c r="C41" s="238">
        <f ca="1">ROUND(SUM(C42:C43),0)</f>
        <v>893</v>
      </c>
      <c r="D41" s="241">
        <f ca="1">C44</f>
        <v>1.1999999999999999E-3</v>
      </c>
      <c r="E41" s="242" t="s">
        <v>1982</v>
      </c>
      <c r="F41" s="2480">
        <f ca="1">F22</f>
        <v>4.2000000000000003E-2</v>
      </c>
      <c r="G41" s="240" t="str">
        <f>IF('数据-取费表'!B22&lt;=1,"单利计息","复利计息")</f>
        <v>复利计息</v>
      </c>
    </row>
    <row r="42" spans="1:7" ht="13.5" customHeight="1">
      <c r="A42" s="866" t="s">
        <v>610</v>
      </c>
      <c r="B42" s="221" t="s">
        <v>1986</v>
      </c>
      <c r="C42" s="244">
        <f ca="1">ROUND(IF('数据-取费表'!B22&lt;=1,C33*F22*'数据-取费表'!B21/2,C33*(POWER((1+F22),'数据-取费表'!B21/2)-1)),0)</f>
        <v>875</v>
      </c>
      <c r="D42" s="244"/>
      <c r="E42" s="244"/>
      <c r="F42" s="245"/>
      <c r="G42" s="3478" t="s">
        <v>1987</v>
      </c>
    </row>
    <row r="43" spans="1:7" ht="13.5" customHeight="1">
      <c r="A43" s="866" t="s">
        <v>611</v>
      </c>
      <c r="B43" s="221" t="s">
        <v>1988</v>
      </c>
      <c r="C43" s="244">
        <f ca="1">ROUND(IF('数据-取费表'!B22&lt;=1,C39*F22*'数据-取费表'!B21/2,C39*(POWER((1+F22),'数据-取费表'!B21/2)-1)),0)</f>
        <v>18</v>
      </c>
      <c r="D43" s="244"/>
      <c r="E43" s="244"/>
      <c r="F43" s="245"/>
      <c r="G43" s="3479"/>
    </row>
    <row r="44" spans="1:7" ht="13.5" customHeight="1">
      <c r="A44" s="866" t="s">
        <v>612</v>
      </c>
      <c r="B44" s="221" t="s">
        <v>1989</v>
      </c>
      <c r="C44" s="244">
        <f ca="1">ROUND(IF('数据-取费表'!B22&lt;=1,C40*F22*'数据-取费表'!B21/2,C40*(POWER((1+F22),'数据-取费表'!B21/2)-1)),4)</f>
        <v>1.1999999999999999E-3</v>
      </c>
      <c r="D44" s="244"/>
      <c r="E44" s="244"/>
      <c r="F44" s="245"/>
      <c r="G44" s="3480"/>
    </row>
    <row r="45" spans="1:7" s="220" customFormat="1" ht="13.5" customHeight="1">
      <c r="A45" s="261" t="s">
        <v>1990</v>
      </c>
      <c r="B45" s="250" t="s">
        <v>1956</v>
      </c>
      <c r="C45" s="251">
        <f ca="1">C46</f>
        <v>1719</v>
      </c>
      <c r="D45" s="241">
        <f ca="1">C47</f>
        <v>2.3999999999999998E-3</v>
      </c>
      <c r="E45" s="242" t="s">
        <v>1982</v>
      </c>
      <c r="F45" s="2481">
        <f ca="1">F27</f>
        <v>0.12</v>
      </c>
      <c r="G45" s="253" t="s">
        <v>1991</v>
      </c>
    </row>
    <row r="46" spans="1:7" s="220" customFormat="1" ht="13.5" customHeight="1">
      <c r="A46" s="866" t="s">
        <v>610</v>
      </c>
      <c r="B46" s="254" t="s">
        <v>1992</v>
      </c>
      <c r="C46" s="255">
        <f ca="1">ROUND((C33+C39)*F27,0)</f>
        <v>1719</v>
      </c>
      <c r="D46" s="269"/>
      <c r="E46" s="242"/>
      <c r="F46" s="252"/>
      <c r="G46" s="253"/>
    </row>
    <row r="47" spans="1:7" s="220" customFormat="1" ht="13.5" customHeight="1">
      <c r="A47" s="866" t="s">
        <v>611</v>
      </c>
      <c r="B47" s="254" t="s">
        <v>1993</v>
      </c>
      <c r="C47" s="244">
        <f ca="1">ROUND(C40*F27,4)</f>
        <v>2.3999999999999998E-3</v>
      </c>
      <c r="D47" s="269"/>
      <c r="E47" s="242"/>
      <c r="F47" s="252"/>
      <c r="G47" s="253"/>
    </row>
    <row r="48" spans="1:7" s="220" customFormat="1" ht="13.5" customHeight="1">
      <c r="A48" s="261" t="s">
        <v>1955</v>
      </c>
      <c r="B48" s="216" t="s">
        <v>1994</v>
      </c>
      <c r="C48" s="1442">
        <f>ROUND(F30/(1+'数据-取费表'!C42),4)</f>
        <v>5.2400000000000002E-2</v>
      </c>
      <c r="D48" s="242" t="s">
        <v>1982</v>
      </c>
      <c r="E48" s="238"/>
      <c r="F48" s="2480">
        <f>F30</f>
        <v>5.5000000000000007E-2</v>
      </c>
      <c r="G48" s="240" t="s">
        <v>1995</v>
      </c>
    </row>
    <row r="49" spans="1:7" ht="16.5" customHeight="1">
      <c r="A49" s="261" t="s">
        <v>1961</v>
      </c>
      <c r="B49" s="216" t="s">
        <v>1996</v>
      </c>
      <c r="C49" s="238">
        <f ca="1">ROUND((C33+C39+C41+C45)/(1-C40-D41-D45-C48),0)</f>
        <v>18327</v>
      </c>
      <c r="D49" s="238"/>
      <c r="E49" s="238"/>
      <c r="F49" s="270"/>
      <c r="G49" s="240" t="s">
        <v>1997</v>
      </c>
    </row>
    <row r="50" spans="1:7" s="264" customFormat="1" ht="24">
      <c r="A50" s="261" t="s">
        <v>1998</v>
      </c>
      <c r="B50" s="216" t="s">
        <v>1999</v>
      </c>
      <c r="C50" s="238"/>
      <c r="D50" s="238"/>
      <c r="E50" s="238"/>
      <c r="F50" s="270">
        <f>IF('数据-取费表'!B24=0,'数据-取费表'!N16,1)</f>
        <v>1</v>
      </c>
      <c r="G50" s="253" t="s">
        <v>2000</v>
      </c>
    </row>
    <row r="51" spans="1:7" ht="16.5" customHeight="1">
      <c r="A51" s="261" t="s">
        <v>2001</v>
      </c>
      <c r="B51" s="216" t="s">
        <v>2002</v>
      </c>
      <c r="C51" s="238">
        <f ca="1">ROUND(C49*F50,0)</f>
        <v>18327</v>
      </c>
      <c r="D51" s="238"/>
      <c r="E51" s="238"/>
      <c r="F51" s="270"/>
      <c r="G51" s="240" t="s">
        <v>2003</v>
      </c>
    </row>
    <row r="52" spans="1:7" s="214" customFormat="1" ht="16.5" thickBot="1">
      <c r="A52" s="271" t="s">
        <v>2004</v>
      </c>
      <c r="B52" s="272"/>
      <c r="C52" s="273">
        <f ca="1">C31+C51</f>
        <v>77706</v>
      </c>
      <c r="D52" s="272"/>
      <c r="E52" s="272"/>
      <c r="F52" s="272"/>
      <c r="G52" s="274"/>
    </row>
    <row r="55" spans="1:7" ht="15">
      <c r="B55" s="276" t="s">
        <v>2005</v>
      </c>
      <c r="C55" s="277"/>
    </row>
    <row r="56" spans="1:7">
      <c r="B56" s="279" t="s">
        <v>1237</v>
      </c>
      <c r="C56" s="281">
        <f ca="1">1-C57</f>
        <v>0.76400000000000001</v>
      </c>
    </row>
    <row r="57" spans="1:7">
      <c r="B57" s="279" t="s">
        <v>1238</v>
      </c>
      <c r="C57" s="280">
        <f ca="1">ROUND(C51/C52,3)</f>
        <v>0.23599999999999999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1904</v>
      </c>
      <c r="B1" s="1599"/>
      <c r="C1" s="1989" t="s">
        <v>2006</v>
      </c>
      <c r="D1" s="204"/>
      <c r="E1" s="204"/>
      <c r="F1" s="204"/>
      <c r="G1" s="1236">
        <f>MATCH(B1,'数据-取费表'!A6:A16,0)+5</f>
        <v>9</v>
      </c>
      <c r="H1" s="1170" t="str">
        <f>IF(ISERROR(FIND("住宅",B1)),"非住宅","住宅")</f>
        <v>非住宅</v>
      </c>
    </row>
    <row r="2" spans="1:8" s="206" customFormat="1" ht="18" customHeight="1">
      <c r="A2" s="207" t="s">
        <v>1905</v>
      </c>
      <c r="B2" s="208">
        <f ca="1">ROUND(IF(D2="——",C52/10000,C52/10000-E2),0)</f>
        <v>20721</v>
      </c>
      <c r="C2" s="205" t="s">
        <v>1906</v>
      </c>
      <c r="D2" s="1983" t="s">
        <v>70</v>
      </c>
      <c r="E2" s="1279" t="e">
        <f ca="1">SUMIF(INDIRECT("'"&amp;G2&amp;"'"&amp;"!A:A"),"承租人权益价值",INDIRECT("'"&amp;G2&amp;"'"&amp;"!c:c"))</f>
        <v>#REF!</v>
      </c>
      <c r="F2" s="1984" t="s">
        <v>1906</v>
      </c>
      <c r="G2" s="1985"/>
    </row>
    <row r="3" spans="1:8" s="206" customFormat="1" ht="18" customHeight="1" thickBot="1">
      <c r="A3" s="209" t="s">
        <v>1907</v>
      </c>
      <c r="B3" s="210">
        <f ca="1">ROUND(B2*10000/(IF(B1="",'数据-汇总表'!E3,INDIRECT("'数据-取费表'!k"&amp;$G$1))),0)</f>
        <v>5579</v>
      </c>
      <c r="C3" s="205" t="s">
        <v>1908</v>
      </c>
      <c r="D3" s="205"/>
      <c r="E3" s="205"/>
      <c r="F3" s="205"/>
      <c r="G3" s="205"/>
    </row>
    <row r="4" spans="1:8" s="214" customFormat="1" ht="15.75">
      <c r="A4" s="211" t="s">
        <v>1909</v>
      </c>
      <c r="B4" s="212"/>
      <c r="C4" s="212"/>
      <c r="D4" s="212"/>
      <c r="E4" s="212"/>
      <c r="F4" s="212"/>
      <c r="G4" s="213"/>
    </row>
    <row r="5" spans="1:8" s="220" customFormat="1" ht="13.5" customHeight="1">
      <c r="A5" s="261" t="s">
        <v>1910</v>
      </c>
      <c r="B5" s="216" t="s">
        <v>1911</v>
      </c>
      <c r="C5" s="217">
        <f ca="1">C6+C7+C8</f>
        <v>7056693</v>
      </c>
      <c r="D5" s="217" t="s">
        <v>1912</v>
      </c>
      <c r="E5" s="218" t="s">
        <v>1913</v>
      </c>
      <c r="F5" s="218" t="s">
        <v>1914</v>
      </c>
      <c r="G5" s="219"/>
    </row>
    <row r="6" spans="1:8" s="220" customFormat="1" ht="13.5" customHeight="1">
      <c r="A6" s="864" t="s">
        <v>1915</v>
      </c>
      <c r="B6" s="221" t="s">
        <v>1916</v>
      </c>
      <c r="C6" s="222"/>
      <c r="D6" s="223"/>
      <c r="E6" s="224"/>
      <c r="F6" s="224"/>
      <c r="G6" s="225"/>
    </row>
    <row r="7" spans="1:8" s="220" customFormat="1" ht="13.5" customHeight="1">
      <c r="A7" s="864" t="s">
        <v>1917</v>
      </c>
      <c r="B7" s="221" t="s">
        <v>1918</v>
      </c>
      <c r="C7" s="226">
        <f>ROUND(C6*F7,0)</f>
        <v>0</v>
      </c>
      <c r="D7" s="226"/>
      <c r="E7" s="224"/>
      <c r="F7" s="227">
        <f>IF(项目基本情况!B8="出让",0,'数据-取费表'!B48+'数据-取费表'!B49)</f>
        <v>3.0499999999999999E-2</v>
      </c>
      <c r="G7" s="225"/>
    </row>
    <row r="8" spans="1:8" s="229" customFormat="1">
      <c r="A8" s="864" t="s">
        <v>1919</v>
      </c>
      <c r="B8" s="221" t="s">
        <v>1920</v>
      </c>
      <c r="C8" s="226">
        <f ca="1">IF(G8="已包含在土地购买价格中",0,C9+C10)</f>
        <v>7056693</v>
      </c>
      <c r="D8" s="228"/>
      <c r="E8" s="226"/>
      <c r="F8" s="227"/>
      <c r="G8" s="1986"/>
    </row>
    <row r="9" spans="1:8" s="220" customFormat="1" ht="13.5" customHeight="1">
      <c r="A9" s="865" t="s">
        <v>619</v>
      </c>
      <c r="B9" s="230" t="s">
        <v>1921</v>
      </c>
      <c r="C9" s="231">
        <f ca="1">ROUND(D9*E9,0)</f>
        <v>0</v>
      </c>
      <c r="D9" s="932">
        <f ca="1">IF(B1="",'数据-汇总表'!E5,IF(INDIRECT("'数据-取费表'!c"&amp;$G$1)="住宅",INDIRECT("'数据-取费表'!k"&amp;$G$1),0))</f>
        <v>0</v>
      </c>
      <c r="E9" s="231">
        <f>'数据-取费表'!B27</f>
        <v>150</v>
      </c>
      <c r="F9" s="227"/>
      <c r="G9" s="232"/>
    </row>
    <row r="10" spans="1:8" s="220" customFormat="1" ht="13.5" customHeight="1">
      <c r="A10" s="865" t="s">
        <v>620</v>
      </c>
      <c r="B10" s="230" t="s">
        <v>1923</v>
      </c>
      <c r="C10" s="231">
        <f ca="1">ROUND(D10*E10,0)</f>
        <v>7056693</v>
      </c>
      <c r="D10" s="932">
        <f ca="1">IF(B1="",'数据-汇总表'!E6,IF(INDIRECT("'数据-取费表'!c"&amp;$G$1)="住宅",INDIRECT("'数据-取费表'!s"&amp;$G$1),INDIRECT("'数据-取费表'!k"&amp;$G$1)+INDIRECT("'数据-取费表'!s"&amp;$G$1)))</f>
        <v>37140.489999999932</v>
      </c>
      <c r="E10" s="231">
        <f>'数据-取费表'!B28</f>
        <v>190</v>
      </c>
      <c r="F10" s="227"/>
      <c r="G10" s="232"/>
    </row>
    <row r="11" spans="1:8" s="220" customFormat="1" ht="13.5" hidden="1" customHeight="1">
      <c r="A11" s="233" t="s">
        <v>7</v>
      </c>
      <c r="B11" s="221" t="s">
        <v>1924</v>
      </c>
      <c r="C11" s="217"/>
      <c r="D11" s="934"/>
      <c r="E11" s="224"/>
      <c r="F11" s="224"/>
      <c r="G11" s="225"/>
    </row>
    <row r="12" spans="1:8" s="220" customFormat="1" ht="13.5" hidden="1" customHeight="1">
      <c r="A12" s="233" t="s">
        <v>8</v>
      </c>
      <c r="B12" s="221" t="s">
        <v>2007</v>
      </c>
      <c r="C12" s="217">
        <v>0</v>
      </c>
      <c r="D12" s="934"/>
      <c r="E12" s="234"/>
      <c r="F12" s="227">
        <v>3.0499999999999999E-2</v>
      </c>
      <c r="G12" s="225"/>
    </row>
    <row r="13" spans="1:8" s="220" customFormat="1" ht="13.5" hidden="1" customHeight="1">
      <c r="A13" s="233" t="s">
        <v>9</v>
      </c>
      <c r="B13" s="221" t="s">
        <v>2008</v>
      </c>
      <c r="C13" s="217"/>
      <c r="D13" s="934"/>
      <c r="E13" s="224"/>
      <c r="F13" s="224"/>
      <c r="G13" s="225"/>
    </row>
    <row r="14" spans="1:8" s="220" customFormat="1" ht="13.5" hidden="1" customHeight="1">
      <c r="A14" s="233" t="s">
        <v>10</v>
      </c>
      <c r="B14" s="221" t="s">
        <v>1920</v>
      </c>
      <c r="C14" s="217"/>
      <c r="D14" s="934"/>
      <c r="E14" s="224"/>
      <c r="F14" s="224"/>
      <c r="G14" s="225" t="s">
        <v>2009</v>
      </c>
    </row>
    <row r="15" spans="1:8" s="220" customFormat="1" ht="13.5" hidden="1" customHeight="1">
      <c r="A15" s="233" t="s">
        <v>11</v>
      </c>
      <c r="B15" s="221" t="s">
        <v>2010</v>
      </c>
      <c r="C15" s="226"/>
      <c r="D15" s="934"/>
      <c r="E15" s="224"/>
      <c r="F15" s="224"/>
      <c r="G15" s="225" t="s">
        <v>2011</v>
      </c>
    </row>
    <row r="16" spans="1:8" s="220" customFormat="1" ht="13.5" hidden="1" customHeight="1">
      <c r="A16" s="233" t="s">
        <v>12</v>
      </c>
      <c r="B16" s="221" t="s">
        <v>1920</v>
      </c>
      <c r="C16" s="226"/>
      <c r="D16" s="934"/>
      <c r="E16" s="224"/>
      <c r="F16" s="224"/>
      <c r="G16" s="225"/>
    </row>
    <row r="17" spans="1:7" s="220" customFormat="1" ht="13.5" hidden="1" customHeight="1">
      <c r="A17" s="233" t="s">
        <v>13</v>
      </c>
      <c r="B17" s="221" t="s">
        <v>2012</v>
      </c>
      <c r="C17" s="235"/>
      <c r="D17" s="935"/>
      <c r="E17" s="235"/>
      <c r="F17" s="235"/>
      <c r="G17" s="225" t="s">
        <v>2011</v>
      </c>
    </row>
    <row r="18" spans="1:7" s="220" customFormat="1" ht="13.5" hidden="1" customHeight="1">
      <c r="A18" s="233" t="s">
        <v>14</v>
      </c>
      <c r="B18" s="221" t="s">
        <v>2013</v>
      </c>
      <c r="C18" s="226">
        <v>0</v>
      </c>
      <c r="D18" s="934"/>
      <c r="E18" s="224"/>
      <c r="F18" s="227">
        <v>3.0499999999999999E-2</v>
      </c>
      <c r="G18" s="225" t="s">
        <v>2014</v>
      </c>
    </row>
    <row r="19" spans="1:7" s="229" customFormat="1" ht="13.5" customHeight="1">
      <c r="A19" s="261" t="s">
        <v>2015</v>
      </c>
      <c r="B19" s="216" t="s">
        <v>2016</v>
      </c>
      <c r="C19" s="217">
        <f ca="1">IF(G19="已包含在土地取得成本中","0",ROUND(D19*E19,0))</f>
        <v>7428098</v>
      </c>
      <c r="D19" s="936">
        <f ca="1">D9+D10</f>
        <v>37140.489999999932</v>
      </c>
      <c r="E19" s="217">
        <f>'数据-取费表'!B31</f>
        <v>200</v>
      </c>
      <c r="F19" s="237"/>
      <c r="G19" s="1986"/>
    </row>
    <row r="20" spans="1:7" s="220" customFormat="1" ht="13.5" customHeight="1">
      <c r="A20" s="261" t="s">
        <v>2017</v>
      </c>
      <c r="B20" s="216" t="s">
        <v>2018</v>
      </c>
      <c r="C20" s="238">
        <f ca="1">ROUND((C5+C19)*F20,0)</f>
        <v>289696</v>
      </c>
      <c r="D20" s="238"/>
      <c r="E20" s="238"/>
      <c r="F20" s="239">
        <f>'数据-取费表'!B37</f>
        <v>0.02</v>
      </c>
      <c r="G20" s="240" t="s">
        <v>2019</v>
      </c>
    </row>
    <row r="21" spans="1:7" s="220" customFormat="1" ht="13.5" customHeight="1">
      <c r="A21" s="261" t="s">
        <v>2020</v>
      </c>
      <c r="B21" s="216" t="s">
        <v>2021</v>
      </c>
      <c r="C21" s="241">
        <f>F21</f>
        <v>0.02</v>
      </c>
      <c r="D21" s="242" t="s">
        <v>2022</v>
      </c>
      <c r="E21" s="238"/>
      <c r="F21" s="239">
        <f>'数据-取费表'!B38</f>
        <v>0.02</v>
      </c>
      <c r="G21" s="240" t="s">
        <v>2023</v>
      </c>
    </row>
    <row r="22" spans="1:7" s="220" customFormat="1" ht="13.5" customHeight="1">
      <c r="A22" s="261" t="s">
        <v>2024</v>
      </c>
      <c r="B22" s="216" t="s">
        <v>2025</v>
      </c>
      <c r="C22" s="1237">
        <f ca="1">ROUND(SUM(C23:C25),0)</f>
        <v>1921251</v>
      </c>
      <c r="D22" s="241">
        <f ca="1">C26</f>
        <v>1.2999999999999999E-3</v>
      </c>
      <c r="E22" s="242" t="s">
        <v>2022</v>
      </c>
      <c r="F22" s="243">
        <f ca="1">'数据-取费表'!B40</f>
        <v>4.2000000000000003E-2</v>
      </c>
      <c r="G22" s="240" t="str">
        <f>IF('数据-取费表'!B22&lt;=1,"单利计息","复利计息")</f>
        <v>复利计息</v>
      </c>
    </row>
    <row r="23" spans="1:7" s="220" customFormat="1" ht="13.5" customHeight="1">
      <c r="A23" s="866" t="s">
        <v>1915</v>
      </c>
      <c r="B23" s="221" t="s">
        <v>2026</v>
      </c>
      <c r="C23" s="1238">
        <f ca="1">ROUND(IF('数据-取费表'!B22&lt;=1,C5*F22*'数据-取费表'!B22,C5*(POWER((1+F22),'数据-取费表'!B22)-1)),0)</f>
        <v>927010</v>
      </c>
      <c r="D23" s="244"/>
      <c r="E23" s="244"/>
      <c r="F23" s="245"/>
      <c r="G23" s="246" t="s">
        <v>2027</v>
      </c>
    </row>
    <row r="24" spans="1:7" s="220" customFormat="1" ht="13.5" customHeight="1">
      <c r="A24" s="866" t="s">
        <v>1917</v>
      </c>
      <c r="B24" s="221" t="s">
        <v>2028</v>
      </c>
      <c r="C24" s="1238">
        <f ca="1">ROUND(IF('数据-取费表'!B22&lt;=1,C19*F22*('数据-取费表'!B19/2+'数据-取费表'!B20),C19*(POWER((1+F22),('数据-取费表'!B19/2+'数据-取费表'!B20))-1)),0)</f>
        <v>975800</v>
      </c>
      <c r="D24" s="244"/>
      <c r="E24" s="244"/>
      <c r="F24" s="245"/>
      <c r="G24" s="246" t="s">
        <v>2029</v>
      </c>
    </row>
    <row r="25" spans="1:7" s="220" customFormat="1" ht="24">
      <c r="A25" s="866" t="s">
        <v>1919</v>
      </c>
      <c r="B25" s="221" t="s">
        <v>2030</v>
      </c>
      <c r="C25" s="1238">
        <f ca="1">ROUND(IF('数据-取费表'!B22&lt;=1,C20*F22*'数据-取费表'!B22/2,C20*(POWER((1+F22),'数据-取费表'!B22/2)-1)),0)</f>
        <v>18441</v>
      </c>
      <c r="D25" s="244"/>
      <c r="E25" s="247"/>
      <c r="F25" s="245"/>
      <c r="G25" s="248" t="s">
        <v>2031</v>
      </c>
    </row>
    <row r="26" spans="1:7" s="220" customFormat="1">
      <c r="A26" s="866" t="s">
        <v>614</v>
      </c>
      <c r="B26" s="221" t="s">
        <v>1954</v>
      </c>
      <c r="C26" s="244">
        <f ca="1">ROUND(IF('数据-取费表'!B22&lt;=1,F21*F22*'数据-取费表'!B22/2,F21*(POWER((1+F22),'数据-取费表'!B22/2)-1)),4)</f>
        <v>1.2999999999999999E-3</v>
      </c>
      <c r="D26" s="244"/>
      <c r="E26" s="247"/>
      <c r="F26" s="245"/>
      <c r="G26" s="249"/>
    </row>
    <row r="27" spans="1:7" s="220" customFormat="1" ht="24.75">
      <c r="A27" s="261" t="s">
        <v>1955</v>
      </c>
      <c r="B27" s="250" t="s">
        <v>1956</v>
      </c>
      <c r="C27" s="251">
        <f ca="1">C28</f>
        <v>1772938</v>
      </c>
      <c r="D27" s="241">
        <f ca="1">C29</f>
        <v>2.3999999999999998E-3</v>
      </c>
      <c r="E27" s="242" t="s">
        <v>1957</v>
      </c>
      <c r="F27" s="252">
        <f ca="1">IF(B1="",'数据-取费表'!Q16,INDIRECT("'数据-取费表'!q"&amp;$G$1))</f>
        <v>0.12</v>
      </c>
      <c r="G27" s="253" t="s">
        <v>1958</v>
      </c>
    </row>
    <row r="28" spans="1:7" s="220" customFormat="1" ht="13.5" customHeight="1">
      <c r="A28" s="866" t="s">
        <v>610</v>
      </c>
      <c r="B28" s="254" t="s">
        <v>1959</v>
      </c>
      <c r="C28" s="255">
        <f ca="1">ROUND((C5+C19+C20)*F27,0)</f>
        <v>1772938</v>
      </c>
      <c r="D28" s="241"/>
      <c r="E28" s="242"/>
      <c r="F28" s="252"/>
      <c r="G28" s="253"/>
    </row>
    <row r="29" spans="1:7" s="220" customFormat="1" ht="13.5" customHeight="1">
      <c r="A29" s="866" t="s">
        <v>611</v>
      </c>
      <c r="B29" s="254" t="s">
        <v>1960</v>
      </c>
      <c r="C29" s="244">
        <f ca="1">ROUND(C21*F27,4)</f>
        <v>2.3999999999999998E-3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19989908</v>
      </c>
      <c r="D31" s="236"/>
      <c r="E31" s="217"/>
      <c r="F31" s="256"/>
      <c r="G31" s="240" t="s">
        <v>1965</v>
      </c>
    </row>
    <row r="32" spans="1:7" s="214" customFormat="1" ht="15.75">
      <c r="A32" s="258" t="s">
        <v>2032</v>
      </c>
      <c r="B32" s="259"/>
      <c r="C32" s="259"/>
      <c r="D32" s="259"/>
      <c r="E32" s="259"/>
      <c r="F32" s="259"/>
      <c r="G32" s="260"/>
    </row>
    <row r="33" spans="1:7" s="220" customFormat="1" ht="13.5" customHeight="1">
      <c r="A33" s="261" t="s">
        <v>601</v>
      </c>
      <c r="B33" s="216" t="s">
        <v>2033</v>
      </c>
      <c r="C33" s="262">
        <f ca="1">SUM(C34:C38)</f>
        <v>143269440</v>
      </c>
      <c r="D33" s="238"/>
      <c r="E33" s="218"/>
      <c r="F33" s="247"/>
      <c r="G33" s="240"/>
    </row>
    <row r="34" spans="1:7" s="264" customFormat="1" ht="13.5" customHeight="1">
      <c r="A34" s="866" t="s">
        <v>610</v>
      </c>
      <c r="B34" s="221" t="s">
        <v>1968</v>
      </c>
      <c r="C34" s="226">
        <f ca="1">ROUND(IF(B1="",SUMPRODUCT('数据-取费表'!K6:K14,'数据-取费表'!L6:L14),INDIRECT("'数据-取费表'!l"&amp;$G$1)*INDIRECT("'数据-取费表'!k"&amp;$G$1)+'数据-取费表'!L14*INDIRECT("'数据-取费表'!S"&amp;$G$1)),0)</f>
        <v>129991715</v>
      </c>
      <c r="D34" s="223"/>
      <c r="E34" s="226"/>
      <c r="F34" s="263"/>
      <c r="G34" s="225"/>
    </row>
    <row r="35" spans="1:7" ht="13.5" customHeight="1">
      <c r="A35" s="866" t="s">
        <v>615</v>
      </c>
      <c r="B35" s="221" t="s">
        <v>1970</v>
      </c>
      <c r="C35" s="226">
        <f ca="1">ROUND(C34*F35,0)</f>
        <v>3899751</v>
      </c>
      <c r="D35" s="226"/>
      <c r="E35" s="226"/>
      <c r="F35" s="265">
        <f>'数据-取费表'!B33</f>
        <v>0.03</v>
      </c>
      <c r="G35" s="225" t="s">
        <v>1971</v>
      </c>
    </row>
    <row r="36" spans="1:7" ht="24">
      <c r="A36" s="866" t="s">
        <v>616</v>
      </c>
      <c r="B36" s="221" t="s">
        <v>1972</v>
      </c>
      <c r="C36" s="226">
        <f ca="1">ROUND(IF(B1="",SUM('数据-取费表'!AP6:AP13)*F36,IF(INDIRECT("'数据-取费表'!c"&amp;$G$1)="住宅",INDIRECT("'数据-取费表'!k"&amp;$G$1)*INDIRECT("'数据-取费表'!l"&amp;$G$1)*F36,0)),0)</f>
        <v>0</v>
      </c>
      <c r="D36" s="226"/>
      <c r="E36" s="226"/>
      <c r="F36" s="265">
        <f>'数据-取费表'!B34</f>
        <v>0</v>
      </c>
      <c r="G36" s="266" t="s">
        <v>1973</v>
      </c>
    </row>
    <row r="37" spans="1:7" s="264" customFormat="1" ht="13.5" customHeight="1">
      <c r="A37" s="866" t="s">
        <v>617</v>
      </c>
      <c r="B37" s="221" t="s">
        <v>1974</v>
      </c>
      <c r="C37" s="255">
        <f ca="1">ROUND(E37*D37,0)</f>
        <v>7428098</v>
      </c>
      <c r="D37" s="223">
        <f ca="1">D19</f>
        <v>37140.489999999932</v>
      </c>
      <c r="E37" s="255">
        <f>'数据-取费表'!B35</f>
        <v>200</v>
      </c>
      <c r="F37" s="265"/>
      <c r="G37" s="267"/>
    </row>
    <row r="38" spans="1:7" ht="13.5" customHeight="1">
      <c r="A38" s="866" t="s">
        <v>618</v>
      </c>
      <c r="B38" s="221" t="s">
        <v>1976</v>
      </c>
      <c r="C38" s="226">
        <f ca="1">ROUND(C34*F38,0)</f>
        <v>1949876</v>
      </c>
      <c r="D38" s="226"/>
      <c r="E38" s="226"/>
      <c r="F38" s="265">
        <f>'数据-取费表'!B36</f>
        <v>1.4999999999999999E-2</v>
      </c>
      <c r="G38" s="225" t="s">
        <v>1971</v>
      </c>
    </row>
    <row r="39" spans="1:7" s="220" customFormat="1" ht="13.5" customHeight="1">
      <c r="A39" s="261" t="s">
        <v>1977</v>
      </c>
      <c r="B39" s="216" t="s">
        <v>1978</v>
      </c>
      <c r="C39" s="238">
        <f ca="1">ROUND(C33*F20,0)</f>
        <v>2865389</v>
      </c>
      <c r="D39" s="238"/>
      <c r="E39" s="238"/>
      <c r="F39" s="2479">
        <f>F20</f>
        <v>0.02</v>
      </c>
      <c r="G39" s="240" t="s">
        <v>1979</v>
      </c>
    </row>
    <row r="40" spans="1:7" s="220" customFormat="1" ht="13.5" customHeight="1">
      <c r="A40" s="261" t="s">
        <v>1980</v>
      </c>
      <c r="B40" s="216" t="s">
        <v>1981</v>
      </c>
      <c r="C40" s="1442">
        <f>F21</f>
        <v>0.02</v>
      </c>
      <c r="D40" s="242" t="s">
        <v>1982</v>
      </c>
      <c r="E40" s="238"/>
      <c r="F40" s="2479">
        <f>F21</f>
        <v>0.02</v>
      </c>
      <c r="G40" s="240" t="s">
        <v>1983</v>
      </c>
    </row>
    <row r="41" spans="1:7" s="220" customFormat="1" ht="13.5" customHeight="1">
      <c r="A41" s="261" t="s">
        <v>1984</v>
      </c>
      <c r="B41" s="216" t="s">
        <v>1985</v>
      </c>
      <c r="C41" s="238">
        <f ca="1">ROUND(SUM(C42:C43),0)</f>
        <v>9302496</v>
      </c>
      <c r="D41" s="241">
        <f ca="1">C44</f>
        <v>1.2999999999999999E-3</v>
      </c>
      <c r="E41" s="242" t="s">
        <v>1982</v>
      </c>
      <c r="F41" s="2480">
        <f ca="1">F22</f>
        <v>4.2000000000000003E-2</v>
      </c>
      <c r="G41" s="240" t="str">
        <f>IF('数据-取费表'!B22&lt;=1,"单利计息","复利计息")</f>
        <v>复利计息</v>
      </c>
    </row>
    <row r="42" spans="1:7" ht="13.5" customHeight="1">
      <c r="A42" s="866" t="s">
        <v>610</v>
      </c>
      <c r="B42" s="221" t="s">
        <v>1986</v>
      </c>
      <c r="C42" s="244">
        <f ca="1">ROUND(IF('数据-取费表'!B22&lt;=1,C33*F22*'数据-取费表'!B20/2,C33*(POWER((1+F22),'数据-取费表'!B20/2)-1)),0)</f>
        <v>9120094</v>
      </c>
      <c r="D42" s="244"/>
      <c r="E42" s="244"/>
      <c r="F42" s="245"/>
      <c r="G42" s="3478" t="s">
        <v>2034</v>
      </c>
    </row>
    <row r="43" spans="1:7" ht="13.5" customHeight="1">
      <c r="A43" s="866" t="s">
        <v>611</v>
      </c>
      <c r="B43" s="221" t="s">
        <v>1988</v>
      </c>
      <c r="C43" s="244">
        <f ca="1">ROUND(IF('数据-取费表'!B22&lt;=1,C39*F22*'数据-取费表'!B20/2,C39*(POWER((1+F22),'数据-取费表'!B20/2)-1)),0)</f>
        <v>182402</v>
      </c>
      <c r="D43" s="244"/>
      <c r="E43" s="244"/>
      <c r="F43" s="245"/>
      <c r="G43" s="3479"/>
    </row>
    <row r="44" spans="1:7" ht="13.5" customHeight="1">
      <c r="A44" s="866" t="s">
        <v>612</v>
      </c>
      <c r="B44" s="221" t="s">
        <v>1989</v>
      </c>
      <c r="C44" s="244">
        <f ca="1">ROUND(IF('数据-取费表'!B22&lt;=1,C40*F22*'数据-取费表'!B20/2,C40*(POWER((1+F22),'数据-取费表'!B20/2)-1)),4)</f>
        <v>1.2999999999999999E-3</v>
      </c>
      <c r="D44" s="244"/>
      <c r="E44" s="244"/>
      <c r="F44" s="245"/>
      <c r="G44" s="3480"/>
    </row>
    <row r="45" spans="1:7" s="220" customFormat="1" ht="13.5" customHeight="1">
      <c r="A45" s="261" t="s">
        <v>1990</v>
      </c>
      <c r="B45" s="250" t="s">
        <v>1956</v>
      </c>
      <c r="C45" s="251">
        <f ca="1">C46</f>
        <v>17536179</v>
      </c>
      <c r="D45" s="241">
        <f ca="1">C47</f>
        <v>2.3999999999999998E-3</v>
      </c>
      <c r="E45" s="242" t="s">
        <v>1982</v>
      </c>
      <c r="F45" s="2481">
        <f ca="1">F27</f>
        <v>0.12</v>
      </c>
      <c r="G45" s="253" t="s">
        <v>1991</v>
      </c>
    </row>
    <row r="46" spans="1:7" s="220" customFormat="1" ht="13.5" customHeight="1">
      <c r="A46" s="866" t="s">
        <v>610</v>
      </c>
      <c r="B46" s="254" t="s">
        <v>1992</v>
      </c>
      <c r="C46" s="255">
        <f ca="1">ROUND((C33+C39)*F27,0)</f>
        <v>17536179</v>
      </c>
      <c r="D46" s="269"/>
      <c r="E46" s="242"/>
      <c r="F46" s="252"/>
      <c r="G46" s="253"/>
    </row>
    <row r="47" spans="1:7" s="220" customFormat="1" ht="13.5" customHeight="1">
      <c r="A47" s="866" t="s">
        <v>611</v>
      </c>
      <c r="B47" s="254" t="s">
        <v>1993</v>
      </c>
      <c r="C47" s="244">
        <f ca="1">ROUND(C40*F27,4)</f>
        <v>2.3999999999999998E-3</v>
      </c>
      <c r="D47" s="269"/>
      <c r="E47" s="242"/>
      <c r="F47" s="252"/>
      <c r="G47" s="253"/>
    </row>
    <row r="48" spans="1:7" s="220" customFormat="1" ht="13.5" customHeight="1">
      <c r="A48" s="261" t="s">
        <v>1955</v>
      </c>
      <c r="B48" s="216" t="s">
        <v>1994</v>
      </c>
      <c r="C48" s="268">
        <f>ROUND(F30/(1+'数据-取费表'!C42),4)</f>
        <v>5.2400000000000002E-2</v>
      </c>
      <c r="D48" s="242" t="s">
        <v>1982</v>
      </c>
      <c r="E48" s="238"/>
      <c r="F48" s="2480">
        <f>F30</f>
        <v>5.5000000000000007E-2</v>
      </c>
      <c r="G48" s="240" t="s">
        <v>1995</v>
      </c>
    </row>
    <row r="49" spans="1:7" ht="16.5" customHeight="1">
      <c r="A49" s="261" t="s">
        <v>1961</v>
      </c>
      <c r="B49" s="216" t="s">
        <v>2035</v>
      </c>
      <c r="C49" s="238">
        <f ca="1">ROUND((C33+C39+C41+C45)/(1-C40-D41-D45-C48),0)</f>
        <v>187221024</v>
      </c>
      <c r="D49" s="238"/>
      <c r="E49" s="238"/>
      <c r="F49" s="270"/>
      <c r="G49" s="240" t="s">
        <v>1997</v>
      </c>
    </row>
    <row r="50" spans="1:7" s="264" customFormat="1">
      <c r="A50" s="261" t="s">
        <v>1998</v>
      </c>
      <c r="B50" s="216" t="s">
        <v>1999</v>
      </c>
      <c r="C50" s="238"/>
      <c r="D50" s="238"/>
      <c r="E50" s="238"/>
      <c r="F50" s="270">
        <f>IF('数据-取费表'!B24=0,'数据-取费表'!N16,1)</f>
        <v>1</v>
      </c>
      <c r="G50" s="253"/>
    </row>
    <row r="51" spans="1:7" ht="16.5" customHeight="1">
      <c r="A51" s="261" t="s">
        <v>2001</v>
      </c>
      <c r="B51" s="216" t="s">
        <v>2036</v>
      </c>
      <c r="C51" s="238">
        <f ca="1">ROUND(C49*F50,0)</f>
        <v>187221024</v>
      </c>
      <c r="D51" s="238"/>
      <c r="E51" s="238"/>
      <c r="F51" s="270"/>
      <c r="G51" s="240" t="s">
        <v>2003</v>
      </c>
    </row>
    <row r="52" spans="1:7" s="214" customFormat="1" ht="16.5" thickBot="1">
      <c r="A52" s="271" t="s">
        <v>2004</v>
      </c>
      <c r="B52" s="272"/>
      <c r="C52" s="273">
        <f ca="1">C31+C51</f>
        <v>207210932</v>
      </c>
      <c r="D52" s="272"/>
      <c r="E52" s="272"/>
      <c r="F52" s="272"/>
      <c r="G52" s="274"/>
    </row>
    <row r="55" spans="1:7" ht="15">
      <c r="B55" s="276" t="s">
        <v>2005</v>
      </c>
      <c r="C55" s="277"/>
    </row>
    <row r="56" spans="1:7">
      <c r="B56" s="279" t="s">
        <v>1237</v>
      </c>
      <c r="C56" s="281">
        <f ca="1">1-C57</f>
        <v>9.5999999999999974E-2</v>
      </c>
    </row>
    <row r="57" spans="1:7">
      <c r="B57" s="279" t="s">
        <v>1238</v>
      </c>
      <c r="C57" s="280">
        <f ca="1">ROUND(C51/C52,3)</f>
        <v>0.90400000000000003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22" zoomScale="115" zoomScaleNormal="70" zoomScaleSheetLayoutView="115" workbookViewId="0">
      <selection activeCell="G38" sqref="G38"/>
    </sheetView>
  </sheetViews>
  <sheetFormatPr defaultColWidth="6.625" defaultRowHeight="12.75"/>
  <cols>
    <col min="1" max="1" width="9.75" style="737" customWidth="1"/>
    <col min="2" max="2" width="25.75" style="867" customWidth="1"/>
    <col min="3" max="3" width="10.375" style="910" customWidth="1"/>
    <col min="4" max="4" width="9.875" style="867" customWidth="1"/>
    <col min="5" max="5" width="9.5" style="737" customWidth="1"/>
    <col min="6" max="6" width="10.125" style="867" customWidth="1"/>
    <col min="7" max="7" width="10.75" style="867" customWidth="1"/>
    <col min="8" max="8" width="10" style="867" customWidth="1"/>
    <col min="9" max="11" width="9.5" style="867" customWidth="1"/>
    <col min="12" max="12" width="9" style="867" customWidth="1"/>
    <col min="13" max="13" width="10.5" style="867" bestFit="1" customWidth="1"/>
    <col min="14" max="254" width="9" style="867" customWidth="1"/>
    <col min="255" max="16384" width="6.625" style="867"/>
  </cols>
  <sheetData>
    <row r="1" spans="1:33" ht="20.25">
      <c r="A1" s="202" t="s">
        <v>2037</v>
      </c>
      <c r="B1" s="1300"/>
      <c r="C1" s="1301"/>
      <c r="D1" s="1299"/>
      <c r="E1" s="2980"/>
      <c r="F1" s="2980"/>
      <c r="G1" s="2843"/>
      <c r="H1" s="2980"/>
      <c r="I1" s="2980"/>
      <c r="J1" s="2980"/>
      <c r="K1" s="2981">
        <f>MATCH(C1,'数据-取费表'!A6:A16,0)+5</f>
        <v>9</v>
      </c>
    </row>
    <row r="2" spans="1:33" ht="18" customHeight="1">
      <c r="A2" s="207" t="s">
        <v>1905</v>
      </c>
      <c r="B2" s="210">
        <f ca="1">C32</f>
        <v>55760</v>
      </c>
      <c r="C2" s="282" t="s">
        <v>2038</v>
      </c>
      <c r="D2" s="282"/>
      <c r="E2" s="2980"/>
      <c r="F2" s="2980"/>
      <c r="G2" s="2980"/>
      <c r="H2" s="2980"/>
      <c r="I2" s="2980"/>
      <c r="J2" s="2980"/>
      <c r="K2" s="2980"/>
    </row>
    <row r="3" spans="1:33" ht="18" customHeight="1" thickBot="1">
      <c r="A3" s="209" t="s">
        <v>1907</v>
      </c>
      <c r="B3" s="210">
        <f ca="1">ROUND(B2*10000/IF(C1="",'数据-汇总表'!E3,INDIRECT("'数据-取费表'!K"&amp;$K$1)),0)</f>
        <v>15013</v>
      </c>
      <c r="C3" s="282" t="s">
        <v>2039</v>
      </c>
      <c r="D3" s="282"/>
      <c r="E3" s="2980"/>
      <c r="F3" s="2980"/>
      <c r="G3" s="2980"/>
      <c r="H3" s="2980"/>
      <c r="I3" s="2980"/>
      <c r="J3" s="2980"/>
      <c r="K3" s="2980"/>
    </row>
    <row r="4" spans="1:33" s="871" customFormat="1" ht="16.5" customHeight="1">
      <c r="A4" s="868" t="s">
        <v>2040</v>
      </c>
      <c r="B4" s="869"/>
      <c r="C4" s="911">
        <f ca="1">SUM(C8:K8)</f>
        <v>61217</v>
      </c>
      <c r="D4" s="869"/>
      <c r="E4" s="869"/>
      <c r="F4" s="869"/>
      <c r="G4" s="869"/>
      <c r="H4" s="869"/>
      <c r="I4" s="869"/>
      <c r="J4" s="869"/>
      <c r="K4" s="870"/>
    </row>
    <row r="5" spans="1:33" s="875" customFormat="1" ht="15">
      <c r="A5" s="872" t="s">
        <v>2041</v>
      </c>
      <c r="B5" s="873" t="s">
        <v>2042</v>
      </c>
      <c r="C5" s="1990" t="s">
        <v>1102</v>
      </c>
      <c r="D5" s="1990" t="s">
        <v>27</v>
      </c>
      <c r="E5" s="1990" t="s">
        <v>48</v>
      </c>
      <c r="F5" s="1990"/>
      <c r="G5" s="1990"/>
      <c r="H5" s="1990"/>
      <c r="I5" s="1990"/>
      <c r="J5" s="1990"/>
      <c r="K5" s="1990"/>
      <c r="L5" s="874"/>
      <c r="M5" s="874"/>
      <c r="N5" s="874"/>
      <c r="O5" s="874"/>
      <c r="P5" s="874"/>
      <c r="Q5" s="874"/>
      <c r="R5" s="874"/>
      <c r="S5" s="874"/>
      <c r="T5" s="874"/>
      <c r="U5" s="874"/>
      <c r="V5" s="874"/>
      <c r="W5" s="874"/>
      <c r="X5" s="874"/>
      <c r="Y5" s="874"/>
      <c r="Z5" s="874"/>
      <c r="AA5" s="874"/>
      <c r="AB5" s="874"/>
      <c r="AC5" s="874"/>
      <c r="AD5" s="874"/>
      <c r="AE5" s="874"/>
      <c r="AF5" s="874"/>
      <c r="AG5" s="874"/>
    </row>
    <row r="6" spans="1:33" s="880" customFormat="1" ht="13.5" customHeight="1">
      <c r="A6" s="876" t="s">
        <v>621</v>
      </c>
      <c r="B6" s="136" t="s">
        <v>2043</v>
      </c>
      <c r="C6" s="877">
        <f ca="1">'收益法-商业'!B3</f>
        <v>22447</v>
      </c>
      <c r="D6" s="877">
        <f ca="1">'收益法-办公'!B3</f>
        <v>22087</v>
      </c>
      <c r="E6" s="877">
        <f ca="1">'收益法-车库'!B3</f>
        <v>4247</v>
      </c>
      <c r="F6" s="877"/>
      <c r="G6" s="877"/>
      <c r="H6" s="877"/>
      <c r="I6" s="877"/>
      <c r="J6" s="877"/>
      <c r="K6" s="878"/>
      <c r="L6" s="879"/>
      <c r="M6" s="879"/>
      <c r="N6" s="879"/>
      <c r="O6" s="879"/>
      <c r="P6" s="879"/>
      <c r="Q6" s="879"/>
      <c r="R6" s="879"/>
      <c r="S6" s="879"/>
      <c r="T6" s="879"/>
      <c r="U6" s="879"/>
      <c r="V6" s="879"/>
      <c r="W6" s="879"/>
      <c r="X6" s="879"/>
      <c r="Y6" s="879"/>
      <c r="Z6" s="879"/>
      <c r="AA6" s="879"/>
      <c r="AB6" s="879"/>
      <c r="AC6" s="879"/>
      <c r="AD6" s="879"/>
      <c r="AE6" s="879"/>
      <c r="AF6" s="879"/>
      <c r="AG6" s="879"/>
    </row>
    <row r="7" spans="1:33" s="880" customFormat="1" ht="13.5" customHeight="1">
      <c r="A7" s="876" t="s">
        <v>2044</v>
      </c>
      <c r="B7" s="136" t="s">
        <v>2045</v>
      </c>
      <c r="C7" s="283">
        <f>SUMIF('数据-汇总表'!$C19:$C33,假设开发法!C5,'数据-汇总表'!$E19:$E33)</f>
        <v>4036.61</v>
      </c>
      <c r="D7" s="283">
        <f>SUMIF('数据-汇总表'!$C19:$C33,假设开发法!D5,'数据-汇总表'!$E19:$E33)</f>
        <v>21358.229999999996</v>
      </c>
      <c r="E7" s="283">
        <f>SUMIF('数据-汇总表'!$C19:$C33,假设开发法!E5,'数据-汇总表'!$E19:$E33)</f>
        <v>11731.789999999934</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79"/>
      <c r="M7" s="879"/>
      <c r="N7" s="879"/>
      <c r="O7" s="879"/>
      <c r="P7" s="879"/>
      <c r="Q7" s="879"/>
      <c r="R7" s="879"/>
      <c r="S7" s="879"/>
      <c r="T7" s="879"/>
      <c r="U7" s="879"/>
      <c r="V7" s="879"/>
      <c r="W7" s="879"/>
      <c r="X7" s="879"/>
      <c r="Y7" s="879"/>
      <c r="Z7" s="879"/>
      <c r="AA7" s="879"/>
      <c r="AB7" s="879"/>
      <c r="AC7" s="879"/>
      <c r="AD7" s="879"/>
      <c r="AE7" s="879"/>
      <c r="AF7" s="879"/>
      <c r="AG7" s="879"/>
    </row>
    <row r="8" spans="1:33" s="880" customFormat="1" ht="13.5" customHeight="1" thickBot="1">
      <c r="A8" s="1991" t="s">
        <v>2046</v>
      </c>
      <c r="B8" s="169" t="s">
        <v>2047</v>
      </c>
      <c r="C8" s="912">
        <f ca="1">'收益法-商业'!B2</f>
        <v>9061</v>
      </c>
      <c r="D8" s="912">
        <f ca="1">'收益法-办公'!B2</f>
        <v>47174</v>
      </c>
      <c r="E8" s="912">
        <f ca="1">'收益法-车库'!B2</f>
        <v>4982</v>
      </c>
      <c r="F8" s="913"/>
      <c r="G8" s="913"/>
      <c r="H8" s="913"/>
      <c r="I8" s="913"/>
      <c r="J8" s="913"/>
      <c r="K8" s="914"/>
      <c r="L8" s="879"/>
      <c r="M8" s="879"/>
      <c r="N8" s="879"/>
      <c r="O8" s="879"/>
      <c r="P8" s="879"/>
      <c r="Q8" s="879"/>
      <c r="R8" s="879"/>
      <c r="S8" s="879"/>
      <c r="T8" s="879"/>
      <c r="U8" s="879"/>
      <c r="V8" s="879"/>
      <c r="W8" s="879"/>
      <c r="X8" s="879"/>
      <c r="Y8" s="879"/>
      <c r="Z8" s="879"/>
      <c r="AA8" s="879"/>
      <c r="AB8" s="879"/>
      <c r="AC8" s="879"/>
      <c r="AD8" s="879"/>
      <c r="AE8" s="879"/>
      <c r="AF8" s="879"/>
      <c r="AG8" s="879"/>
    </row>
    <row r="9" spans="1:33" s="871" customFormat="1" ht="16.5" customHeight="1">
      <c r="A9" s="868" t="s">
        <v>2048</v>
      </c>
      <c r="B9" s="869"/>
      <c r="C9" s="869"/>
      <c r="D9" s="869"/>
      <c r="E9" s="869"/>
      <c r="F9" s="869"/>
      <c r="G9" s="869"/>
      <c r="H9" s="869"/>
      <c r="I9" s="869"/>
      <c r="J9" s="869"/>
      <c r="K9" s="870"/>
    </row>
    <row r="10" spans="1:33" s="885" customFormat="1" ht="13.5" customHeight="1">
      <c r="A10" s="872" t="s">
        <v>2049</v>
      </c>
      <c r="B10" s="8" t="s">
        <v>2050</v>
      </c>
      <c r="C10" s="881" t="s">
        <v>2051</v>
      </c>
      <c r="D10" s="882" t="s">
        <v>2052</v>
      </c>
      <c r="E10" s="882" t="s">
        <v>2053</v>
      </c>
      <c r="F10" s="882" t="s">
        <v>2054</v>
      </c>
      <c r="G10" s="8"/>
      <c r="H10" s="883"/>
      <c r="I10" s="883"/>
      <c r="J10" s="883"/>
      <c r="K10" s="884"/>
    </row>
    <row r="11" spans="1:33" s="890" customFormat="1" ht="13.5" customHeight="1">
      <c r="A11" s="886" t="s">
        <v>1060</v>
      </c>
      <c r="B11" s="887" t="s">
        <v>2055</v>
      </c>
      <c r="C11" s="285">
        <f ca="1">IF(C1="",'数据-取费表'!P16,INDIRECT("'数据-取费表'!p"&amp;$K$1)+INDIRECT("'数据-取费表'!ar"&amp;$K$1))</f>
        <v>259</v>
      </c>
      <c r="D11" s="888"/>
      <c r="E11" s="335"/>
      <c r="F11" s="889">
        <f ca="1">1-IF('数据-取费表'!B24=0,1,IF(C1="",'数据-取费表'!N16,INDIRECT("'数据-取费表'!n"&amp;$K$1)))</f>
        <v>2.0000000000000018E-2</v>
      </c>
      <c r="G11" s="8"/>
      <c r="H11" s="883"/>
      <c r="I11" s="883"/>
      <c r="J11" s="883"/>
      <c r="K11" s="884"/>
    </row>
    <row r="12" spans="1:33" s="890" customFormat="1" ht="13.5" customHeight="1">
      <c r="A12" s="886" t="s">
        <v>1061</v>
      </c>
      <c r="B12" s="887" t="s">
        <v>2056</v>
      </c>
      <c r="C12" s="24">
        <f ca="1">ROUND(C11*F12,0)</f>
        <v>8</v>
      </c>
      <c r="D12" s="888"/>
      <c r="E12" s="335"/>
      <c r="F12" s="891">
        <f>'数据-取费表'!B33</f>
        <v>0.03</v>
      </c>
      <c r="G12" s="8" t="s">
        <v>2057</v>
      </c>
      <c r="H12" s="883"/>
      <c r="I12" s="883"/>
      <c r="J12" s="883"/>
      <c r="K12" s="884"/>
    </row>
    <row r="13" spans="1:33" s="890" customFormat="1" ht="13.5" customHeight="1">
      <c r="A13" s="886" t="s">
        <v>1062</v>
      </c>
      <c r="B13" s="887" t="s">
        <v>2058</v>
      </c>
      <c r="C13" s="24">
        <f ca="1">ROUND(IF(C1="",SUMIF('数据-取费表'!C:C,"住宅",'数据-取费表'!P:P)*F13,IF(INDIRECT("'数据-取费表'!c"&amp;$K$1)="住宅",INDIRECT("'数据-取费表'!P"&amp;$K$1)*F13,0)),0)</f>
        <v>0</v>
      </c>
      <c r="D13" s="933"/>
      <c r="E13" s="335"/>
      <c r="F13" s="891">
        <f>'数据-取费表'!B34</f>
        <v>0</v>
      </c>
      <c r="G13" s="8" t="s">
        <v>2059</v>
      </c>
      <c r="H13" s="883"/>
      <c r="I13" s="883"/>
      <c r="J13" s="883"/>
      <c r="K13" s="884"/>
    </row>
    <row r="14" spans="1:33" s="892" customFormat="1" ht="13.5" customHeight="1">
      <c r="A14" s="886" t="s">
        <v>1063</v>
      </c>
      <c r="B14" s="887" t="s">
        <v>2060</v>
      </c>
      <c r="C14" s="24">
        <f ca="1">ROUND(D14*E14*F11/10000,0)</f>
        <v>15</v>
      </c>
      <c r="D14" s="933">
        <f ca="1">IF(C1="",'数据-汇总表'!E3,INDIRECT("'数据-取费表'!K"&amp;$K$1)+INDIRECT("'数据-取费表'!S"&amp;$K$1))</f>
        <v>37140.489999999932</v>
      </c>
      <c r="E14" s="24">
        <f>'数据-取费表'!B35</f>
        <v>200</v>
      </c>
      <c r="F14" s="891"/>
      <c r="G14" s="8" t="s">
        <v>2061</v>
      </c>
      <c r="H14" s="883"/>
      <c r="I14" s="883"/>
      <c r="J14" s="883"/>
      <c r="K14" s="884"/>
      <c r="L14" s="890"/>
      <c r="M14" s="890"/>
      <c r="N14" s="890"/>
      <c r="O14" s="890"/>
      <c r="P14" s="890"/>
      <c r="Q14" s="890"/>
      <c r="R14" s="890"/>
      <c r="S14" s="890"/>
      <c r="T14" s="890"/>
      <c r="U14" s="890"/>
      <c r="V14" s="890"/>
      <c r="W14" s="890"/>
      <c r="X14" s="890"/>
      <c r="Y14" s="890"/>
      <c r="Z14" s="890"/>
      <c r="AA14" s="890"/>
      <c r="AB14" s="890"/>
      <c r="AC14" s="890"/>
      <c r="AD14" s="890"/>
      <c r="AE14" s="890"/>
      <c r="AF14" s="890"/>
      <c r="AG14" s="890"/>
    </row>
    <row r="15" spans="1:33" s="892" customFormat="1" ht="13.5" customHeight="1">
      <c r="A15" s="886" t="s">
        <v>1064</v>
      </c>
      <c r="B15" s="887" t="s">
        <v>2062</v>
      </c>
      <c r="C15" s="898">
        <f ca="1">ROUND(C11*F15,0)</f>
        <v>4</v>
      </c>
      <c r="D15" s="893"/>
      <c r="E15" s="898"/>
      <c r="F15" s="899">
        <f>'数据-取费表'!B36</f>
        <v>1.4999999999999999E-2</v>
      </c>
      <c r="G15" s="136" t="s">
        <v>2063</v>
      </c>
      <c r="H15" s="894"/>
      <c r="I15" s="894"/>
      <c r="J15" s="894"/>
      <c r="K15" s="895"/>
      <c r="L15" s="890"/>
      <c r="M15" s="890"/>
      <c r="N15" s="890"/>
      <c r="O15" s="890"/>
      <c r="P15" s="890"/>
      <c r="Q15" s="890"/>
      <c r="R15" s="890"/>
      <c r="S15" s="890"/>
      <c r="T15" s="890"/>
      <c r="U15" s="890"/>
      <c r="V15" s="890"/>
      <c r="W15" s="890"/>
      <c r="X15" s="890"/>
      <c r="Y15" s="890"/>
      <c r="Z15" s="890"/>
      <c r="AA15" s="890"/>
      <c r="AB15" s="890"/>
      <c r="AC15" s="890"/>
      <c r="AD15" s="890"/>
      <c r="AE15" s="890"/>
      <c r="AF15" s="890"/>
      <c r="AG15" s="890"/>
    </row>
    <row r="16" spans="1:33" s="892" customFormat="1" ht="13.5" customHeight="1">
      <c r="A16" s="886" t="s">
        <v>622</v>
      </c>
      <c r="B16" s="887" t="s">
        <v>2064</v>
      </c>
      <c r="C16" s="898">
        <f ca="1">SUM(C11:C15)</f>
        <v>286</v>
      </c>
      <c r="D16" s="893"/>
      <c r="E16" s="898"/>
      <c r="F16" s="899"/>
      <c r="G16" s="136"/>
      <c r="H16" s="1297"/>
      <c r="I16" s="894"/>
      <c r="J16" s="894"/>
      <c r="K16" s="895"/>
      <c r="L16" s="890"/>
      <c r="M16" s="890"/>
      <c r="N16" s="890"/>
      <c r="O16" s="890"/>
      <c r="P16" s="890"/>
      <c r="Q16" s="890"/>
      <c r="R16" s="890"/>
      <c r="S16" s="890"/>
      <c r="T16" s="890"/>
      <c r="U16" s="890"/>
      <c r="V16" s="890"/>
      <c r="W16" s="890"/>
      <c r="X16" s="890"/>
      <c r="Y16" s="890"/>
      <c r="Z16" s="890"/>
      <c r="AA16" s="890"/>
      <c r="AB16" s="890"/>
      <c r="AC16" s="890"/>
      <c r="AD16" s="890"/>
      <c r="AE16" s="890"/>
      <c r="AF16" s="890"/>
      <c r="AG16" s="890"/>
    </row>
    <row r="17" spans="1:33" s="892" customFormat="1" ht="13.5" customHeight="1">
      <c r="A17" s="886" t="s">
        <v>623</v>
      </c>
      <c r="B17" s="887" t="s">
        <v>2065</v>
      </c>
      <c r="C17" s="24">
        <f ca="1">ROUND(D17*E17/10000,0)</f>
        <v>0</v>
      </c>
      <c r="D17" s="933">
        <f ca="1">D14</f>
        <v>37140.489999999932</v>
      </c>
      <c r="E17" s="24">
        <f>'数据-取费表'!B32</f>
        <v>0</v>
      </c>
      <c r="F17" s="893"/>
      <c r="G17" s="136" t="s">
        <v>2066</v>
      </c>
      <c r="H17" s="1297"/>
      <c r="I17" s="894"/>
      <c r="J17" s="894"/>
      <c r="K17" s="895"/>
      <c r="L17" s="890"/>
      <c r="M17" s="890"/>
      <c r="N17" s="890"/>
      <c r="O17" s="890"/>
      <c r="P17" s="890"/>
      <c r="Q17" s="890"/>
      <c r="R17" s="890"/>
      <c r="S17" s="890"/>
      <c r="T17" s="890"/>
      <c r="U17" s="890"/>
      <c r="V17" s="890"/>
      <c r="W17" s="890"/>
      <c r="X17" s="890"/>
      <c r="Y17" s="890"/>
      <c r="Z17" s="890"/>
      <c r="AA17" s="890"/>
      <c r="AB17" s="890"/>
      <c r="AC17" s="890"/>
      <c r="AD17" s="890"/>
      <c r="AE17" s="890"/>
      <c r="AF17" s="890"/>
      <c r="AG17" s="890"/>
    </row>
    <row r="18" spans="1:33" s="890" customFormat="1" ht="13.5" customHeight="1">
      <c r="A18" s="886" t="s">
        <v>1065</v>
      </c>
      <c r="B18" s="887" t="s">
        <v>2067</v>
      </c>
      <c r="C18" s="24">
        <f ca="1">C19+C20-IF(C1="",'数据-取费表'!B29,IF(G18="已全部缴纳",C19+C20,H18))</f>
        <v>0</v>
      </c>
      <c r="D18" s="933"/>
      <c r="E18" s="24"/>
      <c r="F18" s="891"/>
      <c r="G18" s="1992"/>
      <c r="H18" s="1296"/>
      <c r="I18" s="1993" t="s">
        <v>2068</v>
      </c>
      <c r="J18" s="894"/>
      <c r="K18" s="895"/>
    </row>
    <row r="19" spans="1:33" s="890" customFormat="1" ht="13.5" customHeight="1">
      <c r="A19" s="886" t="s">
        <v>624</v>
      </c>
      <c r="B19" s="887" t="s">
        <v>2069</v>
      </c>
      <c r="C19" s="24">
        <f ca="1">ROUND(D19*E19/10000,0)</f>
        <v>0</v>
      </c>
      <c r="D19" s="933">
        <f ca="1">IF(C1="",'数据-汇总表'!E5,IF(INDIRECT("'数据-取费表'!c"&amp;$K$1)="住宅",INDIRECT("'数据-取费表'!k"&amp;$K$1),0))</f>
        <v>0</v>
      </c>
      <c r="E19" s="24">
        <f>'数据-取费表'!B27</f>
        <v>150</v>
      </c>
      <c r="F19" s="891"/>
      <c r="G19" s="15"/>
      <c r="H19" s="1298"/>
      <c r="I19" s="896"/>
      <c r="J19" s="896"/>
      <c r="K19" s="897"/>
    </row>
    <row r="20" spans="1:33" s="890" customFormat="1" ht="13.5" customHeight="1">
      <c r="A20" s="886" t="s">
        <v>625</v>
      </c>
      <c r="B20" s="887" t="s">
        <v>2070</v>
      </c>
      <c r="C20" s="24">
        <f ca="1">ROUND(D20*E20/10000,0)</f>
        <v>706</v>
      </c>
      <c r="D20" s="933">
        <f ca="1">IF(C1="",'数据-汇总表'!E6,IF(INDIRECT("'数据-取费表'!c"&amp;$K$1)="住宅",INDIRECT("'数据-取费表'!s"&amp;$K$1),INDIRECT("'数据-取费表'!k"&amp;$K$1)+INDIRECT("'数据-取费表'!s"&amp;$K$1)))</f>
        <v>37140.489999999932</v>
      </c>
      <c r="E20" s="24">
        <f>'数据-取费表'!B28</f>
        <v>190</v>
      </c>
      <c r="F20" s="891"/>
      <c r="G20" s="15"/>
      <c r="H20" s="896"/>
      <c r="I20" s="896"/>
      <c r="J20" s="896"/>
      <c r="K20" s="897"/>
    </row>
    <row r="21" spans="1:33" s="890" customFormat="1" ht="13.5" customHeight="1">
      <c r="A21" s="876" t="s">
        <v>621</v>
      </c>
      <c r="B21" s="900" t="s">
        <v>2071</v>
      </c>
      <c r="C21" s="901">
        <f ca="1">C16+C17+C18</f>
        <v>286</v>
      </c>
      <c r="D21" s="902"/>
      <c r="E21" s="287"/>
      <c r="F21" s="287"/>
      <c r="G21" s="136" t="s">
        <v>2072</v>
      </c>
      <c r="H21" s="894"/>
      <c r="I21" s="894"/>
      <c r="J21" s="894"/>
      <c r="K21" s="895"/>
    </row>
    <row r="22" spans="1:33" s="890" customFormat="1" ht="13.5" customHeight="1">
      <c r="A22" s="876" t="s">
        <v>2044</v>
      </c>
      <c r="B22" s="900" t="s">
        <v>2073</v>
      </c>
      <c r="C22" s="901">
        <f ca="1">ROUND(C21*F22,0)</f>
        <v>6</v>
      </c>
      <c r="D22" s="287"/>
      <c r="E22" s="287"/>
      <c r="F22" s="903">
        <f>'数据-取费表'!B37</f>
        <v>0.02</v>
      </c>
      <c r="G22" s="8" t="s">
        <v>2074</v>
      </c>
      <c r="H22" s="883"/>
      <c r="I22" s="883"/>
      <c r="J22" s="883"/>
      <c r="K22" s="884"/>
    </row>
    <row r="23" spans="1:33" s="890" customFormat="1" ht="13.5" customHeight="1">
      <c r="A23" s="876" t="s">
        <v>2046</v>
      </c>
      <c r="B23" s="900" t="s">
        <v>2075</v>
      </c>
      <c r="C23" s="901">
        <f ca="1">ROUND(C4*F23*F11,0)</f>
        <v>24</v>
      </c>
      <c r="D23" s="287"/>
      <c r="E23" s="287"/>
      <c r="F23" s="903">
        <f>'数据-取费表'!B38</f>
        <v>0.02</v>
      </c>
      <c r="G23" s="8" t="s">
        <v>2076</v>
      </c>
      <c r="H23" s="883"/>
      <c r="I23" s="883"/>
      <c r="J23" s="883"/>
      <c r="K23" s="884"/>
    </row>
    <row r="24" spans="1:33" s="890" customFormat="1" ht="13.5" customHeight="1">
      <c r="A24" s="876" t="s">
        <v>2077</v>
      </c>
      <c r="B24" s="900" t="s">
        <v>2078</v>
      </c>
      <c r="C24" s="286">
        <f>ROUND(F24/(1+'数据-取费表'!C42),4)</f>
        <v>2.9000000000000001E-2</v>
      </c>
      <c r="D24" s="287" t="s">
        <v>15</v>
      </c>
      <c r="E24" s="287"/>
      <c r="F24" s="903">
        <f>IF(项目基本情况!B8="出让",0,'数据-取费表'!B48+'数据-取费表'!B49)</f>
        <v>3.0499999999999999E-2</v>
      </c>
      <c r="G24" s="8" t="s">
        <v>2079</v>
      </c>
      <c r="H24" s="905"/>
      <c r="I24" s="905"/>
      <c r="J24" s="905"/>
      <c r="K24" s="906"/>
    </row>
    <row r="25" spans="1:33" s="890" customFormat="1" ht="13.5" customHeight="1">
      <c r="A25" s="876" t="s">
        <v>2080</v>
      </c>
      <c r="B25" s="902" t="s">
        <v>2081</v>
      </c>
      <c r="C25" s="3637">
        <f ca="1">C27</f>
        <v>0.4</v>
      </c>
      <c r="D25" s="286">
        <f ca="1">C26</f>
        <v>2.5000000000000001E-3</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5"/>
      <c r="I25" s="905"/>
      <c r="J25" s="905"/>
      <c r="K25" s="906"/>
    </row>
    <row r="26" spans="1:33" s="908" customFormat="1" ht="13.5" customHeight="1">
      <c r="A26" s="886" t="s">
        <v>622</v>
      </c>
      <c r="B26" s="907" t="s">
        <v>2082</v>
      </c>
      <c r="C26" s="1216">
        <f ca="1">ROUND(IF('数据-取费表'!B22&lt;=1,(1+C24)*F25*'数据-取费表'!B24,(1+C24)*(POWER((1+F25),'数据-取费表'!B24)-1)),4)</f>
        <v>2.5000000000000001E-3</v>
      </c>
      <c r="D26" s="290"/>
      <c r="E26" s="291"/>
      <c r="F26" s="292"/>
      <c r="G26" s="1994" t="str">
        <f>IF('数据-取费表'!B22&lt;=1,"（(1)+取得税费率/(1+5%)）×年利率×建设期","（(1)+取得税费率）/(1+5%)×((1+年利率)^建设期-1)")</f>
        <v>（(1)+取得税费率）/(1+5%)×((1+年利率)^建设期-1)</v>
      </c>
      <c r="H26" s="894"/>
      <c r="I26" s="894"/>
      <c r="J26" s="894"/>
      <c r="K26" s="895"/>
    </row>
    <row r="27" spans="1:33" s="908" customFormat="1" ht="13.5" customHeight="1">
      <c r="A27" s="886" t="s">
        <v>623</v>
      </c>
      <c r="B27" s="907" t="s">
        <v>2083</v>
      </c>
      <c r="C27" s="3636">
        <f ca="1">ROUND(IF('数据-取费表'!B22&lt;=1,(C21+C22+C23)*F25*'数据-取费表'!B24/2,(C21+C22+C23)*(POWER((1+F25),'数据-取费表'!B24/2)-1)),1)</f>
        <v>0.4</v>
      </c>
      <c r="D27" s="290"/>
      <c r="E27" s="291"/>
      <c r="F27" s="292"/>
      <c r="G27" s="1994" t="str">
        <f>IF('数据-取费表'!B22&lt;=1,"（1）-（3）项×年利率×建设期÷2","（1）-（3）项×((1+年利率)^(建设期÷2)-1)")</f>
        <v>（1）-（3）项×((1+年利率)^(建设期÷2)-1)</v>
      </c>
      <c r="H27" s="894"/>
      <c r="I27" s="894"/>
      <c r="J27" s="894"/>
      <c r="K27" s="895"/>
    </row>
    <row r="28" spans="1:33" s="295" customFormat="1" ht="13.5" customHeight="1">
      <c r="A28" s="876" t="s">
        <v>2084</v>
      </c>
      <c r="B28" s="1995" t="s">
        <v>2085</v>
      </c>
      <c r="C28" s="293">
        <f ca="1">C30</f>
        <v>38</v>
      </c>
      <c r="D28" s="286">
        <f ca="1">C29</f>
        <v>2.5000000000000001E-3</v>
      </c>
      <c r="E28" s="288" t="s">
        <v>15</v>
      </c>
      <c r="F28" s="294">
        <f ca="1">IF(C1="",'数据-取费表'!Q16,INDIRECT("'数据-取费表'!q"&amp;$K$1))</f>
        <v>0.12</v>
      </c>
      <c r="G28" s="904"/>
      <c r="H28" s="905"/>
      <c r="I28" s="905"/>
      <c r="J28" s="905"/>
      <c r="K28" s="906"/>
    </row>
    <row r="29" spans="1:33" s="297" customFormat="1" ht="13.5" customHeight="1">
      <c r="A29" s="886" t="s">
        <v>622</v>
      </c>
      <c r="B29" s="909" t="s">
        <v>2086</v>
      </c>
      <c r="C29" s="290">
        <f ca="1">ROUND((1+C24)*F28*'数据-取费表'!B24/'数据-取费表'!B20,4)</f>
        <v>2.5000000000000001E-3</v>
      </c>
      <c r="D29" s="290"/>
      <c r="E29" s="291"/>
      <c r="F29" s="296"/>
      <c r="G29" s="136" t="s">
        <v>2087</v>
      </c>
      <c r="H29" s="894"/>
      <c r="I29" s="894"/>
      <c r="J29" s="894"/>
      <c r="K29" s="895"/>
    </row>
    <row r="30" spans="1:33" s="297" customFormat="1" ht="13.5" customHeight="1">
      <c r="A30" s="886" t="s">
        <v>623</v>
      </c>
      <c r="B30" s="909" t="s">
        <v>2088</v>
      </c>
      <c r="C30" s="298">
        <f ca="1">ROUND((C21+C22+C23)*F28,0)</f>
        <v>38</v>
      </c>
      <c r="D30" s="290"/>
      <c r="E30" s="291"/>
      <c r="F30" s="296"/>
      <c r="G30" s="136"/>
      <c r="H30" s="894"/>
      <c r="I30" s="894"/>
      <c r="J30" s="894"/>
      <c r="K30" s="895"/>
    </row>
    <row r="31" spans="1:33" s="890" customFormat="1" ht="13.5" customHeight="1" thickBot="1">
      <c r="A31" s="1996" t="s">
        <v>2089</v>
      </c>
      <c r="B31" s="920" t="s">
        <v>2090</v>
      </c>
      <c r="C31" s="921">
        <f ca="1">ROUND(C4*F31/(1+'数据-取费表'!C42),0)</f>
        <v>3207</v>
      </c>
      <c r="D31" s="922"/>
      <c r="E31" s="923"/>
      <c r="F31" s="924">
        <f>'数据-取费表'!B41</f>
        <v>5.5000000000000007E-2</v>
      </c>
      <c r="G31" s="925" t="s">
        <v>2091</v>
      </c>
      <c r="H31" s="926"/>
      <c r="I31" s="926"/>
      <c r="J31" s="926"/>
      <c r="K31" s="927"/>
    </row>
    <row r="32" spans="1:33" s="885" customFormat="1" ht="13.5" customHeight="1" thickBot="1">
      <c r="A32" s="915" t="s">
        <v>2092</v>
      </c>
      <c r="B32" s="916"/>
      <c r="C32" s="917">
        <f ca="1">ROUND((C4-C21-C22-C23-C25-C28-C31)/(1+C24+D25+D28),0)</f>
        <v>55760</v>
      </c>
      <c r="D32" s="916"/>
      <c r="E32" s="916"/>
      <c r="F32" s="916"/>
      <c r="G32" s="918" t="s">
        <v>2093</v>
      </c>
      <c r="H32" s="916"/>
      <c r="I32" s="916"/>
      <c r="J32" s="916"/>
      <c r="K32" s="919"/>
    </row>
    <row r="34" ht="12.75" customHeight="1"/>
  </sheetData>
  <sheetProtection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5" zoomScale="70" zoomScaleNormal="70" zoomScaleSheetLayoutView="70" workbookViewId="0">
      <selection activeCell="E81" sqref="E8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7" customWidth="1"/>
    <col min="12" max="12" width="16.375" style="264" customWidth="1"/>
    <col min="13" max="13" width="13" style="264" customWidth="1"/>
    <col min="14" max="14" width="13.75" style="1513" customWidth="1"/>
    <col min="15" max="15" width="5.125" style="1513" customWidth="1"/>
    <col min="16" max="16" width="25.75" style="1513" customWidth="1"/>
    <col min="17" max="17" width="13.75" style="1513" customWidth="1"/>
    <col min="18" max="18" width="20.5" style="1513" customWidth="1"/>
    <col min="19" max="19" width="13.25" style="1513" customWidth="1"/>
    <col min="20" max="37" width="9" style="1513"/>
    <col min="38" max="16384" width="9" style="264"/>
  </cols>
  <sheetData>
    <row r="1" spans="1:37" s="299" customFormat="1" ht="21">
      <c r="A1" s="1504" t="s">
        <v>1313</v>
      </c>
      <c r="B1" s="722"/>
      <c r="C1" s="1508" t="s">
        <v>1102</v>
      </c>
      <c r="D1" s="1491" t="s">
        <v>3499</v>
      </c>
      <c r="E1" s="1492" t="s">
        <v>1111</v>
      </c>
      <c r="F1" s="1171">
        <f ca="1">J53</f>
        <v>32.629999999999995</v>
      </c>
      <c r="G1" s="1507">
        <f>MATCH(C1,'数据-取费表'!A6:A16,0)+5</f>
        <v>6</v>
      </c>
      <c r="H1" s="2864"/>
      <c r="I1" s="2865"/>
      <c r="J1" s="2865"/>
      <c r="K1" s="2866"/>
      <c r="L1" s="2865"/>
      <c r="M1" s="2865"/>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4" t="s">
        <v>1239</v>
      </c>
      <c r="B2" s="1515">
        <f ca="1">C40+J29+L46</f>
        <v>9061</v>
      </c>
      <c r="C2" s="1516" t="s">
        <v>1240</v>
      </c>
      <c r="D2" s="1516"/>
      <c r="E2" s="1517"/>
      <c r="F2" s="1518"/>
      <c r="G2" s="2878"/>
      <c r="H2" s="2867"/>
      <c r="I2" s="2867"/>
      <c r="J2" s="2867"/>
      <c r="K2" s="2868"/>
      <c r="L2" s="2867"/>
      <c r="M2" s="2867"/>
    </row>
    <row r="3" spans="1:37" ht="18" customHeight="1" thickBot="1">
      <c r="A3" s="1519" t="s">
        <v>1241</v>
      </c>
      <c r="B3" s="1520">
        <f ca="1">IF(ISERROR(B2*10000/F43),0,ROUND(B2*10000/F43,0))</f>
        <v>22447</v>
      </c>
      <c r="C3" s="1516" t="s">
        <v>1242</v>
      </c>
      <c r="D3" s="1516"/>
      <c r="E3" s="1517"/>
      <c r="F3" s="1518"/>
      <c r="G3" s="2878"/>
      <c r="H3" s="692" t="s">
        <v>1312</v>
      </c>
      <c r="I3" s="1511"/>
      <c r="J3" s="1511"/>
      <c r="K3" s="1512"/>
      <c r="L3" s="1511"/>
      <c r="M3" s="1511"/>
    </row>
    <row r="4" spans="1:37" ht="18" customHeight="1">
      <c r="A4" s="301" t="s">
        <v>1120</v>
      </c>
      <c r="B4" s="302" t="s">
        <v>1121</v>
      </c>
      <c r="C4" s="302" t="s">
        <v>1122</v>
      </c>
      <c r="D4" s="302" t="s">
        <v>1123</v>
      </c>
      <c r="E4" s="303" t="s">
        <v>1124</v>
      </c>
      <c r="F4" s="304"/>
      <c r="G4" s="1513"/>
      <c r="H4" s="301" t="s">
        <v>1120</v>
      </c>
      <c r="I4" s="302" t="s">
        <v>1121</v>
      </c>
      <c r="J4" s="302" t="s">
        <v>1122</v>
      </c>
      <c r="K4" s="302" t="s">
        <v>1123</v>
      </c>
      <c r="L4" s="303" t="s">
        <v>1124</v>
      </c>
      <c r="M4" s="304"/>
    </row>
    <row r="5" spans="1:37" ht="18" customHeight="1">
      <c r="A5" s="305">
        <v>1</v>
      </c>
      <c r="B5" s="306" t="s">
        <v>1125</v>
      </c>
      <c r="C5" s="1180">
        <f ca="1">C6+C10+C12</f>
        <v>584</v>
      </c>
      <c r="D5" s="1493" t="s">
        <v>1126</v>
      </c>
      <c r="E5" s="1181"/>
      <c r="F5" s="1182"/>
      <c r="G5" s="1513"/>
      <c r="H5" s="305">
        <v>1</v>
      </c>
      <c r="I5" s="306" t="s">
        <v>1125</v>
      </c>
      <c r="J5" s="1180">
        <f ca="1">J6+J10+J12</f>
        <v>0</v>
      </c>
      <c r="K5" s="1493" t="s">
        <v>1126</v>
      </c>
      <c r="L5" s="1181"/>
      <c r="M5" s="1182"/>
    </row>
    <row r="6" spans="1:37" ht="18" customHeight="1">
      <c r="A6" s="1179" t="s">
        <v>822</v>
      </c>
      <c r="B6" s="3483" t="s">
        <v>1127</v>
      </c>
      <c r="C6" s="1184">
        <f ca="1">ROUND(F6*F8*F7*(1-F9)/10000,0)</f>
        <v>583</v>
      </c>
      <c r="D6" s="160" t="s">
        <v>2603</v>
      </c>
      <c r="E6" s="308" t="s">
        <v>1129</v>
      </c>
      <c r="F6" s="309">
        <f ca="1">INDIRECT("'数据-取费表'!u"&amp;$G$1)</f>
        <v>4.4000000000000004</v>
      </c>
      <c r="G6" s="1513"/>
      <c r="H6" s="1179" t="s">
        <v>822</v>
      </c>
      <c r="I6" s="3483" t="s">
        <v>1127</v>
      </c>
      <c r="J6" s="307">
        <f ca="1">ROUND(M6*M8*M7*(1-M9)/10000,0)</f>
        <v>0</v>
      </c>
      <c r="K6" s="160" t="s">
        <v>2602</v>
      </c>
      <c r="L6" s="308" t="s">
        <v>1129</v>
      </c>
      <c r="M6" s="309">
        <f ca="1">INDIRECT("'数据-取费表'!z"&amp;$G$1)</f>
        <v>0</v>
      </c>
    </row>
    <row r="7" spans="1:37" ht="18" customHeight="1">
      <c r="A7" s="1183"/>
      <c r="B7" s="3484"/>
      <c r="C7" s="1185"/>
      <c r="D7" s="313"/>
      <c r="E7" s="1186" t="s">
        <v>1130</v>
      </c>
      <c r="F7" s="309">
        <f ca="1">IF(INDIRECT("'数据-取费表'!ah"&amp;$G$1)="",INDIRECT("'数据-取费表'!k"&amp;$G$1),INDIRECT("'数据-取费表'!ah"&amp;$G$1))</f>
        <v>4036.61</v>
      </c>
      <c r="G7" s="1513"/>
      <c r="H7" s="310"/>
      <c r="I7" s="3484"/>
      <c r="J7" s="312"/>
      <c r="K7" s="313"/>
      <c r="L7" s="308" t="s">
        <v>1130</v>
      </c>
      <c r="M7" s="309">
        <f ca="1">F7</f>
        <v>4036.61</v>
      </c>
    </row>
    <row r="8" spans="1:37" ht="18" customHeight="1">
      <c r="A8" s="310"/>
      <c r="B8" s="3484"/>
      <c r="C8" s="312"/>
      <c r="D8" s="313"/>
      <c r="E8" s="308" t="s">
        <v>1131</v>
      </c>
      <c r="F8" s="309">
        <f ca="1">INDIRECT("'数据-取费表'!ai"&amp;$G$1)</f>
        <v>365</v>
      </c>
      <c r="G8" s="1513"/>
      <c r="H8" s="310"/>
      <c r="I8" s="3484"/>
      <c r="J8" s="312"/>
      <c r="K8" s="313"/>
      <c r="L8" s="308" t="s">
        <v>1131</v>
      </c>
      <c r="M8" s="309">
        <f ca="1">INDIRECT("'数据-取费表'!ai"&amp;$G$1)</f>
        <v>365</v>
      </c>
    </row>
    <row r="9" spans="1:37" ht="18" customHeight="1">
      <c r="A9" s="310"/>
      <c r="B9" s="3485"/>
      <c r="C9" s="312"/>
      <c r="D9" s="313"/>
      <c r="E9" s="308" t="s">
        <v>1132</v>
      </c>
      <c r="F9" s="318">
        <f ca="1">INDIRECT("'数据-取费表'!w"&amp;$G$1)</f>
        <v>0.1</v>
      </c>
      <c r="G9" s="1513"/>
      <c r="H9" s="310"/>
      <c r="I9" s="3485"/>
      <c r="J9" s="312"/>
      <c r="K9" s="313"/>
      <c r="L9" s="319" t="s">
        <v>1132</v>
      </c>
      <c r="M9" s="320">
        <f ca="1">INDIRECT("'数据-取费表'!ab"&amp;$G$1)</f>
        <v>0</v>
      </c>
    </row>
    <row r="10" spans="1:37" ht="18" customHeight="1">
      <c r="A10" s="1179" t="s">
        <v>826</v>
      </c>
      <c r="B10" s="1494" t="s">
        <v>1133</v>
      </c>
      <c r="C10" s="322">
        <f ca="1">ROUND(IF(F10="押一",C6/12*F11,IF(F10="押二",C6/12*2*F11,IF(F10="押三",C6/12*3*F11,C11*F11))),0)</f>
        <v>1</v>
      </c>
      <c r="D10" s="1495" t="s">
        <v>2611</v>
      </c>
      <c r="E10" s="319" t="s">
        <v>1134</v>
      </c>
      <c r="F10" s="1224" t="s">
        <v>3500</v>
      </c>
      <c r="G10" s="1513"/>
      <c r="H10" s="1179" t="s">
        <v>826</v>
      </c>
      <c r="I10" s="1494" t="s">
        <v>1133</v>
      </c>
      <c r="J10" s="307">
        <f ca="1">ROUND(IF(M10="押一",J6/12*M11,IF(M10="押二",J6/12*2*M11,IF(M10="押三",J6/12*3*M11,J11*M11))),0)</f>
        <v>0</v>
      </c>
      <c r="K10" s="1495" t="s">
        <v>2610</v>
      </c>
      <c r="L10" s="319" t="s">
        <v>1134</v>
      </c>
      <c r="M10" s="1224" t="s">
        <v>1135</v>
      </c>
    </row>
    <row r="11" spans="1:37" ht="18" customHeight="1">
      <c r="A11" s="314"/>
      <c r="B11" s="1496" t="s">
        <v>1112</v>
      </c>
      <c r="C11" s="1068"/>
      <c r="D11" s="1497"/>
      <c r="E11" s="319" t="s">
        <v>1136</v>
      </c>
      <c r="F11" s="320">
        <f ca="1">'数据-取费表'!B39</f>
        <v>1.4999999999999999E-2</v>
      </c>
      <c r="G11" s="1513"/>
      <c r="H11" s="1187"/>
      <c r="I11" s="1496" t="s">
        <v>1112</v>
      </c>
      <c r="J11" s="1068"/>
      <c r="K11" s="693"/>
      <c r="L11" s="319" t="s">
        <v>1136</v>
      </c>
      <c r="M11" s="949">
        <f ca="1">'数据-取费表'!B39</f>
        <v>1.4999999999999999E-2</v>
      </c>
    </row>
    <row r="12" spans="1:37" ht="18" customHeight="1" thickBot="1">
      <c r="A12" s="1193" t="s">
        <v>862</v>
      </c>
      <c r="B12" s="1498" t="s">
        <v>1137</v>
      </c>
      <c r="C12" s="1194"/>
      <c r="D12" s="1195"/>
      <c r="E12" s="1200"/>
      <c r="F12" s="1196"/>
      <c r="G12" s="1513"/>
      <c r="H12" s="1193" t="s">
        <v>862</v>
      </c>
      <c r="I12" s="1498" t="s">
        <v>1137</v>
      </c>
      <c r="J12" s="1194"/>
      <c r="K12" s="1208"/>
      <c r="L12" s="1200"/>
      <c r="M12" s="1209"/>
    </row>
    <row r="13" spans="1:37" ht="18" customHeight="1" thickTop="1">
      <c r="A13" s="1189">
        <v>2</v>
      </c>
      <c r="B13" s="1190" t="s">
        <v>1138</v>
      </c>
      <c r="C13" s="316">
        <f ca="1">ROUND(C29*F13,0)</f>
        <v>2088</v>
      </c>
      <c r="D13" s="1191" t="s">
        <v>1139</v>
      </c>
      <c r="E13" s="1191" t="s">
        <v>1140</v>
      </c>
      <c r="F13" s="1192">
        <f ca="1">INDIRECT("'数据-取费表'!y"&amp;$G$1)</f>
        <v>1</v>
      </c>
      <c r="G13" s="1513"/>
      <c r="H13" s="1189">
        <v>2</v>
      </c>
      <c r="I13" s="1190" t="s">
        <v>1138</v>
      </c>
      <c r="J13" s="1178">
        <f ca="1">ROUND(J14*J15,0)</f>
        <v>0</v>
      </c>
      <c r="K13" s="1197" t="s">
        <v>1139</v>
      </c>
      <c r="L13" s="1521"/>
      <c r="M13" s="1522"/>
    </row>
    <row r="14" spans="1:37" ht="18" customHeight="1">
      <c r="A14" s="1091" t="s">
        <v>821</v>
      </c>
      <c r="B14" s="308" t="s">
        <v>1141</v>
      </c>
      <c r="C14" s="324">
        <f ca="1">INDIRECT("'数据-取费表'!m"&amp;$G$1)+INDIRECT("'数据-取费表'!t"&amp;$G$1)</f>
        <v>1414</v>
      </c>
      <c r="D14" s="1474" t="s">
        <v>1142</v>
      </c>
      <c r="E14" s="1471"/>
      <c r="F14" s="325"/>
      <c r="G14" s="1513"/>
      <c r="H14" s="1091" t="s">
        <v>822</v>
      </c>
      <c r="I14" s="308" t="s">
        <v>1143</v>
      </c>
      <c r="J14" s="24">
        <f ca="1">C29</f>
        <v>2088</v>
      </c>
      <c r="K14" s="15"/>
      <c r="L14" s="894"/>
      <c r="M14" s="895"/>
    </row>
    <row r="15" spans="1:37" s="1526" customFormat="1" ht="18" customHeight="1" thickBot="1">
      <c r="A15" s="1091" t="s">
        <v>823</v>
      </c>
      <c r="B15" s="308" t="s">
        <v>1144</v>
      </c>
      <c r="C15" s="24">
        <f ca="1">ROUND(C14*F15,0)</f>
        <v>42</v>
      </c>
      <c r="D15" s="326" t="s">
        <v>1145</v>
      </c>
      <c r="E15" s="326" t="s">
        <v>1146</v>
      </c>
      <c r="F15" s="327">
        <f>'数据-取费表'!B33</f>
        <v>0.03</v>
      </c>
      <c r="G15" s="1525"/>
      <c r="H15" s="1199" t="s">
        <v>826</v>
      </c>
      <c r="I15" s="1200" t="s">
        <v>1140</v>
      </c>
      <c r="J15" s="1209">
        <f ca="1">INDIRECT("'数据-取费表'!ad"&amp;$G$1)</f>
        <v>0</v>
      </c>
      <c r="K15" s="1210"/>
      <c r="L15" s="1523"/>
      <c r="M15" s="1524"/>
      <c r="N15" s="1525"/>
      <c r="O15" s="1525"/>
      <c r="P15" s="1525"/>
      <c r="Q15" s="1525"/>
      <c r="R15" s="1525"/>
      <c r="S15" s="1525"/>
      <c r="T15" s="1525"/>
      <c r="U15" s="1525"/>
      <c r="V15" s="1525"/>
      <c r="W15" s="1525"/>
      <c r="X15" s="1525"/>
      <c r="Y15" s="1525"/>
      <c r="Z15" s="1525"/>
      <c r="AA15" s="1525"/>
      <c r="AB15" s="1525"/>
      <c r="AC15" s="1525"/>
      <c r="AD15" s="1525"/>
      <c r="AE15" s="1525"/>
      <c r="AF15" s="1525"/>
      <c r="AG15" s="1525"/>
      <c r="AH15" s="1525"/>
      <c r="AI15" s="1525"/>
      <c r="AJ15" s="1525"/>
      <c r="AK15" s="1525"/>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3"/>
      <c r="H16" s="1189" t="s">
        <v>817</v>
      </c>
      <c r="I16" s="1190" t="s">
        <v>1148</v>
      </c>
      <c r="J16" s="316">
        <f ca="1">ROUND(J17+J22+J23+J24,0)</f>
        <v>49</v>
      </c>
      <c r="K16" s="1197" t="s">
        <v>1149</v>
      </c>
      <c r="L16" s="1198"/>
      <c r="M16" s="1182"/>
    </row>
    <row r="17" spans="1:37" s="1526" customFormat="1" ht="18" customHeight="1">
      <c r="A17" s="1091" t="s">
        <v>1114</v>
      </c>
      <c r="B17" s="308" t="s">
        <v>1150</v>
      </c>
      <c r="C17" s="24">
        <f ca="1">ROUND(F17*(F43+INDIRECT("'数据-取费表'!S"&amp;$G$1))/10000,0)</f>
        <v>81</v>
      </c>
      <c r="D17" s="308" t="s">
        <v>1151</v>
      </c>
      <c r="E17" s="308" t="s">
        <v>1152</v>
      </c>
      <c r="F17" s="26">
        <f>'数据-取费表'!B35</f>
        <v>200</v>
      </c>
      <c r="G17" s="1525"/>
      <c r="H17" s="1091" t="s">
        <v>822</v>
      </c>
      <c r="I17" s="308" t="s">
        <v>1153</v>
      </c>
      <c r="J17" s="2478">
        <f ca="1">ROUND(IF(AND(项目基本情况!B11="自然人",项目基本情况!B10="北京市"),J6*M17/(1+'数据-取费表'!C42),J18+J19+J20),0)</f>
        <v>18</v>
      </c>
      <c r="K17" s="1474" t="s">
        <v>1154</v>
      </c>
      <c r="L17" s="1473" t="s">
        <v>1155</v>
      </c>
      <c r="M17" s="2477" t="str">
        <f>IF(项目基本情况!B11="企业","",IF('数据-取费表'!B10="住宅",IF(M6*M7*M8/12/(1+'数据-取费表'!F30)&gt;100000,4%,2.5%),IF(M6*M7*M8/12/(1+'数据-取费表'!F30)&gt;100000,12%,7%)))</f>
        <v/>
      </c>
      <c r="N17" s="1525"/>
      <c r="O17" s="1525"/>
      <c r="P17" s="1525"/>
      <c r="Q17" s="1525"/>
      <c r="R17" s="1525"/>
      <c r="S17" s="1525"/>
      <c r="T17" s="1525"/>
      <c r="U17" s="1525"/>
      <c r="V17" s="1525"/>
      <c r="W17" s="1525"/>
      <c r="X17" s="1525"/>
      <c r="Y17" s="1525"/>
      <c r="Z17" s="1525"/>
      <c r="AA17" s="1525"/>
      <c r="AB17" s="1525"/>
      <c r="AC17" s="1525"/>
      <c r="AD17" s="1525"/>
      <c r="AE17" s="1525"/>
      <c r="AF17" s="1525"/>
      <c r="AG17" s="1525"/>
      <c r="AH17" s="1525"/>
      <c r="AI17" s="1525"/>
      <c r="AJ17" s="1525"/>
      <c r="AK17" s="1525"/>
    </row>
    <row r="18" spans="1:37" s="1526" customFormat="1" ht="18" customHeight="1">
      <c r="A18" s="1091" t="s">
        <v>1115</v>
      </c>
      <c r="B18" s="308" t="s">
        <v>1156</v>
      </c>
      <c r="C18" s="24">
        <f ca="1">ROUND(C14*F18,0)</f>
        <v>21</v>
      </c>
      <c r="D18" s="308" t="s">
        <v>1145</v>
      </c>
      <c r="E18" s="308" t="s">
        <v>1146</v>
      </c>
      <c r="F18" s="328">
        <f>'数据-取费表'!B36</f>
        <v>1.4999999999999999E-2</v>
      </c>
      <c r="G18" s="1525"/>
      <c r="H18" s="1091" t="s">
        <v>821</v>
      </c>
      <c r="I18" s="308" t="s">
        <v>1157</v>
      </c>
      <c r="J18" s="24">
        <f ca="1">ROUND(J6*M18/(1+'数据-取费表'!C42),2)</f>
        <v>0</v>
      </c>
      <c r="K18" s="1473" t="s">
        <v>1158</v>
      </c>
      <c r="L18" s="308" t="s">
        <v>1146</v>
      </c>
      <c r="M18" s="328">
        <f>'数据-取费表'!B41</f>
        <v>5.5000000000000007E-2</v>
      </c>
      <c r="N18" s="1525"/>
      <c r="O18" s="1525"/>
      <c r="P18" s="1525"/>
      <c r="Q18" s="1525"/>
      <c r="R18" s="1525"/>
      <c r="S18" s="1525"/>
      <c r="T18" s="1525"/>
      <c r="U18" s="1525"/>
      <c r="V18" s="1525"/>
      <c r="W18" s="1525"/>
      <c r="X18" s="1525"/>
      <c r="Y18" s="1525"/>
      <c r="Z18" s="1525"/>
      <c r="AA18" s="1525"/>
      <c r="AB18" s="1525"/>
      <c r="AC18" s="1525"/>
      <c r="AD18" s="1525"/>
      <c r="AE18" s="1525"/>
      <c r="AF18" s="1525"/>
      <c r="AG18" s="1525"/>
      <c r="AH18" s="1525"/>
      <c r="AI18" s="1525"/>
      <c r="AJ18" s="1525"/>
      <c r="AK18" s="1525"/>
    </row>
    <row r="19" spans="1:37" ht="18" customHeight="1">
      <c r="A19" s="1091" t="s">
        <v>822</v>
      </c>
      <c r="B19" s="308" t="s">
        <v>1159</v>
      </c>
      <c r="C19" s="24">
        <f ca="1">SUM(C14:C18)</f>
        <v>1558</v>
      </c>
      <c r="D19" s="136" t="s">
        <v>1160</v>
      </c>
      <c r="E19" s="1489"/>
      <c r="F19" s="26"/>
      <c r="G19" s="1513"/>
      <c r="H19" s="1091" t="s">
        <v>823</v>
      </c>
      <c r="I19" s="308" t="s">
        <v>1161</v>
      </c>
      <c r="J19" s="24">
        <f ca="1">IF(K19="按租金收入计税",ROUND(J6*M19/(1+'数据-取费表'!C42),2),ROUND(C29*M19*0.7,2))</f>
        <v>17.54</v>
      </c>
      <c r="K19" s="1499" t="s">
        <v>1162</v>
      </c>
      <c r="L19" s="308" t="s">
        <v>1146</v>
      </c>
      <c r="M19" s="328">
        <f>IF(K19="按租金收入计税",'数据-取费表'!B51,'数据-取费表'!B50)</f>
        <v>1.2E-2</v>
      </c>
    </row>
    <row r="20" spans="1:37" s="1526" customFormat="1" ht="18" customHeight="1">
      <c r="A20" s="1091" t="s">
        <v>826</v>
      </c>
      <c r="B20" s="308" t="s">
        <v>1163</v>
      </c>
      <c r="C20" s="24">
        <f ca="1">ROUND(C19*F20,0)</f>
        <v>31</v>
      </c>
      <c r="D20" s="329" t="s">
        <v>1164</v>
      </c>
      <c r="E20" s="308" t="s">
        <v>1146</v>
      </c>
      <c r="F20" s="328">
        <f>'数据-取费表'!B37</f>
        <v>0.02</v>
      </c>
      <c r="G20" s="1525"/>
      <c r="H20" s="1091" t="s">
        <v>1113</v>
      </c>
      <c r="I20" s="160" t="s">
        <v>1165</v>
      </c>
      <c r="J20" s="25">
        <f ca="1">ROUND(M20*M21/10000,2)</f>
        <v>0.12</v>
      </c>
      <c r="K20" s="330" t="s">
        <v>1166</v>
      </c>
      <c r="L20" s="308" t="s">
        <v>1167</v>
      </c>
      <c r="M20" s="331">
        <f>'数据-取费表'!B52</f>
        <v>1.5</v>
      </c>
      <c r="N20" s="1525"/>
      <c r="O20" s="1525"/>
      <c r="P20" s="1525"/>
      <c r="Q20" s="1525"/>
      <c r="R20" s="1525"/>
      <c r="S20" s="1525"/>
      <c r="T20" s="1525"/>
      <c r="U20" s="1525"/>
      <c r="V20" s="1525"/>
      <c r="W20" s="1525"/>
      <c r="X20" s="1525"/>
      <c r="Y20" s="1525"/>
      <c r="Z20" s="1525"/>
      <c r="AA20" s="1525"/>
      <c r="AB20" s="1525"/>
      <c r="AC20" s="1525"/>
      <c r="AD20" s="1525"/>
      <c r="AE20" s="1525"/>
      <c r="AF20" s="1525"/>
      <c r="AG20" s="1525"/>
      <c r="AH20" s="1525"/>
      <c r="AI20" s="1525"/>
      <c r="AJ20" s="1525"/>
      <c r="AK20" s="1525"/>
    </row>
    <row r="21" spans="1:37" s="1526" customFormat="1" ht="18" customHeight="1">
      <c r="A21" s="1091" t="s">
        <v>862</v>
      </c>
      <c r="B21" s="308" t="s">
        <v>1168</v>
      </c>
      <c r="C21" s="24" t="s">
        <v>18</v>
      </c>
      <c r="D21" s="329" t="s">
        <v>1169</v>
      </c>
      <c r="E21" s="308" t="s">
        <v>1170</v>
      </c>
      <c r="F21" s="328">
        <f>'数据-取费表'!B38</f>
        <v>0.02</v>
      </c>
      <c r="G21" s="1525"/>
      <c r="H21" s="332"/>
      <c r="I21" s="317"/>
      <c r="J21" s="29"/>
      <c r="K21" s="333"/>
      <c r="L21" s="308" t="s">
        <v>1171</v>
      </c>
      <c r="M21" s="309">
        <f ca="1">INDIRECT("'数据-取费表'!r"&amp;$G$1)</f>
        <v>827.38</v>
      </c>
      <c r="N21" s="1525"/>
      <c r="O21" s="1525"/>
      <c r="P21" s="1525"/>
      <c r="Q21" s="1525"/>
      <c r="R21" s="1525"/>
      <c r="S21" s="1525"/>
      <c r="T21" s="1525"/>
      <c r="U21" s="1525"/>
      <c r="V21" s="1525"/>
      <c r="W21" s="1525"/>
      <c r="X21" s="1525"/>
      <c r="Y21" s="1525"/>
      <c r="Z21" s="1525"/>
      <c r="AA21" s="1525"/>
      <c r="AB21" s="1525"/>
      <c r="AC21" s="1525"/>
      <c r="AD21" s="1525"/>
      <c r="AE21" s="1525"/>
      <c r="AF21" s="1525"/>
      <c r="AG21" s="1525"/>
      <c r="AH21" s="1525"/>
      <c r="AI21" s="1525"/>
      <c r="AJ21" s="1525"/>
      <c r="AK21" s="1525"/>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89"/>
      <c r="F22" s="26"/>
      <c r="G22" s="1513"/>
      <c r="H22" s="1091" t="s">
        <v>826</v>
      </c>
      <c r="I22" s="308" t="s">
        <v>1173</v>
      </c>
      <c r="J22" s="24">
        <f ca="1">ROUND(J14*M22,1)</f>
        <v>31.3</v>
      </c>
      <c r="K22" s="1473" t="s">
        <v>1174</v>
      </c>
      <c r="L22" s="308" t="s">
        <v>1146</v>
      </c>
      <c r="M22" s="334">
        <f ca="1">INDIRECT("'数据-取费表'!Ak"&amp;$G$1)</f>
        <v>1.4999999999999999E-2</v>
      </c>
    </row>
    <row r="23" spans="1:37" s="1526" customFormat="1" ht="18" customHeight="1">
      <c r="A23" s="1091" t="s">
        <v>821</v>
      </c>
      <c r="B23" s="308" t="s">
        <v>1175</v>
      </c>
      <c r="C23" s="24">
        <f ca="1">IF('数据-取费表'!B22&lt;=1,ROUND(C19*F24*F23/2,0)+ROUND(C20*F24*F23/2,0),ROUND(C19*(POWER((1+F24),F23/2)-1),0)+ROUND(C20*(POWER((1+F24),F23/2)-1),0))</f>
        <v>101</v>
      </c>
      <c r="D23" s="335" t="str">
        <f>IF(F23&lt;=1,"(建造成本+管理费用)×利率×(建设周期÷2)","(建造成本+管理费用)×((1+利率)^(建设周期÷2)-1)")</f>
        <v>(建造成本+管理费用)×((1+利率)^(建设周期÷2)-1)</v>
      </c>
      <c r="E23" s="308" t="s">
        <v>1176</v>
      </c>
      <c r="F23" s="331">
        <f>'数据-取费表'!B20</f>
        <v>3</v>
      </c>
      <c r="G23" s="1525"/>
      <c r="H23" s="1091" t="s">
        <v>862</v>
      </c>
      <c r="I23" s="308" t="s">
        <v>1177</v>
      </c>
      <c r="J23" s="24">
        <f ca="1">ROUND(J13*M23,1)</f>
        <v>0</v>
      </c>
      <c r="K23" s="1473" t="s">
        <v>1178</v>
      </c>
      <c r="L23" s="308" t="s">
        <v>1179</v>
      </c>
      <c r="M23" s="336">
        <f ca="1">INDIRECT("'数据-取费表'!Al"&amp;$G$1)</f>
        <v>1.5E-3</v>
      </c>
      <c r="N23" s="1525"/>
      <c r="O23" s="1525"/>
      <c r="P23" s="1525"/>
      <c r="Q23" s="1525"/>
      <c r="R23" s="1525"/>
      <c r="S23" s="1525"/>
      <c r="T23" s="1525"/>
      <c r="U23" s="1525"/>
      <c r="V23" s="1525"/>
      <c r="W23" s="1525"/>
      <c r="X23" s="1525"/>
      <c r="Y23" s="1525"/>
      <c r="Z23" s="1525"/>
      <c r="AA23" s="1525"/>
      <c r="AB23" s="1525"/>
      <c r="AC23" s="1525"/>
      <c r="AD23" s="1525"/>
      <c r="AE23" s="1525"/>
      <c r="AF23" s="1525"/>
      <c r="AG23" s="1525"/>
      <c r="AH23" s="1525"/>
      <c r="AI23" s="1525"/>
      <c r="AJ23" s="1525"/>
      <c r="AK23" s="1525"/>
    </row>
    <row r="24" spans="1:37" s="1526"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5"/>
      <c r="H24" s="1199" t="s">
        <v>1117</v>
      </c>
      <c r="I24" s="1200" t="s">
        <v>1163</v>
      </c>
      <c r="J24" s="1201">
        <f ca="1">ROUND(J5*M24,1)</f>
        <v>0</v>
      </c>
      <c r="K24" s="1202" t="s">
        <v>1183</v>
      </c>
      <c r="L24" s="1200" t="s">
        <v>1179</v>
      </c>
      <c r="M24" s="1196">
        <f ca="1">INDIRECT("'数据-取费表'!Am"&amp;$G$1)</f>
        <v>0.01</v>
      </c>
      <c r="N24" s="1525"/>
      <c r="O24" s="1525"/>
      <c r="P24" s="1525"/>
      <c r="Q24" s="1525"/>
      <c r="R24" s="1525"/>
      <c r="S24" s="1525"/>
      <c r="T24" s="1525"/>
      <c r="U24" s="1525"/>
      <c r="V24" s="1525"/>
      <c r="W24" s="1525"/>
      <c r="X24" s="1525"/>
      <c r="Y24" s="1525"/>
      <c r="Z24" s="1525"/>
      <c r="AA24" s="1525"/>
      <c r="AB24" s="1525"/>
      <c r="AC24" s="1525"/>
      <c r="AD24" s="1525"/>
      <c r="AE24" s="1525"/>
      <c r="AF24" s="1525"/>
      <c r="AG24" s="1525"/>
      <c r="AH24" s="1525"/>
      <c r="AI24" s="1525"/>
      <c r="AJ24" s="1525"/>
      <c r="AK24" s="1525"/>
    </row>
    <row r="25" spans="1:37" ht="24" customHeight="1" thickTop="1">
      <c r="A25" s="1091" t="s">
        <v>1184</v>
      </c>
      <c r="B25" s="308" t="s">
        <v>1185</v>
      </c>
      <c r="C25" s="24"/>
      <c r="D25" s="136" t="s">
        <v>1186</v>
      </c>
      <c r="E25" s="1489"/>
      <c r="F25" s="26"/>
      <c r="G25" s="1513"/>
      <c r="H25" s="1189" t="s">
        <v>818</v>
      </c>
      <c r="I25" s="1204" t="s">
        <v>1187</v>
      </c>
      <c r="J25" s="316">
        <f ca="1">J5-J16</f>
        <v>-49</v>
      </c>
      <c r="K25" s="1205" t="s">
        <v>1188</v>
      </c>
      <c r="L25" s="1206"/>
      <c r="M25" s="1207"/>
    </row>
    <row r="26" spans="1:37">
      <c r="A26" s="1091" t="s">
        <v>821</v>
      </c>
      <c r="B26" s="308" t="s">
        <v>1189</v>
      </c>
      <c r="C26" s="24">
        <f ca="1">ROUND((C19+C20)*F26,0)</f>
        <v>238</v>
      </c>
      <c r="D26" s="329" t="s">
        <v>1190</v>
      </c>
      <c r="E26" s="319" t="s">
        <v>1191</v>
      </c>
      <c r="F26" s="318">
        <f ca="1">INDIRECT("'数据-取费表'!q"&amp;$G$1)</f>
        <v>0.15</v>
      </c>
      <c r="G26" s="1513"/>
      <c r="H26" s="305" t="s">
        <v>819</v>
      </c>
      <c r="I26" s="306" t="s">
        <v>1192</v>
      </c>
      <c r="J26" s="307">
        <f ca="1">IF(J5&lt;&gt;0,ROUND(J25*(1-((1+M28)/(1+M26))^M27)/(M26-M28),0),0)</f>
        <v>0</v>
      </c>
      <c r="K26" s="330" t="s">
        <v>1193</v>
      </c>
      <c r="L26" s="308" t="s">
        <v>1194</v>
      </c>
      <c r="M26" s="318">
        <f ca="1">INDIRECT("'数据-取费表'!I"&amp;$G$1)</f>
        <v>0.06</v>
      </c>
    </row>
    <row r="27" spans="1:37" ht="18" customHeight="1">
      <c r="A27" s="1091" t="s">
        <v>823</v>
      </c>
      <c r="B27" s="308" t="s">
        <v>1195</v>
      </c>
      <c r="C27" s="24">
        <f ca="1">ROUND(F21*F26,4)</f>
        <v>3.0000000000000001E-3</v>
      </c>
      <c r="D27" s="329" t="s">
        <v>1196</v>
      </c>
      <c r="E27" s="326"/>
      <c r="F27" s="327"/>
      <c r="G27" s="1513"/>
      <c r="H27" s="310"/>
      <c r="I27" s="311"/>
      <c r="J27" s="312"/>
      <c r="K27" s="338" t="s">
        <v>1197</v>
      </c>
      <c r="L27" s="308" t="s">
        <v>1198</v>
      </c>
      <c r="M27" s="339">
        <f ca="1">INDIRECT("'数据-取费表'!ag"&amp;$G$1)</f>
        <v>0</v>
      </c>
    </row>
    <row r="28" spans="1:37" s="1526" customFormat="1" ht="18" customHeight="1">
      <c r="A28" s="1091" t="s">
        <v>824</v>
      </c>
      <c r="B28" s="308" t="s">
        <v>1199</v>
      </c>
      <c r="C28" s="24">
        <f>ROUND(F28/(1+'数据-取费表'!C42),4)</f>
        <v>5.2400000000000002E-2</v>
      </c>
      <c r="D28" s="329" t="s">
        <v>1200</v>
      </c>
      <c r="E28" s="308" t="s">
        <v>1146</v>
      </c>
      <c r="F28" s="328">
        <f>'数据-取费表'!B41</f>
        <v>5.5000000000000007E-2</v>
      </c>
      <c r="G28" s="1525"/>
      <c r="H28" s="314"/>
      <c r="I28" s="315"/>
      <c r="J28" s="316"/>
      <c r="K28" s="333"/>
      <c r="L28" s="308" t="s">
        <v>1201</v>
      </c>
      <c r="M28" s="318">
        <f ca="1">INDIRECT("'数据-取费表'!aa"&amp;$G$1)</f>
        <v>0</v>
      </c>
      <c r="N28" s="1525"/>
      <c r="O28" s="1525"/>
      <c r="P28" s="1525"/>
      <c r="Q28" s="1525"/>
      <c r="R28" s="1525"/>
      <c r="S28" s="1525"/>
      <c r="T28" s="1525"/>
      <c r="U28" s="1525"/>
      <c r="V28" s="1525"/>
      <c r="W28" s="1525"/>
      <c r="X28" s="1525"/>
      <c r="Y28" s="1525"/>
      <c r="Z28" s="1525"/>
      <c r="AA28" s="1525"/>
      <c r="AB28" s="1525"/>
      <c r="AC28" s="1525"/>
      <c r="AD28" s="1525"/>
      <c r="AE28" s="1525"/>
      <c r="AF28" s="1525"/>
      <c r="AG28" s="1525"/>
      <c r="AH28" s="1525"/>
      <c r="AI28" s="1525"/>
      <c r="AJ28" s="1525"/>
      <c r="AK28" s="1525"/>
    </row>
    <row r="29" spans="1:37" s="1526" customFormat="1" ht="18" customHeight="1" thickBot="1">
      <c r="A29" s="1199" t="s">
        <v>825</v>
      </c>
      <c r="B29" s="1200" t="s">
        <v>1202</v>
      </c>
      <c r="C29" s="1201">
        <f ca="1">ROUND((C19+C20+C23+C26)/(1-F21-C24-C27-C28),0)</f>
        <v>2088</v>
      </c>
      <c r="D29" s="1202"/>
      <c r="E29" s="1200"/>
      <c r="F29" s="1203"/>
      <c r="G29" s="1525"/>
      <c r="H29" s="340" t="s">
        <v>820</v>
      </c>
      <c r="I29" s="341" t="s">
        <v>1203</v>
      </c>
      <c r="J29" s="342">
        <f ca="1">ROUND(J26/(1+F40)^F41,0)</f>
        <v>0</v>
      </c>
      <c r="K29" s="343" t="s">
        <v>1204</v>
      </c>
      <c r="L29" s="344"/>
      <c r="M29" s="345">
        <f ca="1">INDIRECT("'数据-取费表'!k"&amp;$G$1)</f>
        <v>4036.61</v>
      </c>
      <c r="N29" s="1525"/>
      <c r="O29" s="1525"/>
      <c r="P29" s="1525"/>
      <c r="Q29" s="1525"/>
      <c r="R29" s="1525"/>
      <c r="S29" s="1525"/>
      <c r="T29" s="1525"/>
      <c r="U29" s="1525"/>
      <c r="V29" s="1525"/>
      <c r="W29" s="1525"/>
      <c r="X29" s="1525"/>
      <c r="Y29" s="1525"/>
      <c r="Z29" s="1525"/>
      <c r="AA29" s="1525"/>
      <c r="AB29" s="1525"/>
      <c r="AC29" s="1525"/>
      <c r="AD29" s="1525"/>
      <c r="AE29" s="1525"/>
      <c r="AF29" s="1525"/>
      <c r="AG29" s="1525"/>
      <c r="AH29" s="1525"/>
      <c r="AI29" s="1525"/>
      <c r="AJ29" s="1525"/>
      <c r="AK29" s="1525"/>
    </row>
    <row r="30" spans="1:37" ht="18" customHeight="1" thickTop="1">
      <c r="A30" s="1189" t="s">
        <v>817</v>
      </c>
      <c r="B30" s="1190" t="s">
        <v>1148</v>
      </c>
      <c r="C30" s="316">
        <f ca="1">ROUND(C31+C36+C37+C38,0)</f>
        <v>137</v>
      </c>
      <c r="D30" s="1197" t="s">
        <v>1149</v>
      </c>
      <c r="E30" s="1198"/>
      <c r="F30" s="1182"/>
      <c r="G30" s="1513"/>
      <c r="H30" s="2869"/>
      <c r="I30" s="1527"/>
      <c r="J30" s="1528"/>
      <c r="K30" s="2644"/>
      <c r="L30" s="2870"/>
      <c r="M30" s="2871"/>
    </row>
    <row r="31" spans="1:37" ht="18" customHeight="1">
      <c r="A31" s="1091" t="s">
        <v>822</v>
      </c>
      <c r="B31" s="308" t="s">
        <v>1153</v>
      </c>
      <c r="C31" s="2478">
        <f ca="1">ROUND(IF(AND(项目基本情况!B11="自然人",项目基本情况!B10="北京市"),C6*F31/(1+'数据-取费表'!C42),C32+C33+C34),0)</f>
        <v>97</v>
      </c>
      <c r="D31" s="1474" t="s">
        <v>1154</v>
      </c>
      <c r="E31" s="1473" t="s">
        <v>1205</v>
      </c>
      <c r="F31" s="2477" t="str">
        <f>IF(项目基本情况!B11="企业","——",IF('数据-取费表'!B10="住宅",IF(F6*F7*F8/12/(1+'数据-取费表'!F30)&gt;100000,4%,2.5%),IF(F6*F7*F8/12/(1+'数据-取费表'!F30)&gt;100000,12%,7%)))</f>
        <v>——</v>
      </c>
      <c r="G31" s="1513"/>
      <c r="H31" s="2982" t="s">
        <v>2806</v>
      </c>
      <c r="I31" s="1527"/>
      <c r="J31" s="1528"/>
      <c r="K31" s="2644"/>
      <c r="L31" s="2870"/>
      <c r="M31" s="2871"/>
    </row>
    <row r="32" spans="1:37" ht="18" customHeight="1">
      <c r="A32" s="1091" t="s">
        <v>821</v>
      </c>
      <c r="B32" s="308" t="s">
        <v>1157</v>
      </c>
      <c r="C32" s="24">
        <f ca="1">IF(项目基本情况!B11="自然人","——",ROUND(C6*F32/(1+'数据-取费表'!C42),2))</f>
        <v>30.54</v>
      </c>
      <c r="D32" s="1473" t="s">
        <v>1158</v>
      </c>
      <c r="E32" s="308" t="s">
        <v>1146</v>
      </c>
      <c r="F32" s="337">
        <f>'数据-取费表'!B41</f>
        <v>5.5000000000000007E-2</v>
      </c>
      <c r="G32" s="1513"/>
      <c r="H32" s="2869"/>
      <c r="I32" s="1527"/>
      <c r="J32" s="1528"/>
      <c r="K32" s="2644"/>
      <c r="L32" s="2870"/>
      <c r="M32" s="2871"/>
    </row>
    <row r="33" spans="1:18" ht="18" customHeight="1">
      <c r="A33" s="1091" t="s">
        <v>823</v>
      </c>
      <c r="B33" s="308" t="s">
        <v>1161</v>
      </c>
      <c r="C33" s="24">
        <f ca="1">IF(项目基本情况!B11="自然人","——",IF(D33="按租金收入计税",ROUND(C6*F33/(1+'数据-取费表'!C42),2),IF(D33="按房产原值计税",ROUND(C29*F33*0.7,2),INDIRECT("'数据-取费表'!Aj"&amp;$G$1))))</f>
        <v>66.63</v>
      </c>
      <c r="D33" s="1499" t="s">
        <v>3501</v>
      </c>
      <c r="E33" s="308" t="s">
        <v>1146</v>
      </c>
      <c r="F33" s="328">
        <f>IF(D33="按票据","——",IF(D33="按租金收入计税",'数据-取费表'!B51,'数据-取费表'!B50))</f>
        <v>0.12</v>
      </c>
      <c r="G33" s="1513"/>
      <c r="H33" s="2872"/>
      <c r="I33" s="1527"/>
      <c r="J33" s="1528"/>
      <c r="K33" s="2873"/>
      <c r="L33" s="2872"/>
      <c r="M33" s="2872"/>
    </row>
    <row r="34" spans="1:18" ht="18" customHeight="1">
      <c r="A34" s="1179" t="s">
        <v>1113</v>
      </c>
      <c r="B34" s="160" t="s">
        <v>1165</v>
      </c>
      <c r="C34" s="25">
        <f ca="1">IF(项目基本情况!B11="自然人","——",ROUND(F34*F35/10000,2))</f>
        <v>0.12</v>
      </c>
      <c r="D34" s="330" t="s">
        <v>1166</v>
      </c>
      <c r="E34" s="308" t="s">
        <v>1167</v>
      </c>
      <c r="F34" s="331">
        <f>'数据-取费表'!B52</f>
        <v>1.5</v>
      </c>
      <c r="G34" s="1513"/>
      <c r="H34" s="2869"/>
      <c r="I34" s="1527"/>
      <c r="J34" s="1528"/>
      <c r="K34" s="2874"/>
      <c r="L34" s="2875"/>
      <c r="M34" s="2875"/>
    </row>
    <row r="35" spans="1:18" ht="18" customHeight="1">
      <c r="A35" s="1213"/>
      <c r="B35" s="1211"/>
      <c r="C35" s="29"/>
      <c r="D35" s="333"/>
      <c r="E35" s="308" t="s">
        <v>1171</v>
      </c>
      <c r="F35" s="309">
        <f ca="1">INDIRECT("'数据-取费表'!r"&amp;$G$1)</f>
        <v>827.38</v>
      </c>
      <c r="G35" s="1513"/>
      <c r="H35" s="2869"/>
      <c r="I35" s="1527"/>
      <c r="J35" s="1528"/>
      <c r="K35" s="2873"/>
      <c r="L35" s="2872"/>
      <c r="M35" s="2872"/>
    </row>
    <row r="36" spans="1:18" ht="18" customHeight="1">
      <c r="A36" s="1212" t="s">
        <v>826</v>
      </c>
      <c r="B36" s="308" t="s">
        <v>1173</v>
      </c>
      <c r="C36" s="24">
        <f ca="1">ROUND(C29*F36,1)</f>
        <v>31.3</v>
      </c>
      <c r="D36" s="1473" t="s">
        <v>1206</v>
      </c>
      <c r="E36" s="308" t="s">
        <v>1146</v>
      </c>
      <c r="F36" s="334">
        <f ca="1">INDIRECT("'数据-取费表'!Ak"&amp;$G$1)</f>
        <v>1.4999999999999999E-2</v>
      </c>
      <c r="G36" s="1513"/>
      <c r="H36" s="2872"/>
      <c r="I36" s="1527"/>
      <c r="J36" s="1528"/>
      <c r="K36" s="2713"/>
      <c r="L36" s="2872"/>
      <c r="M36" s="2872"/>
    </row>
    <row r="37" spans="1:18" ht="18" customHeight="1">
      <c r="A37" s="1091" t="s">
        <v>862</v>
      </c>
      <c r="B37" s="308" t="s">
        <v>1177</v>
      </c>
      <c r="C37" s="24">
        <f ca="1">ROUND(C13*F37,1)</f>
        <v>3.1</v>
      </c>
      <c r="D37" s="1473" t="s">
        <v>1178</v>
      </c>
      <c r="E37" s="308" t="s">
        <v>1179</v>
      </c>
      <c r="F37" s="336">
        <f ca="1">INDIRECT("'数据-取费表'!Al"&amp;$G$1)</f>
        <v>1.5E-3</v>
      </c>
      <c r="G37" s="1513"/>
      <c r="H37" s="2872"/>
      <c r="I37" s="1527"/>
      <c r="J37" s="1528"/>
      <c r="K37" s="2713"/>
      <c r="L37" s="2872"/>
      <c r="M37" s="2872"/>
    </row>
    <row r="38" spans="1:18" ht="18" customHeight="1" thickBot="1">
      <c r="A38" s="1199" t="s">
        <v>1117</v>
      </c>
      <c r="B38" s="1200" t="s">
        <v>1163</v>
      </c>
      <c r="C38" s="1201">
        <f ca="1">ROUND(C5*F38,1)</f>
        <v>5.8</v>
      </c>
      <c r="D38" s="1202" t="s">
        <v>1183</v>
      </c>
      <c r="E38" s="1200" t="s">
        <v>1179</v>
      </c>
      <c r="F38" s="1196">
        <f ca="1">INDIRECT("'数据-取费表'!Am"&amp;$G$1)</f>
        <v>0.01</v>
      </c>
      <c r="G38" s="1513"/>
      <c r="H38" s="2872"/>
      <c r="I38" s="1527"/>
      <c r="J38" s="1528"/>
      <c r="K38" s="2876"/>
      <c r="L38" s="2872"/>
      <c r="M38" s="2872"/>
    </row>
    <row r="39" spans="1:18" ht="24.6" customHeight="1" thickTop="1">
      <c r="A39" s="1189" t="s">
        <v>818</v>
      </c>
      <c r="B39" s="1204" t="s">
        <v>1207</v>
      </c>
      <c r="C39" s="316">
        <f ca="1">C5-C30</f>
        <v>447</v>
      </c>
      <c r="D39" s="1205" t="s">
        <v>1208</v>
      </c>
      <c r="E39" s="1206"/>
      <c r="F39" s="1207"/>
      <c r="G39" s="1513"/>
      <c r="H39" s="2872"/>
      <c r="I39" s="1527"/>
      <c r="J39" s="1528"/>
      <c r="K39" s="2876"/>
      <c r="L39" s="2872"/>
      <c r="M39" s="2872"/>
    </row>
    <row r="40" spans="1:18" ht="18" customHeight="1">
      <c r="A40" s="305" t="s">
        <v>819</v>
      </c>
      <c r="B40" s="306" t="s">
        <v>1209</v>
      </c>
      <c r="C40" s="307">
        <f ca="1">ROUND(C39*(1-((1+F42)/(1+F40))^F41)/(F40-F42),0)</f>
        <v>9061</v>
      </c>
      <c r="D40" s="330" t="s">
        <v>1193</v>
      </c>
      <c r="E40" s="308" t="s">
        <v>1194</v>
      </c>
      <c r="F40" s="318">
        <f ca="1">INDIRECT("'数据-取费表'!I"&amp;$G$1)</f>
        <v>0.06</v>
      </c>
      <c r="G40" s="1513"/>
      <c r="H40" s="1590"/>
      <c r="I40" s="1527"/>
      <c r="J40" s="1528"/>
      <c r="K40" s="2876"/>
      <c r="L40" s="1590"/>
      <c r="M40" s="1590"/>
    </row>
    <row r="41" spans="1:18" ht="18" customHeight="1">
      <c r="A41" s="310"/>
      <c r="B41" s="311"/>
      <c r="C41" s="312"/>
      <c r="D41" s="338" t="s">
        <v>1210</v>
      </c>
      <c r="E41" s="308" t="s">
        <v>1198</v>
      </c>
      <c r="F41" s="339">
        <f ca="1">IF(INDIRECT("'数据-取费表'!af"&amp;$G$1)=0,INDIRECT("'数据-取费表'!ae"&amp;$G$1),INDIRECT("'数据-取费表'!af"&amp;$G$1))</f>
        <v>32.629999999999995</v>
      </c>
      <c r="G41" s="1513"/>
      <c r="H41" s="1300"/>
      <c r="I41" s="1527"/>
      <c r="J41" s="1528"/>
      <c r="K41" s="2713"/>
      <c r="L41" s="1300"/>
      <c r="M41" s="1300"/>
    </row>
    <row r="42" spans="1:18" ht="18" customHeight="1">
      <c r="A42" s="314"/>
      <c r="B42" s="315"/>
      <c r="C42" s="316"/>
      <c r="D42" s="333"/>
      <c r="E42" s="308" t="s">
        <v>1201</v>
      </c>
      <c r="F42" s="318">
        <f ca="1">INDIRECT("'数据-取费表'!v"&amp;$G$1)</f>
        <v>0.03</v>
      </c>
      <c r="G42" s="1513"/>
      <c r="H42" s="1300"/>
      <c r="I42" s="1527"/>
      <c r="J42" s="1528"/>
      <c r="K42" s="2713"/>
      <c r="L42" s="1300"/>
      <c r="M42" s="1300"/>
    </row>
    <row r="43" spans="1:18" ht="18" customHeight="1" thickBot="1">
      <c r="A43" s="340" t="s">
        <v>820</v>
      </c>
      <c r="B43" s="341" t="s">
        <v>1211</v>
      </c>
      <c r="C43" s="342">
        <f ca="1">ROUND(C40*10000/F43,0)</f>
        <v>22447</v>
      </c>
      <c r="D43" s="343" t="s">
        <v>1212</v>
      </c>
      <c r="E43" s="344" t="s">
        <v>1213</v>
      </c>
      <c r="F43" s="345">
        <f ca="1">INDIRECT("'数据-取费表'!k"&amp;$G$1)</f>
        <v>4036.61</v>
      </c>
      <c r="G43" s="1513"/>
      <c r="H43" s="1300"/>
      <c r="I43" s="1300"/>
      <c r="J43" s="1300"/>
      <c r="K43" s="2713"/>
      <c r="L43" s="1300"/>
      <c r="M43" s="1300"/>
    </row>
    <row r="44" spans="1:18" s="1513" customFormat="1" ht="18" customHeight="1">
      <c r="A44" s="1529"/>
      <c r="B44" s="1529"/>
      <c r="C44" s="1530"/>
      <c r="D44" s="1529"/>
      <c r="E44" s="1529"/>
      <c r="F44" s="1529"/>
      <c r="K44" s="1531"/>
    </row>
    <row r="45" spans="1:18" s="1513" customFormat="1" ht="18" customHeight="1" thickBot="1">
      <c r="A45" s="1529"/>
      <c r="B45" s="1529"/>
      <c r="C45" s="1530"/>
      <c r="D45" s="1529"/>
      <c r="E45" s="1529"/>
      <c r="F45" s="1529"/>
      <c r="J45" s="735"/>
      <c r="O45" s="2877" t="s">
        <v>1243</v>
      </c>
      <c r="P45" s="1590"/>
      <c r="Q45" s="1590"/>
      <c r="R45" s="1590"/>
    </row>
    <row r="46" spans="1:18" s="1513" customFormat="1" ht="13.5" thickBot="1">
      <c r="A46" s="1533" t="s">
        <v>1244</v>
      </c>
      <c r="C46" s="1534">
        <f ca="1">C68-C40</f>
        <v>-12038</v>
      </c>
      <c r="D46" s="1535" t="str">
        <f>C2</f>
        <v>万元</v>
      </c>
      <c r="E46" s="1529"/>
      <c r="F46" s="1529"/>
      <c r="I46" s="1536" t="s">
        <v>1245</v>
      </c>
      <c r="J46" s="1537"/>
      <c r="K46" s="1538"/>
      <c r="L46" s="1539" t="str">
        <f ca="1">IF(M47="住宅",0,IF(L48&gt;J51,L60,J60))</f>
        <v>0</v>
      </c>
      <c r="O46" s="1540" t="s">
        <v>1246</v>
      </c>
      <c r="P46" s="1541" t="s">
        <v>1247</v>
      </c>
      <c r="Q46" s="1542" t="s">
        <v>1248</v>
      </c>
      <c r="R46" s="1542" t="s">
        <v>1249</v>
      </c>
    </row>
    <row r="47" spans="1:18" s="1513" customFormat="1" ht="13.5" thickBot="1">
      <c r="A47" s="1055" t="s">
        <v>1120</v>
      </c>
      <c r="B47" s="1087" t="s">
        <v>1121</v>
      </c>
      <c r="C47" s="1225" t="s">
        <v>1122</v>
      </c>
      <c r="D47" s="1087" t="s">
        <v>1123</v>
      </c>
      <c r="E47" s="1167" t="s">
        <v>1124</v>
      </c>
      <c r="F47" s="1168"/>
      <c r="G47" s="731"/>
      <c r="I47" s="1543" t="s">
        <v>1250</v>
      </c>
      <c r="J47" s="1544" t="s">
        <v>3502</v>
      </c>
      <c r="K47" s="1545" t="s">
        <v>1251</v>
      </c>
      <c r="L47" s="1546">
        <f ca="1">INDIRECT("'数据-取费表'!d"&amp;$G$1)</f>
        <v>40</v>
      </c>
      <c r="M47" s="1509" t="str">
        <f>IF(ISNUMBER(FIND("住宅",C1)),"住宅","非住宅")</f>
        <v>非住宅</v>
      </c>
      <c r="O47" s="1547" t="s">
        <v>827</v>
      </c>
      <c r="P47" s="1548" t="s">
        <v>1252</v>
      </c>
      <c r="Q47" s="1549">
        <f ca="1">C40+J29</f>
        <v>9061</v>
      </c>
      <c r="R47" s="1549" t="s">
        <v>1253</v>
      </c>
    </row>
    <row r="48" spans="1:18" s="1513" customFormat="1" ht="28.5" thickBot="1">
      <c r="A48" s="1218" t="s">
        <v>863</v>
      </c>
      <c r="B48" s="306" t="s">
        <v>1125</v>
      </c>
      <c r="C48" s="1488">
        <f ca="1">C49+C53+C55</f>
        <v>0</v>
      </c>
      <c r="D48" s="1220"/>
      <c r="E48" s="1221"/>
      <c r="F48" s="1071"/>
      <c r="G48" s="731"/>
      <c r="H48" s="732"/>
      <c r="I48" s="1550" t="s">
        <v>1254</v>
      </c>
      <c r="J48" s="1551" t="s">
        <v>3503</v>
      </c>
      <c r="K48" s="1552" t="s">
        <v>1255</v>
      </c>
      <c r="L48" s="1553">
        <f ca="1">INDIRECT("'数据-取费表'!f"&amp;$G$1)</f>
        <v>32.69</v>
      </c>
      <c r="O48" s="1547" t="s">
        <v>828</v>
      </c>
      <c r="P48" s="1548" t="s">
        <v>1256</v>
      </c>
      <c r="Q48" s="1549" t="str">
        <f ca="1">J60</f>
        <v>0</v>
      </c>
      <c r="R48" s="1549" t="s">
        <v>1257</v>
      </c>
    </row>
    <row r="49" spans="1:18" s="1513" customFormat="1" ht="13.5" thickBot="1">
      <c r="A49" s="1084" t="s">
        <v>864</v>
      </c>
      <c r="B49" s="1500" t="s">
        <v>1214</v>
      </c>
      <c r="C49" s="1222">
        <f ca="1">ROUND(F49*F51*F50*(1-F52)/10000,0)</f>
        <v>0</v>
      </c>
      <c r="D49" s="1164" t="s">
        <v>2604</v>
      </c>
      <c r="E49" s="1501" t="s">
        <v>1215</v>
      </c>
      <c r="F49" s="1169"/>
      <c r="G49" s="1554"/>
      <c r="H49" s="732"/>
      <c r="I49" s="1550" t="s">
        <v>1258</v>
      </c>
      <c r="J49" s="1555">
        <v>2021</v>
      </c>
      <c r="K49" s="1552" t="s">
        <v>1259</v>
      </c>
      <c r="L49" s="1556"/>
      <c r="O49" s="1557" t="s">
        <v>829</v>
      </c>
      <c r="P49" s="1548" t="s">
        <v>1260</v>
      </c>
      <c r="Q49" s="1549">
        <f ca="1">C29</f>
        <v>2088</v>
      </c>
      <c r="R49" s="1549" t="s">
        <v>1253</v>
      </c>
    </row>
    <row r="50" spans="1:18" s="1513" customFormat="1" ht="13.5" thickBot="1">
      <c r="A50" s="1085"/>
      <c r="B50" s="1088"/>
      <c r="C50" s="1226"/>
      <c r="D50" s="1062"/>
      <c r="E50" s="1165" t="s">
        <v>1130</v>
      </c>
      <c r="F50" s="1166">
        <f ca="1">F7</f>
        <v>4036.61</v>
      </c>
      <c r="H50" s="732"/>
      <c r="I50" s="1550" t="s">
        <v>1261</v>
      </c>
      <c r="J50" s="1558">
        <f>SUMPRODUCT((I63:I65=J47)*(J62:L62=J48)*(J63:L65))</f>
        <v>60</v>
      </c>
      <c r="K50" s="1552" t="s">
        <v>1262</v>
      </c>
      <c r="L50" s="1556"/>
      <c r="M50" s="1559"/>
      <c r="O50" s="1557" t="s">
        <v>830</v>
      </c>
      <c r="P50" s="1548" t="s">
        <v>1263</v>
      </c>
      <c r="Q50" s="1560" t="e">
        <f ca="1">J58</f>
        <v>#VALUE!</v>
      </c>
      <c r="R50" s="1549"/>
    </row>
    <row r="51" spans="1:18" s="1513" customFormat="1" ht="13.5" thickBot="1">
      <c r="A51" s="1086"/>
      <c r="B51" s="1088"/>
      <c r="C51" s="1089"/>
      <c r="D51" s="1062"/>
      <c r="E51" s="1090" t="s">
        <v>1131</v>
      </c>
      <c r="F51" s="309">
        <f ca="1">F8</f>
        <v>365</v>
      </c>
      <c r="I51" s="1561" t="s">
        <v>1264</v>
      </c>
      <c r="J51" s="1562">
        <f>IF(J49="",J50,J49+J50-YEAR('数据-取费表'!B2))</f>
        <v>59</v>
      </c>
      <c r="K51" s="1563" t="s">
        <v>1265</v>
      </c>
      <c r="L51" s="1564">
        <f ca="1">ROUND(-PV(INDIRECT("'数据-取费表'!h"&amp;$G$1),J51,(C39-C13*C76),0),0)</f>
        <v>4874</v>
      </c>
      <c r="M51" s="1565"/>
      <c r="O51" s="1557" t="s">
        <v>831</v>
      </c>
      <c r="P51" s="1548" t="s">
        <v>1266</v>
      </c>
      <c r="Q51" s="1560">
        <f>J52</f>
        <v>8.5000000000000006E-2</v>
      </c>
      <c r="R51" s="1549"/>
    </row>
    <row r="52" spans="1:18" s="1513" customFormat="1" ht="13.5" thickBot="1">
      <c r="A52" s="1086"/>
      <c r="B52" s="1088"/>
      <c r="C52" s="1089"/>
      <c r="D52" s="1062"/>
      <c r="E52" s="1090" t="s">
        <v>1132</v>
      </c>
      <c r="F52" s="1163"/>
      <c r="I52" s="1566" t="s">
        <v>1267</v>
      </c>
      <c r="J52" s="1567">
        <v>8.5000000000000006E-2</v>
      </c>
      <c r="K52" s="1566" t="s">
        <v>1268</v>
      </c>
      <c r="L52" s="1567"/>
      <c r="O52" s="1557" t="s">
        <v>832</v>
      </c>
      <c r="P52" s="1548" t="s">
        <v>1269</v>
      </c>
      <c r="Q52" s="1549">
        <f ca="1">J53</f>
        <v>32.629999999999995</v>
      </c>
      <c r="R52" s="1549" t="s">
        <v>1270</v>
      </c>
    </row>
    <row r="53" spans="1:18" s="1513" customFormat="1" ht="24.75" thickBot="1">
      <c r="A53" s="1262" t="s">
        <v>865</v>
      </c>
      <c r="B53" s="1502" t="s">
        <v>1133</v>
      </c>
      <c r="C53" s="322">
        <f ca="1">ROUND(IF(F53="押一",C49/12*F11,IF(F53="押二",C49/12*2*F11,IF(F53="押三",C49/12*3*F11,C54*F11))),0)</f>
        <v>0</v>
      </c>
      <c r="D53" s="1495" t="s">
        <v>2610</v>
      </c>
      <c r="E53" s="319" t="s">
        <v>1134</v>
      </c>
      <c r="F53" s="1224"/>
      <c r="I53" s="1568" t="s">
        <v>1271</v>
      </c>
      <c r="J53" s="2330">
        <f ca="1">IF(M47="住宅",IF(D1="——",MAX(J51,L48),MAX(J51,L48-'数据-取费表'!B24)),IF(D1="——",MIN(J51,L48),MIN(J51,L48-'数据-取费表'!B24)))</f>
        <v>32.629999999999995</v>
      </c>
      <c r="K53" s="3481" t="s">
        <v>1272</v>
      </c>
      <c r="L53" s="3482"/>
      <c r="O53" s="1547" t="s">
        <v>833</v>
      </c>
      <c r="P53" s="1548" t="s">
        <v>1273</v>
      </c>
      <c r="Q53" s="1549">
        <f ca="1">Q47+Q48</f>
        <v>9061</v>
      </c>
      <c r="R53" s="1549" t="s">
        <v>834</v>
      </c>
    </row>
    <row r="54" spans="1:18" s="1513" customFormat="1" ht="13.5" thickBot="1">
      <c r="A54" s="1263"/>
      <c r="B54" s="1496" t="s">
        <v>1112</v>
      </c>
      <c r="C54" s="1068"/>
      <c r="D54" s="1495"/>
      <c r="E54" s="1503"/>
      <c r="F54" s="1569"/>
      <c r="I54" s="15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1"/>
      <c r="K54" s="1571"/>
      <c r="L54" s="1571"/>
      <c r="M54" s="1554"/>
      <c r="O54" s="1532" t="s">
        <v>1274</v>
      </c>
      <c r="P54" s="1510"/>
      <c r="Q54" s="1510"/>
      <c r="R54" s="1510"/>
    </row>
    <row r="55" spans="1:18" s="1513" customFormat="1" ht="13.5" thickBot="1">
      <c r="A55" s="1193" t="s">
        <v>862</v>
      </c>
      <c r="B55" s="1498" t="s">
        <v>1137</v>
      </c>
      <c r="C55" s="1194"/>
      <c r="D55" s="1495"/>
      <c r="E55" s="1503"/>
      <c r="F55" s="1569"/>
      <c r="I55" s="1572" t="s">
        <v>1275</v>
      </c>
      <c r="J55" s="1573" t="e">
        <f ca="1">ROUND(IF(J47="钢混",J57/J50,1-(1-2%)*(J50-J57)/J50),3)</f>
        <v>#VALUE!</v>
      </c>
      <c r="K55" s="1574" t="s">
        <v>1276</v>
      </c>
      <c r="L55" s="1575" t="s">
        <v>1277</v>
      </c>
      <c r="O55" s="1540" t="s">
        <v>1246</v>
      </c>
      <c r="P55" s="1541" t="s">
        <v>1247</v>
      </c>
      <c r="Q55" s="1542" t="s">
        <v>1248</v>
      </c>
      <c r="R55" s="1542" t="s">
        <v>1249</v>
      </c>
    </row>
    <row r="56" spans="1:18" s="1513" customFormat="1" ht="25.5" thickTop="1" thickBot="1">
      <c r="A56" s="1066">
        <v>2</v>
      </c>
      <c r="B56" s="1067" t="s">
        <v>1138</v>
      </c>
      <c r="C56" s="238">
        <f ca="1">C13</f>
        <v>2088</v>
      </c>
      <c r="D56" s="1576"/>
      <c r="E56" s="1577"/>
      <c r="F56" s="1569"/>
      <c r="I56" s="1578" t="s">
        <v>1278</v>
      </c>
      <c r="J56" s="1579" t="s">
        <v>3452</v>
      </c>
      <c r="K56" s="1550" t="s">
        <v>1279</v>
      </c>
      <c r="L56" s="1553" t="str">
        <f ca="1">IF(L48&lt;J51,"——",L48-J53)</f>
        <v>——</v>
      </c>
      <c r="O56" s="1547" t="s">
        <v>827</v>
      </c>
      <c r="P56" s="1548" t="s">
        <v>1252</v>
      </c>
      <c r="Q56" s="1549">
        <f ca="1">C40+J29</f>
        <v>9061</v>
      </c>
      <c r="R56" s="1549" t="s">
        <v>1253</v>
      </c>
    </row>
    <row r="57" spans="1:18" s="1513" customFormat="1" ht="24.75" thickBot="1">
      <c r="A57" s="1580"/>
      <c r="B57" s="1059" t="s">
        <v>1202</v>
      </c>
      <c r="C57" s="244">
        <f ca="1">C29</f>
        <v>2088</v>
      </c>
      <c r="D57" s="1581"/>
      <c r="E57" s="1582"/>
      <c r="F57" s="1583"/>
      <c r="I57" s="1584" t="s">
        <v>1280</v>
      </c>
      <c r="J57" s="1585" t="str">
        <f ca="1">IF(OR(M47="住宅",J51&lt;L48,J56="是"),"——",J51-L48)</f>
        <v>——</v>
      </c>
      <c r="K57" s="1550" t="s">
        <v>1281</v>
      </c>
      <c r="L57" s="1553" t="str">
        <f ca="1">IF(L48&lt;J51,"——",IF(L55="比较法",L49,IF(L55="基准地价",L50,L51)))</f>
        <v>——</v>
      </c>
      <c r="O57" s="1547" t="s">
        <v>828</v>
      </c>
      <c r="P57" s="1548" t="s">
        <v>1282</v>
      </c>
      <c r="Q57" s="1549">
        <f ca="1">L60</f>
        <v>0</v>
      </c>
      <c r="R57" s="1549" t="s">
        <v>1283</v>
      </c>
    </row>
    <row r="58" spans="1:18" s="1513" customFormat="1" ht="24.75" thickBot="1">
      <c r="A58" s="321" t="s">
        <v>817</v>
      </c>
      <c r="B58" s="1067" t="s">
        <v>1148</v>
      </c>
      <c r="C58" s="322">
        <f ca="1">ROUND(C59+C64+C65+C66,0)</f>
        <v>210</v>
      </c>
      <c r="D58" s="1069" t="s">
        <v>1149</v>
      </c>
      <c r="E58" s="1070"/>
      <c r="F58" s="1071"/>
      <c r="I58" s="1584" t="s">
        <v>1284</v>
      </c>
      <c r="J58" s="1586" t="e">
        <f ca="1">IF(J55&lt;0.4,0.4,J55)</f>
        <v>#VALUE!</v>
      </c>
      <c r="K58" s="1563" t="s">
        <v>1285</v>
      </c>
      <c r="L58" s="1553" t="e">
        <f ca="1">ROUND(POWER(1+L52,L47-L48)*(POWER(1+L52,L48)-1)/(POWER(1+L52,L47)-1),4)</f>
        <v>#DIV/0!</v>
      </c>
      <c r="O58" s="1557" t="s">
        <v>829</v>
      </c>
      <c r="P58" s="1548" t="s">
        <v>1286</v>
      </c>
      <c r="Q58" s="1549">
        <f>IF(L55="比较法",L49,IF(L55="基准地价",L50,0))</f>
        <v>0</v>
      </c>
      <c r="R58" s="1549" t="s">
        <v>1253</v>
      </c>
    </row>
    <row r="59" spans="1:18" s="1513" customFormat="1" ht="24.75" thickBot="1">
      <c r="A59" s="1091" t="s">
        <v>822</v>
      </c>
      <c r="B59" s="1059" t="s">
        <v>1153</v>
      </c>
      <c r="C59" s="2478">
        <f ca="1">ROUND(IF(AND(项目基本情况!B11="自然人",项目基本情况!B10="北京市"),C49*F59/(1+'数据-取费表'!C42),C60+C61+C62),0)</f>
        <v>176</v>
      </c>
      <c r="D59" s="1072" t="s">
        <v>1154</v>
      </c>
      <c r="E59" s="1073" t="s">
        <v>1155</v>
      </c>
      <c r="F59" s="2477" t="str">
        <f>IF(项目基本情况!B11="企业","——",IF('数据-取费表'!B10="住宅",IF(F49*F50*F51/12/(1+'数据-取费表'!F30)&gt;100000,4%,2.5%),IF(F49*F50*F51/12/(1+'数据-取费表'!F30)&gt;100000,12%,7%)))</f>
        <v>——</v>
      </c>
      <c r="I59" s="1584" t="s">
        <v>1287</v>
      </c>
      <c r="J59" s="1585" t="str">
        <f ca="1">IF(OR(M47="住宅",J51&lt;L48,J56="是"),"——",ROUND(C29*J58,0))</f>
        <v>——</v>
      </c>
      <c r="K59" s="155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3" t="e">
        <f ca="1">ROUND(IF(D1="在建（套用方法）",M59,IF(D1="土地（套用方法）",N59,POWER(1+L52,L47-J51)*(POWER(1+L52,J51)-1)/(POWER(1+L52,L47)-1))),4)</f>
        <v>#DIV/0!</v>
      </c>
      <c r="M59" s="1509" t="e">
        <f ca="1">ROUND(POWER(1+L52,L47-(J51+'数据-取费表'!B24))*(POWER(1+L52,(J51+'数据-取费表'!B24))-1)/(POWER(1+L52,L47)-1),4)</f>
        <v>#DIV/0!</v>
      </c>
      <c r="N59" s="1509" t="e">
        <f ca="1">ROUND(POWER(1+L52,L47-(J51+'数据-取费表'!B20))*(POWER(1+L52,(J51+'数据-取费表'!B20))-1)/(POWER(1+L52,L47)-1),4)</f>
        <v>#DIV/0!</v>
      </c>
      <c r="O59" s="1557" t="s">
        <v>830</v>
      </c>
      <c r="P59" s="1548" t="s">
        <v>1288</v>
      </c>
      <c r="Q59" s="1560">
        <f>L52</f>
        <v>0</v>
      </c>
      <c r="R59" s="1549"/>
    </row>
    <row r="60" spans="1:18" s="1513"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7" t="s">
        <v>1289</v>
      </c>
      <c r="J60" s="1588" t="str">
        <f ca="1">IF(OR(M47="住宅",J51&lt;L48,J56="是"),"0",ROUND(J59/(1+J52)^J53,0))</f>
        <v>0</v>
      </c>
      <c r="K60" s="1589" t="s">
        <v>1290</v>
      </c>
      <c r="L60" s="1588">
        <f ca="1">IF(OR(M47="住宅",L48&lt;J51),0,ROUND(L57*(L58/L59-1),0))</f>
        <v>0</v>
      </c>
      <c r="O60" s="1557" t="s">
        <v>831</v>
      </c>
      <c r="P60" s="1548" t="s">
        <v>1291</v>
      </c>
      <c r="Q60" s="1549" t="e">
        <f ca="1">L58</f>
        <v>#DIV/0!</v>
      </c>
      <c r="R60" s="1549" t="s">
        <v>1292</v>
      </c>
    </row>
    <row r="61" spans="1:18" s="1513" customFormat="1" ht="13.5" thickBot="1">
      <c r="A61" s="1091" t="s">
        <v>1216</v>
      </c>
      <c r="B61" s="1059" t="s">
        <v>1217</v>
      </c>
      <c r="C61" s="24">
        <f ca="1">IF(项目基本情况!B11="自然人","——",IF(D61="按租金收入计税",ROUND(C49*F61/(1+'数据-取费表'!C42),2),IF(D61="按房产原值计税",ROUND(C57*F61*0.7,2),INDIRECT("'数据-取费表'!Aj"&amp;$G$1))))</f>
        <v>175.39</v>
      </c>
      <c r="D61" s="1499" t="s">
        <v>1162</v>
      </c>
      <c r="E61" s="1059" t="s">
        <v>1218</v>
      </c>
      <c r="F61" s="328">
        <f t="shared" si="0"/>
        <v>0.12</v>
      </c>
      <c r="I61" s="1590"/>
      <c r="J61" s="1590"/>
      <c r="K61" s="1590"/>
      <c r="L61" s="1590"/>
      <c r="O61" s="1557" t="s">
        <v>832</v>
      </c>
      <c r="P61" s="1548" t="str">
        <f>K59</f>
        <v>续建工期及建筑物耐用年限下的土地年期修正系数Kn</v>
      </c>
      <c r="Q61" s="1549" t="e">
        <f ca="1">L59</f>
        <v>#DIV/0!</v>
      </c>
      <c r="R61" s="1549" t="s">
        <v>1293</v>
      </c>
    </row>
    <row r="62" spans="1:18" s="1513" customFormat="1" ht="13.5" thickBot="1">
      <c r="A62" s="1091" t="s">
        <v>1219</v>
      </c>
      <c r="B62" s="1058" t="s">
        <v>1220</v>
      </c>
      <c r="C62" s="25">
        <f ca="1">IF(项目基本情况!B11="自然人","——",ROUND(F62*F63/10000,2))</f>
        <v>0.12</v>
      </c>
      <c r="D62" s="1074" t="s">
        <v>1221</v>
      </c>
      <c r="E62" s="1059" t="s">
        <v>1222</v>
      </c>
      <c r="F62" s="331">
        <f t="shared" si="0"/>
        <v>1.5</v>
      </c>
      <c r="I62" s="1591" t="s">
        <v>1294</v>
      </c>
      <c r="J62" s="1592" t="s">
        <v>1295</v>
      </c>
      <c r="K62" s="1592" t="s">
        <v>1296</v>
      </c>
      <c r="L62" s="1592" t="s">
        <v>1297</v>
      </c>
      <c r="M62" s="1593" t="s">
        <v>1298</v>
      </c>
      <c r="O62" s="1547" t="s">
        <v>833</v>
      </c>
      <c r="P62" s="1548" t="s">
        <v>1299</v>
      </c>
      <c r="Q62" s="1549">
        <f ca="1">Q56+Q57</f>
        <v>9061</v>
      </c>
      <c r="R62" s="1549" t="s">
        <v>834</v>
      </c>
    </row>
    <row r="63" spans="1:18" s="1513" customFormat="1" ht="13.5" thickBot="1">
      <c r="A63" s="332"/>
      <c r="B63" s="1065"/>
      <c r="C63" s="29"/>
      <c r="D63" s="1075"/>
      <c r="E63" s="1059" t="s">
        <v>1223</v>
      </c>
      <c r="F63" s="309">
        <f t="shared" ca="1" si="0"/>
        <v>827.38</v>
      </c>
      <c r="I63" s="1591" t="s">
        <v>1300</v>
      </c>
      <c r="J63" s="1592">
        <v>70</v>
      </c>
      <c r="K63" s="1592">
        <v>50</v>
      </c>
      <c r="L63" s="1592">
        <v>80</v>
      </c>
      <c r="M63" s="1594">
        <v>0.02</v>
      </c>
      <c r="O63" s="1532" t="s">
        <v>1301</v>
      </c>
      <c r="P63" s="1510"/>
      <c r="Q63" s="1510"/>
      <c r="R63" s="1510"/>
    </row>
    <row r="64" spans="1:18" s="1513" customFormat="1" ht="13.5" thickBot="1">
      <c r="A64" s="1091" t="s">
        <v>1224</v>
      </c>
      <c r="B64" s="1059" t="s">
        <v>1225</v>
      </c>
      <c r="C64" s="24">
        <f ca="1">ROUND(C57*F64,1)</f>
        <v>31.3</v>
      </c>
      <c r="D64" s="1073" t="s">
        <v>1226</v>
      </c>
      <c r="E64" s="1059" t="s">
        <v>1218</v>
      </c>
      <c r="F64" s="334">
        <f t="shared" ca="1" si="0"/>
        <v>1.4999999999999999E-2</v>
      </c>
      <c r="I64" s="1591" t="s">
        <v>1302</v>
      </c>
      <c r="J64" s="1592">
        <v>50</v>
      </c>
      <c r="K64" s="1592">
        <v>35</v>
      </c>
      <c r="L64" s="1592">
        <v>60</v>
      </c>
      <c r="M64" s="1593">
        <v>0</v>
      </c>
      <c r="O64" s="1540" t="s">
        <v>1246</v>
      </c>
      <c r="P64" s="1541" t="s">
        <v>1247</v>
      </c>
      <c r="Q64" s="1542" t="s">
        <v>1248</v>
      </c>
      <c r="R64" s="1542" t="s">
        <v>1249</v>
      </c>
    </row>
    <row r="65" spans="1:18" s="1513" customFormat="1" ht="13.5" thickBot="1">
      <c r="A65" s="1091" t="s">
        <v>1227</v>
      </c>
      <c r="B65" s="1059" t="s">
        <v>1177</v>
      </c>
      <c r="C65" s="24">
        <f ca="1">ROUND(C56*F65,1)</f>
        <v>3.1</v>
      </c>
      <c r="D65" s="1073" t="s">
        <v>1178</v>
      </c>
      <c r="E65" s="1059" t="s">
        <v>1179</v>
      </c>
      <c r="F65" s="336">
        <f t="shared" ca="1" si="0"/>
        <v>1.5E-3</v>
      </c>
      <c r="I65" s="1591" t="s">
        <v>1303</v>
      </c>
      <c r="J65" s="1592">
        <v>40</v>
      </c>
      <c r="K65" s="1592">
        <v>30</v>
      </c>
      <c r="L65" s="1592">
        <v>50</v>
      </c>
      <c r="M65" s="1594">
        <v>0.02</v>
      </c>
      <c r="O65" s="1547" t="s">
        <v>827</v>
      </c>
      <c r="P65" s="1548" t="s">
        <v>1304</v>
      </c>
      <c r="Q65" s="1549">
        <f ca="1">C40+J29</f>
        <v>9061</v>
      </c>
      <c r="R65" s="1549" t="s">
        <v>1253</v>
      </c>
    </row>
    <row r="66" spans="1:18" s="1513" customFormat="1" ht="16.5" thickBot="1">
      <c r="A66" s="1091" t="s">
        <v>1228</v>
      </c>
      <c r="B66" s="1059" t="s">
        <v>1163</v>
      </c>
      <c r="C66" s="24">
        <f ca="1">ROUND(C48*F66,1)</f>
        <v>0</v>
      </c>
      <c r="D66" s="1073" t="s">
        <v>1229</v>
      </c>
      <c r="E66" s="1059" t="s">
        <v>1146</v>
      </c>
      <c r="F66" s="318">
        <f t="shared" ca="1" si="0"/>
        <v>0.01</v>
      </c>
      <c r="O66" s="1547" t="s">
        <v>828</v>
      </c>
      <c r="P66" s="1548" t="s">
        <v>1282</v>
      </c>
      <c r="Q66" s="1549">
        <f ca="1">L60</f>
        <v>0</v>
      </c>
      <c r="R66" s="1549" t="s">
        <v>1305</v>
      </c>
    </row>
    <row r="67" spans="1:18" s="1513" customFormat="1" ht="16.5" thickBot="1">
      <c r="A67" s="1066" t="s">
        <v>818</v>
      </c>
      <c r="B67" s="1076" t="s">
        <v>1187</v>
      </c>
      <c r="C67" s="322">
        <f ca="1">C48-C58</f>
        <v>-210</v>
      </c>
      <c r="D67" s="1072" t="s">
        <v>1188</v>
      </c>
      <c r="E67" s="1077"/>
      <c r="F67" s="1078"/>
      <c r="O67" s="1557" t="s">
        <v>829</v>
      </c>
      <c r="P67" s="1548" t="s">
        <v>1286</v>
      </c>
      <c r="Q67" s="1595">
        <f ca="1">L51</f>
        <v>4874</v>
      </c>
      <c r="R67" s="1549" t="s">
        <v>1306</v>
      </c>
    </row>
    <row r="68" spans="1:18" s="1513" customFormat="1" ht="16.5" thickBot="1">
      <c r="A68" s="1056" t="s">
        <v>819</v>
      </c>
      <c r="B68" s="1057" t="s">
        <v>1209</v>
      </c>
      <c r="C68" s="307">
        <f ca="1">ROUND(C67*(1-((1+F70)/(1+F68))^F69)/(F68-F70),0)</f>
        <v>-2977</v>
      </c>
      <c r="D68" s="1074" t="s">
        <v>1193</v>
      </c>
      <c r="E68" s="1059" t="s">
        <v>1194</v>
      </c>
      <c r="F68" s="318">
        <f ca="1">F40</f>
        <v>0.06</v>
      </c>
      <c r="O68" s="1557" t="s">
        <v>830</v>
      </c>
      <c r="P68" s="1596" t="s">
        <v>1307</v>
      </c>
      <c r="Q68" s="1549">
        <f ca="1">ROUND(Q69-Q70*Q71,0)</f>
        <v>280</v>
      </c>
      <c r="R68" s="1549" t="s">
        <v>838</v>
      </c>
    </row>
    <row r="69" spans="1:18" s="1513" customFormat="1" ht="13.5" thickBot="1">
      <c r="A69" s="1060"/>
      <c r="B69" s="1061"/>
      <c r="C69" s="312"/>
      <c r="D69" s="1079" t="s">
        <v>1197</v>
      </c>
      <c r="E69" s="1059" t="s">
        <v>1198</v>
      </c>
      <c r="F69" s="339">
        <f ca="1">F41</f>
        <v>32.629999999999995</v>
      </c>
      <c r="O69" s="1557" t="s">
        <v>835</v>
      </c>
      <c r="P69" s="1596" t="s">
        <v>1308</v>
      </c>
      <c r="Q69" s="1549">
        <f ca="1">C39</f>
        <v>447</v>
      </c>
      <c r="R69" s="1549" t="s">
        <v>1253</v>
      </c>
    </row>
    <row r="70" spans="1:18" s="1513" customFormat="1" ht="13.5" thickBot="1">
      <c r="A70" s="1063"/>
      <c r="B70" s="1064"/>
      <c r="C70" s="316"/>
      <c r="D70" s="1075"/>
      <c r="E70" s="1059" t="s">
        <v>1201</v>
      </c>
      <c r="F70" s="1163"/>
      <c r="O70" s="1557" t="s">
        <v>836</v>
      </c>
      <c r="P70" s="1596" t="s">
        <v>1309</v>
      </c>
      <c r="Q70" s="1549">
        <f ca="1">C13</f>
        <v>2088</v>
      </c>
      <c r="R70" s="1549" t="s">
        <v>1253</v>
      </c>
    </row>
    <row r="71" spans="1:18" s="1513" customFormat="1" ht="13.5" thickBot="1">
      <c r="A71" s="1080" t="s">
        <v>820</v>
      </c>
      <c r="B71" s="1081" t="s">
        <v>1211</v>
      </c>
      <c r="C71" s="342">
        <f ca="1">ROUND(C68*10000/F71,0)</f>
        <v>-7375</v>
      </c>
      <c r="D71" s="1082" t="s">
        <v>1212</v>
      </c>
      <c r="E71" s="1083" t="s">
        <v>1213</v>
      </c>
      <c r="F71" s="345">
        <f ca="1">F43</f>
        <v>4036.61</v>
      </c>
      <c r="O71" s="1557" t="s">
        <v>837</v>
      </c>
      <c r="P71" s="1596" t="s">
        <v>1310</v>
      </c>
      <c r="Q71" s="1560">
        <f ca="1">C76</f>
        <v>0.08</v>
      </c>
      <c r="R71" s="1549"/>
    </row>
    <row r="72" spans="1:18" s="1513" customFormat="1" ht="13.5" thickBot="1">
      <c r="B72" s="735"/>
      <c r="C72" s="735"/>
      <c r="O72" s="1557" t="s">
        <v>831</v>
      </c>
      <c r="P72" s="1548" t="s">
        <v>1288</v>
      </c>
      <c r="Q72" s="1560">
        <f>L52</f>
        <v>0</v>
      </c>
      <c r="R72" s="1549"/>
    </row>
    <row r="73" spans="1:18" ht="16.5" thickBot="1">
      <c r="A73" s="1513"/>
      <c r="B73" s="735"/>
      <c r="C73" s="735"/>
      <c r="D73" s="1513"/>
      <c r="E73" s="1513"/>
      <c r="F73" s="1513"/>
      <c r="O73" s="1557" t="s">
        <v>832</v>
      </c>
      <c r="P73" s="1548" t="s">
        <v>1291</v>
      </c>
      <c r="Q73" s="1549" t="e">
        <f ca="1">L58</f>
        <v>#DIV/0!</v>
      </c>
      <c r="R73" s="1549" t="s">
        <v>1292</v>
      </c>
    </row>
    <row r="74" spans="1:18" ht="13.5" thickBot="1">
      <c r="A74" s="1513"/>
      <c r="B74" s="279" t="s">
        <v>1311</v>
      </c>
      <c r="C74" s="1598"/>
      <c r="D74" s="1513"/>
      <c r="E74" s="1513"/>
      <c r="F74" s="1513"/>
      <c r="O74" s="1557" t="s">
        <v>839</v>
      </c>
      <c r="P74" s="1548" t="str">
        <f>K59</f>
        <v>续建工期及建筑物耐用年限下的土地年期修正系数Kn</v>
      </c>
      <c r="Q74" s="1549" t="e">
        <f ca="1">L59</f>
        <v>#DIV/0!</v>
      </c>
      <c r="R74" s="1549" t="s">
        <v>1293</v>
      </c>
    </row>
    <row r="75" spans="1:18" ht="13.5" thickBot="1">
      <c r="A75" s="1513"/>
      <c r="B75" s="346" t="s">
        <v>1230</v>
      </c>
      <c r="C75" s="347">
        <f ca="1">ROUND(C13*C76,0)</f>
        <v>167</v>
      </c>
      <c r="D75" s="1513"/>
      <c r="E75" s="1513"/>
      <c r="F75" s="1513"/>
      <c r="K75" s="1531"/>
      <c r="L75" s="1513"/>
      <c r="O75" s="1547" t="s">
        <v>833</v>
      </c>
      <c r="P75" s="1548" t="s">
        <v>1273</v>
      </c>
      <c r="Q75" s="1549">
        <f ca="1">Q65+Q66</f>
        <v>9061</v>
      </c>
      <c r="R75" s="1549" t="s">
        <v>834</v>
      </c>
    </row>
    <row r="76" spans="1:18">
      <c r="B76" s="348" t="s">
        <v>1231</v>
      </c>
      <c r="C76" s="349">
        <f ca="1">INDIRECT("'数据-取费表'!j"&amp;$G$1)</f>
        <v>0.08</v>
      </c>
      <c r="I76" s="1513"/>
      <c r="J76" s="1513"/>
      <c r="K76" s="1531"/>
      <c r="L76" s="1513"/>
    </row>
    <row r="77" spans="1:18">
      <c r="B77" s="350" t="s">
        <v>1232</v>
      </c>
      <c r="C77" s="351"/>
      <c r="I77" s="1513"/>
      <c r="J77" s="1513"/>
      <c r="K77" s="1531"/>
      <c r="L77" s="1513"/>
    </row>
    <row r="78" spans="1:18">
      <c r="B78" s="276" t="s">
        <v>1233</v>
      </c>
      <c r="C78" s="352"/>
    </row>
    <row r="79" spans="1:18">
      <c r="B79" s="346" t="s">
        <v>1234</v>
      </c>
      <c r="C79" s="280">
        <f ca="1">1-C80</f>
        <v>0.626</v>
      </c>
    </row>
    <row r="80" spans="1:18">
      <c r="B80" s="346" t="s">
        <v>1235</v>
      </c>
      <c r="C80" s="280">
        <f ca="1">ROUND(C75/C39,3)</f>
        <v>0.374</v>
      </c>
    </row>
    <row r="81" spans="2:3">
      <c r="B81" s="276" t="s">
        <v>1236</v>
      </c>
      <c r="C81" s="244"/>
    </row>
    <row r="82" spans="2:3">
      <c r="B82" s="279" t="s">
        <v>1237</v>
      </c>
      <c r="C82" s="281">
        <f ca="1">1-C83</f>
        <v>0.77</v>
      </c>
    </row>
    <row r="83" spans="2:3">
      <c r="B83" s="279" t="s">
        <v>1238</v>
      </c>
      <c r="C83" s="280">
        <f ca="1">ROUND(C13/C40,3)</f>
        <v>0.23</v>
      </c>
    </row>
  </sheetData>
  <sheetProtection formatCells="0" formatColumns="0" formatRows="0"/>
  <mergeCells count="3">
    <mergeCell ref="K53:L53"/>
    <mergeCell ref="B6:B9"/>
    <mergeCell ref="I6:I9"/>
  </mergeCells>
  <phoneticPr fontId="3" type="noConversion"/>
  <conditionalFormatting sqref="K55 K60">
    <cfRule type="expression" dxfId="175" priority="56">
      <formula>$L$48&gt;$J$51</formula>
    </cfRule>
  </conditionalFormatting>
  <conditionalFormatting sqref="I55 I60">
    <cfRule type="expression" dxfId="174" priority="57">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5" zoomScale="70" zoomScaleNormal="70" zoomScaleSheetLayoutView="70"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7" customWidth="1"/>
    <col min="12" max="12" width="16.375" style="264" customWidth="1"/>
    <col min="13" max="13" width="13" style="264" customWidth="1"/>
    <col min="14" max="14" width="13.75" style="1513" customWidth="1"/>
    <col min="15" max="15" width="5.125" style="1513" customWidth="1"/>
    <col min="16" max="16" width="25.75" style="1513" customWidth="1"/>
    <col min="17" max="17" width="13.75" style="1513" customWidth="1"/>
    <col min="18" max="18" width="20.5" style="1513" customWidth="1"/>
    <col min="19" max="19" width="13.25" style="1513" customWidth="1"/>
    <col min="20" max="37" width="9" style="1513"/>
    <col min="38" max="16384" width="9" style="264"/>
  </cols>
  <sheetData>
    <row r="1" spans="1:37" s="299" customFormat="1" ht="21">
      <c r="A1" s="1504" t="s">
        <v>1313</v>
      </c>
      <c r="B1" s="722"/>
      <c r="C1" s="1508" t="s">
        <v>27</v>
      </c>
      <c r="D1" s="1491" t="s">
        <v>3499</v>
      </c>
      <c r="E1" s="1492" t="s">
        <v>1111</v>
      </c>
      <c r="F1" s="1171">
        <f ca="1">J53</f>
        <v>42.629999999999995</v>
      </c>
      <c r="G1" s="1507">
        <f>MATCH(C1,'数据-取费表'!A6:A16,0)+5</f>
        <v>7</v>
      </c>
      <c r="H1" s="2864"/>
      <c r="I1" s="2865"/>
      <c r="J1" s="2865"/>
      <c r="K1" s="2866"/>
      <c r="L1" s="2865"/>
      <c r="M1" s="2865"/>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4" t="s">
        <v>1239</v>
      </c>
      <c r="B2" s="1515">
        <f ca="1">C40+J29+L46</f>
        <v>47174</v>
      </c>
      <c r="C2" s="1516" t="s">
        <v>1240</v>
      </c>
      <c r="D2" s="1516"/>
      <c r="E2" s="1517"/>
      <c r="F2" s="1518"/>
      <c r="G2" s="2878"/>
      <c r="H2" s="2867"/>
      <c r="I2" s="2867"/>
      <c r="J2" s="2867"/>
      <c r="K2" s="2868"/>
      <c r="L2" s="2867"/>
      <c r="M2" s="2867"/>
    </row>
    <row r="3" spans="1:37" ht="18" customHeight="1" thickBot="1">
      <c r="A3" s="1519" t="s">
        <v>1241</v>
      </c>
      <c r="B3" s="1520">
        <f ca="1">IF(ISERROR(B2*10000/F43),0,ROUND(B2*10000/F43,0))</f>
        <v>22087</v>
      </c>
      <c r="C3" s="1516" t="s">
        <v>1242</v>
      </c>
      <c r="D3" s="1516"/>
      <c r="E3" s="1517"/>
      <c r="F3" s="1518"/>
      <c r="G3" s="2878"/>
      <c r="H3" s="692" t="s">
        <v>1312</v>
      </c>
      <c r="I3" s="1511"/>
      <c r="J3" s="1511"/>
      <c r="K3" s="1512"/>
      <c r="L3" s="1511"/>
      <c r="M3" s="1511"/>
    </row>
    <row r="4" spans="1:37" ht="18" customHeight="1">
      <c r="A4" s="301" t="s">
        <v>1120</v>
      </c>
      <c r="B4" s="302" t="s">
        <v>1121</v>
      </c>
      <c r="C4" s="302" t="s">
        <v>1122</v>
      </c>
      <c r="D4" s="302" t="s">
        <v>1123</v>
      </c>
      <c r="E4" s="303" t="s">
        <v>1124</v>
      </c>
      <c r="F4" s="304"/>
      <c r="G4" s="1513"/>
      <c r="H4" s="301" t="s">
        <v>1120</v>
      </c>
      <c r="I4" s="302" t="s">
        <v>1121</v>
      </c>
      <c r="J4" s="302" t="s">
        <v>1122</v>
      </c>
      <c r="K4" s="302" t="s">
        <v>1123</v>
      </c>
      <c r="L4" s="303" t="s">
        <v>1124</v>
      </c>
      <c r="M4" s="304"/>
    </row>
    <row r="5" spans="1:37" ht="18" customHeight="1">
      <c r="A5" s="305">
        <v>1</v>
      </c>
      <c r="B5" s="306" t="s">
        <v>1125</v>
      </c>
      <c r="C5" s="1180">
        <f ca="1">C6+C10+C12</f>
        <v>2459</v>
      </c>
      <c r="D5" s="1493" t="s">
        <v>1126</v>
      </c>
      <c r="E5" s="1181"/>
      <c r="F5" s="1182"/>
      <c r="G5" s="1513"/>
      <c r="H5" s="305">
        <v>1</v>
      </c>
      <c r="I5" s="306" t="s">
        <v>1125</v>
      </c>
      <c r="J5" s="1180">
        <f ca="1">J6+J10+J12</f>
        <v>0</v>
      </c>
      <c r="K5" s="1493" t="s">
        <v>1126</v>
      </c>
      <c r="L5" s="1181"/>
      <c r="M5" s="1182"/>
    </row>
    <row r="6" spans="1:37" ht="18" customHeight="1">
      <c r="A6" s="1179" t="s">
        <v>822</v>
      </c>
      <c r="B6" s="3483" t="s">
        <v>1127</v>
      </c>
      <c r="C6" s="1184">
        <f ca="1">ROUND(F6*F8*F7*(1-F9)/10000,0)</f>
        <v>2456</v>
      </c>
      <c r="D6" s="160" t="s">
        <v>2603</v>
      </c>
      <c r="E6" s="308" t="s">
        <v>1129</v>
      </c>
      <c r="F6" s="309">
        <f ca="1">INDIRECT("'数据-取费表'!u"&amp;$G$1)</f>
        <v>3.5</v>
      </c>
      <c r="G6" s="1513"/>
      <c r="H6" s="1179" t="s">
        <v>822</v>
      </c>
      <c r="I6" s="3483" t="s">
        <v>1127</v>
      </c>
      <c r="J6" s="307">
        <f ca="1">ROUND(M6*M8*M7*(1-M9)/10000,0)</f>
        <v>0</v>
      </c>
      <c r="K6" s="160" t="s">
        <v>2602</v>
      </c>
      <c r="L6" s="308" t="s">
        <v>1129</v>
      </c>
      <c r="M6" s="309">
        <f ca="1">INDIRECT("'数据-取费表'!z"&amp;$G$1)</f>
        <v>0</v>
      </c>
    </row>
    <row r="7" spans="1:37" ht="18" customHeight="1">
      <c r="A7" s="1183"/>
      <c r="B7" s="3484"/>
      <c r="C7" s="1185"/>
      <c r="D7" s="313"/>
      <c r="E7" s="3183" t="s">
        <v>1130</v>
      </c>
      <c r="F7" s="309">
        <f ca="1">IF(INDIRECT("'数据-取费表'!ah"&amp;$G$1)="",INDIRECT("'数据-取费表'!k"&amp;$G$1),INDIRECT("'数据-取费表'!ah"&amp;$G$1))</f>
        <v>21358.229999999996</v>
      </c>
      <c r="G7" s="1513"/>
      <c r="H7" s="310"/>
      <c r="I7" s="3484"/>
      <c r="J7" s="312"/>
      <c r="K7" s="313"/>
      <c r="L7" s="308" t="s">
        <v>1130</v>
      </c>
      <c r="M7" s="309">
        <f ca="1">F7</f>
        <v>21358.229999999996</v>
      </c>
    </row>
    <row r="8" spans="1:37" ht="18" customHeight="1">
      <c r="A8" s="310"/>
      <c r="B8" s="3484"/>
      <c r="C8" s="312"/>
      <c r="D8" s="313"/>
      <c r="E8" s="308" t="s">
        <v>1131</v>
      </c>
      <c r="F8" s="309">
        <f ca="1">INDIRECT("'数据-取费表'!ai"&amp;$G$1)</f>
        <v>365</v>
      </c>
      <c r="G8" s="1513"/>
      <c r="H8" s="310"/>
      <c r="I8" s="3484"/>
      <c r="J8" s="312"/>
      <c r="K8" s="313"/>
      <c r="L8" s="308" t="s">
        <v>1131</v>
      </c>
      <c r="M8" s="309">
        <f ca="1">INDIRECT("'数据-取费表'!ai"&amp;$G$1)</f>
        <v>365</v>
      </c>
    </row>
    <row r="9" spans="1:37" ht="18" customHeight="1">
      <c r="A9" s="310"/>
      <c r="B9" s="3485"/>
      <c r="C9" s="312"/>
      <c r="D9" s="313"/>
      <c r="E9" s="308" t="s">
        <v>1132</v>
      </c>
      <c r="F9" s="318">
        <f ca="1">INDIRECT("'数据-取费表'!w"&amp;$G$1)</f>
        <v>0.1</v>
      </c>
      <c r="G9" s="1513"/>
      <c r="H9" s="310"/>
      <c r="I9" s="3485"/>
      <c r="J9" s="312"/>
      <c r="K9" s="313"/>
      <c r="L9" s="319" t="s">
        <v>1132</v>
      </c>
      <c r="M9" s="320">
        <f ca="1">INDIRECT("'数据-取费表'!ab"&amp;$G$1)</f>
        <v>0</v>
      </c>
    </row>
    <row r="10" spans="1:37" ht="18" customHeight="1">
      <c r="A10" s="1179" t="s">
        <v>826</v>
      </c>
      <c r="B10" s="1494" t="s">
        <v>1133</v>
      </c>
      <c r="C10" s="322">
        <f ca="1">ROUND(IF(F10="押一",C6/12*F11,IF(F10="押二",C6/12*2*F11,IF(F10="押三",C6/12*3*F11,C11*F11))),0)</f>
        <v>3</v>
      </c>
      <c r="D10" s="1495" t="s">
        <v>2611</v>
      </c>
      <c r="E10" s="319" t="s">
        <v>1134</v>
      </c>
      <c r="F10" s="1224" t="s">
        <v>3500</v>
      </c>
      <c r="G10" s="1513"/>
      <c r="H10" s="1179" t="s">
        <v>826</v>
      </c>
      <c r="I10" s="1494" t="s">
        <v>1133</v>
      </c>
      <c r="J10" s="307">
        <f ca="1">ROUND(IF(M10="押一",J6/12*M11,IF(M10="押二",J6/12*2*M11,IF(M10="押三",J6/12*3*M11,J11*M11))),0)</f>
        <v>0</v>
      </c>
      <c r="K10" s="1495" t="s">
        <v>2610</v>
      </c>
      <c r="L10" s="319" t="s">
        <v>1134</v>
      </c>
      <c r="M10" s="1224" t="s">
        <v>1135</v>
      </c>
    </row>
    <row r="11" spans="1:37" ht="18" customHeight="1">
      <c r="A11" s="314"/>
      <c r="B11" s="1496" t="s">
        <v>1112</v>
      </c>
      <c r="C11" s="1068"/>
      <c r="D11" s="1497"/>
      <c r="E11" s="319" t="s">
        <v>1136</v>
      </c>
      <c r="F11" s="320">
        <f ca="1">'数据-取费表'!B39</f>
        <v>1.4999999999999999E-2</v>
      </c>
      <c r="G11" s="1513"/>
      <c r="H11" s="1187"/>
      <c r="I11" s="1496" t="s">
        <v>1112</v>
      </c>
      <c r="J11" s="1068"/>
      <c r="K11" s="693"/>
      <c r="L11" s="319" t="s">
        <v>1136</v>
      </c>
      <c r="M11" s="949">
        <f ca="1">'数据-取费表'!B39</f>
        <v>1.4999999999999999E-2</v>
      </c>
    </row>
    <row r="12" spans="1:37" ht="18" customHeight="1" thickBot="1">
      <c r="A12" s="1193" t="s">
        <v>862</v>
      </c>
      <c r="B12" s="1498" t="s">
        <v>1137</v>
      </c>
      <c r="C12" s="1194"/>
      <c r="D12" s="1195"/>
      <c r="E12" s="1200"/>
      <c r="F12" s="1196"/>
      <c r="G12" s="1513"/>
      <c r="H12" s="1193" t="s">
        <v>862</v>
      </c>
      <c r="I12" s="1498" t="s">
        <v>1137</v>
      </c>
      <c r="J12" s="1194"/>
      <c r="K12" s="1208"/>
      <c r="L12" s="1200"/>
      <c r="M12" s="1209"/>
    </row>
    <row r="13" spans="1:37" ht="18" customHeight="1" thickTop="1">
      <c r="A13" s="1189">
        <v>2</v>
      </c>
      <c r="B13" s="1190" t="s">
        <v>1138</v>
      </c>
      <c r="C13" s="316">
        <f ca="1">ROUND(C29*F13,0)</f>
        <v>11051</v>
      </c>
      <c r="D13" s="3180" t="s">
        <v>1139</v>
      </c>
      <c r="E13" s="3180" t="s">
        <v>1140</v>
      </c>
      <c r="F13" s="1192">
        <f ca="1">INDIRECT("'数据-取费表'!y"&amp;$G$1)</f>
        <v>1</v>
      </c>
      <c r="G13" s="1513"/>
      <c r="H13" s="1189">
        <v>2</v>
      </c>
      <c r="I13" s="1190" t="s">
        <v>1138</v>
      </c>
      <c r="J13" s="1178">
        <f ca="1">ROUND(J14*J15,0)</f>
        <v>0</v>
      </c>
      <c r="K13" s="1197" t="s">
        <v>1139</v>
      </c>
      <c r="L13" s="1521"/>
      <c r="M13" s="1522"/>
    </row>
    <row r="14" spans="1:37" ht="18" customHeight="1">
      <c r="A14" s="1091" t="s">
        <v>821</v>
      </c>
      <c r="B14" s="308" t="s">
        <v>1141</v>
      </c>
      <c r="C14" s="324">
        <f ca="1">INDIRECT("'数据-取费表'!m"&amp;$G$1)+INDIRECT("'数据-取费表'!t"&amp;$G$1)</f>
        <v>7478</v>
      </c>
      <c r="D14" s="3186" t="s">
        <v>1142</v>
      </c>
      <c r="E14" s="3185"/>
      <c r="F14" s="325"/>
      <c r="G14" s="1513"/>
      <c r="H14" s="1091" t="s">
        <v>822</v>
      </c>
      <c r="I14" s="308" t="s">
        <v>1143</v>
      </c>
      <c r="J14" s="24">
        <f ca="1">C29</f>
        <v>11051</v>
      </c>
      <c r="K14" s="3182"/>
      <c r="L14" s="894"/>
      <c r="M14" s="895"/>
    </row>
    <row r="15" spans="1:37" s="1526" customFormat="1" ht="18" customHeight="1" thickBot="1">
      <c r="A15" s="1091" t="s">
        <v>823</v>
      </c>
      <c r="B15" s="308" t="s">
        <v>1144</v>
      </c>
      <c r="C15" s="24">
        <f ca="1">ROUND(C14*F15,0)</f>
        <v>224</v>
      </c>
      <c r="D15" s="3181" t="s">
        <v>1145</v>
      </c>
      <c r="E15" s="3181" t="s">
        <v>1146</v>
      </c>
      <c r="F15" s="327">
        <f>'数据-取费表'!B33</f>
        <v>0.03</v>
      </c>
      <c r="G15" s="1525"/>
      <c r="H15" s="1199" t="s">
        <v>826</v>
      </c>
      <c r="I15" s="1200" t="s">
        <v>1140</v>
      </c>
      <c r="J15" s="1209">
        <f ca="1">INDIRECT("'数据-取费表'!ad"&amp;$G$1)</f>
        <v>0</v>
      </c>
      <c r="K15" s="1210"/>
      <c r="L15" s="1523"/>
      <c r="M15" s="1524"/>
      <c r="N15" s="1525"/>
      <c r="O15" s="1525"/>
      <c r="P15" s="1525"/>
      <c r="Q15" s="1525"/>
      <c r="R15" s="1525"/>
      <c r="S15" s="1525"/>
      <c r="T15" s="1525"/>
      <c r="U15" s="1525"/>
      <c r="V15" s="1525"/>
      <c r="W15" s="1525"/>
      <c r="X15" s="1525"/>
      <c r="Y15" s="1525"/>
      <c r="Z15" s="1525"/>
      <c r="AA15" s="1525"/>
      <c r="AB15" s="1525"/>
      <c r="AC15" s="1525"/>
      <c r="AD15" s="1525"/>
      <c r="AE15" s="1525"/>
      <c r="AF15" s="1525"/>
      <c r="AG15" s="1525"/>
      <c r="AH15" s="1525"/>
      <c r="AI15" s="1525"/>
      <c r="AJ15" s="1525"/>
      <c r="AK15" s="1525"/>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3"/>
      <c r="H16" s="1189" t="s">
        <v>817</v>
      </c>
      <c r="I16" s="1190" t="s">
        <v>1148</v>
      </c>
      <c r="J16" s="316">
        <f ca="1">ROUND(J17+J22+J23+J24,0)</f>
        <v>259</v>
      </c>
      <c r="K16" s="1197" t="s">
        <v>1149</v>
      </c>
      <c r="L16" s="3188"/>
      <c r="M16" s="1182"/>
    </row>
    <row r="17" spans="1:37" s="1526" customFormat="1" ht="18" customHeight="1">
      <c r="A17" s="1091" t="s">
        <v>1114</v>
      </c>
      <c r="B17" s="308" t="s">
        <v>1150</v>
      </c>
      <c r="C17" s="24">
        <f ca="1">ROUND(F17*(F43+INDIRECT("'数据-取费表'!S"&amp;$G$1))/10000,0)</f>
        <v>427</v>
      </c>
      <c r="D17" s="308" t="s">
        <v>1151</v>
      </c>
      <c r="E17" s="308" t="s">
        <v>1152</v>
      </c>
      <c r="F17" s="26">
        <f>'数据-取费表'!B35</f>
        <v>200</v>
      </c>
      <c r="G17" s="1525"/>
      <c r="H17" s="1091" t="s">
        <v>822</v>
      </c>
      <c r="I17" s="308" t="s">
        <v>1153</v>
      </c>
      <c r="J17" s="2478">
        <f ca="1">ROUND(IF(AND(项目基本情况!B11="自然人",项目基本情况!B10="北京市"),J6*M17/(1+'数据-取费表'!C42),J18+J19+J20),0)</f>
        <v>93</v>
      </c>
      <c r="K17" s="3186" t="s">
        <v>1154</v>
      </c>
      <c r="L17" s="3187" t="s">
        <v>1155</v>
      </c>
      <c r="M17" s="2477" t="str">
        <f>IF(项目基本情况!B11="企业","",IF('数据-取费表'!B10="住宅",IF(M6*M7*M8/12/(1+'数据-取费表'!F30)&gt;100000,4%,2.5%),IF(M6*M7*M8/12/(1+'数据-取费表'!F30)&gt;100000,12%,7%)))</f>
        <v/>
      </c>
      <c r="N17" s="1525"/>
      <c r="O17" s="1525"/>
      <c r="P17" s="1525"/>
      <c r="Q17" s="1525"/>
      <c r="R17" s="1525"/>
      <c r="S17" s="1525"/>
      <c r="T17" s="1525"/>
      <c r="U17" s="1525"/>
      <c r="V17" s="1525"/>
      <c r="W17" s="1525"/>
      <c r="X17" s="1525"/>
      <c r="Y17" s="1525"/>
      <c r="Z17" s="1525"/>
      <c r="AA17" s="1525"/>
      <c r="AB17" s="1525"/>
      <c r="AC17" s="1525"/>
      <c r="AD17" s="1525"/>
      <c r="AE17" s="1525"/>
      <c r="AF17" s="1525"/>
      <c r="AG17" s="1525"/>
      <c r="AH17" s="1525"/>
      <c r="AI17" s="1525"/>
      <c r="AJ17" s="1525"/>
      <c r="AK17" s="1525"/>
    </row>
    <row r="18" spans="1:37" s="1526" customFormat="1" ht="18" customHeight="1">
      <c r="A18" s="1091" t="s">
        <v>1115</v>
      </c>
      <c r="B18" s="308" t="s">
        <v>1156</v>
      </c>
      <c r="C18" s="24">
        <f ca="1">ROUND(C14*F18,0)</f>
        <v>112</v>
      </c>
      <c r="D18" s="308" t="s">
        <v>1145</v>
      </c>
      <c r="E18" s="308" t="s">
        <v>1146</v>
      </c>
      <c r="F18" s="328">
        <f>'数据-取费表'!B36</f>
        <v>1.4999999999999999E-2</v>
      </c>
      <c r="G18" s="1525"/>
      <c r="H18" s="1091" t="s">
        <v>821</v>
      </c>
      <c r="I18" s="308" t="s">
        <v>1157</v>
      </c>
      <c r="J18" s="24">
        <f ca="1">ROUND(J6*M18/(1+'数据-取费表'!C42),2)</f>
        <v>0</v>
      </c>
      <c r="K18" s="3187" t="s">
        <v>1158</v>
      </c>
      <c r="L18" s="308" t="s">
        <v>1146</v>
      </c>
      <c r="M18" s="328">
        <f>'数据-取费表'!B41</f>
        <v>5.5000000000000007E-2</v>
      </c>
      <c r="N18" s="1525"/>
      <c r="O18" s="1525"/>
      <c r="P18" s="1525"/>
      <c r="Q18" s="1525"/>
      <c r="R18" s="1525"/>
      <c r="S18" s="1525"/>
      <c r="T18" s="1525"/>
      <c r="U18" s="1525"/>
      <c r="V18" s="1525"/>
      <c r="W18" s="1525"/>
      <c r="X18" s="1525"/>
      <c r="Y18" s="1525"/>
      <c r="Z18" s="1525"/>
      <c r="AA18" s="1525"/>
      <c r="AB18" s="1525"/>
      <c r="AC18" s="1525"/>
      <c r="AD18" s="1525"/>
      <c r="AE18" s="1525"/>
      <c r="AF18" s="1525"/>
      <c r="AG18" s="1525"/>
      <c r="AH18" s="1525"/>
      <c r="AI18" s="1525"/>
      <c r="AJ18" s="1525"/>
      <c r="AK18" s="1525"/>
    </row>
    <row r="19" spans="1:37" ht="18" customHeight="1">
      <c r="A19" s="1091" t="s">
        <v>822</v>
      </c>
      <c r="B19" s="308" t="s">
        <v>1159</v>
      </c>
      <c r="C19" s="24">
        <f ca="1">SUM(C14:C18)</f>
        <v>8241</v>
      </c>
      <c r="D19" s="136" t="s">
        <v>1160</v>
      </c>
      <c r="E19" s="3190"/>
      <c r="F19" s="26"/>
      <c r="G19" s="1513"/>
      <c r="H19" s="1091" t="s">
        <v>823</v>
      </c>
      <c r="I19" s="308" t="s">
        <v>1161</v>
      </c>
      <c r="J19" s="24">
        <f ca="1">IF(K19="按租金收入计税",ROUND(J6*M19/(1+'数据-取费表'!C42),2),ROUND(C29*M19*0.7,2))</f>
        <v>92.83</v>
      </c>
      <c r="K19" s="1499" t="s">
        <v>1162</v>
      </c>
      <c r="L19" s="308" t="s">
        <v>1146</v>
      </c>
      <c r="M19" s="328">
        <f>IF(K19="按租金收入计税",'数据-取费表'!B51,'数据-取费表'!B50)</f>
        <v>1.2E-2</v>
      </c>
    </row>
    <row r="20" spans="1:37" s="1526" customFormat="1" ht="18" customHeight="1">
      <c r="A20" s="1091" t="s">
        <v>826</v>
      </c>
      <c r="B20" s="308" t="s">
        <v>1163</v>
      </c>
      <c r="C20" s="24">
        <f ca="1">ROUND(C19*F20,0)</f>
        <v>165</v>
      </c>
      <c r="D20" s="329" t="s">
        <v>1164</v>
      </c>
      <c r="E20" s="308" t="s">
        <v>1146</v>
      </c>
      <c r="F20" s="328">
        <f>'数据-取费表'!B37</f>
        <v>0.02</v>
      </c>
      <c r="G20" s="1525"/>
      <c r="H20" s="1091" t="s">
        <v>1113</v>
      </c>
      <c r="I20" s="160" t="s">
        <v>1165</v>
      </c>
      <c r="J20" s="25">
        <f ca="1">ROUND(M20*M21/10000,2)</f>
        <v>0.66</v>
      </c>
      <c r="K20" s="330" t="s">
        <v>1166</v>
      </c>
      <c r="L20" s="308" t="s">
        <v>1167</v>
      </c>
      <c r="M20" s="331">
        <f>'数据-取费表'!B52</f>
        <v>1.5</v>
      </c>
      <c r="N20" s="1525"/>
      <c r="O20" s="1525"/>
      <c r="P20" s="1525"/>
      <c r="Q20" s="1525"/>
      <c r="R20" s="1525"/>
      <c r="S20" s="1525"/>
      <c r="T20" s="1525"/>
      <c r="U20" s="1525"/>
      <c r="V20" s="1525"/>
      <c r="W20" s="1525"/>
      <c r="X20" s="1525"/>
      <c r="Y20" s="1525"/>
      <c r="Z20" s="1525"/>
      <c r="AA20" s="1525"/>
      <c r="AB20" s="1525"/>
      <c r="AC20" s="1525"/>
      <c r="AD20" s="1525"/>
      <c r="AE20" s="1525"/>
      <c r="AF20" s="1525"/>
      <c r="AG20" s="1525"/>
      <c r="AH20" s="1525"/>
      <c r="AI20" s="1525"/>
      <c r="AJ20" s="1525"/>
      <c r="AK20" s="1525"/>
    </row>
    <row r="21" spans="1:37" s="1526" customFormat="1" ht="18" customHeight="1">
      <c r="A21" s="1091" t="s">
        <v>862</v>
      </c>
      <c r="B21" s="308" t="s">
        <v>1168</v>
      </c>
      <c r="C21" s="24" t="s">
        <v>1</v>
      </c>
      <c r="D21" s="329" t="s">
        <v>1169</v>
      </c>
      <c r="E21" s="308" t="s">
        <v>1170</v>
      </c>
      <c r="F21" s="328">
        <f>'数据-取费表'!B38</f>
        <v>0.02</v>
      </c>
      <c r="G21" s="1525"/>
      <c r="H21" s="332"/>
      <c r="I21" s="317"/>
      <c r="J21" s="29"/>
      <c r="K21" s="333"/>
      <c r="L21" s="308" t="s">
        <v>1171</v>
      </c>
      <c r="M21" s="309">
        <f ca="1">INDIRECT("'数据-取费表'!r"&amp;$G$1)</f>
        <v>4377.74</v>
      </c>
      <c r="N21" s="1525"/>
      <c r="O21" s="1525"/>
      <c r="P21" s="1525"/>
      <c r="Q21" s="1525"/>
      <c r="R21" s="1525"/>
      <c r="S21" s="1525"/>
      <c r="T21" s="1525"/>
      <c r="U21" s="1525"/>
      <c r="V21" s="1525"/>
      <c r="W21" s="1525"/>
      <c r="X21" s="1525"/>
      <c r="Y21" s="1525"/>
      <c r="Z21" s="1525"/>
      <c r="AA21" s="1525"/>
      <c r="AB21" s="1525"/>
      <c r="AC21" s="1525"/>
      <c r="AD21" s="1525"/>
      <c r="AE21" s="1525"/>
      <c r="AF21" s="1525"/>
      <c r="AG21" s="1525"/>
      <c r="AH21" s="1525"/>
      <c r="AI21" s="1525"/>
      <c r="AJ21" s="1525"/>
      <c r="AK21" s="1525"/>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0"/>
      <c r="F22" s="26"/>
      <c r="G22" s="1513"/>
      <c r="H22" s="1091" t="s">
        <v>826</v>
      </c>
      <c r="I22" s="308" t="s">
        <v>1173</v>
      </c>
      <c r="J22" s="24">
        <f ca="1">ROUND(J14*M22,1)</f>
        <v>165.8</v>
      </c>
      <c r="K22" s="3187" t="s">
        <v>1174</v>
      </c>
      <c r="L22" s="308" t="s">
        <v>1146</v>
      </c>
      <c r="M22" s="334">
        <f ca="1">INDIRECT("'数据-取费表'!Ak"&amp;$G$1)</f>
        <v>1.4999999999999999E-2</v>
      </c>
    </row>
    <row r="23" spans="1:37" s="1526" customFormat="1" ht="18" customHeight="1">
      <c r="A23" s="1091" t="s">
        <v>821</v>
      </c>
      <c r="B23" s="308" t="s">
        <v>1175</v>
      </c>
      <c r="C23" s="24">
        <f ca="1">IF('数据-取费表'!B22&lt;=1,ROUND(C19*F24*F23/2,0)+ROUND(C20*F24*F23/2,0),ROUND(C19*(POWER((1+F24),F23/2)-1),0)+ROUND(C20*(POWER((1+F24),F23/2)-1),0))</f>
        <v>536</v>
      </c>
      <c r="D23" s="335" t="str">
        <f>IF(F23&lt;=1,"(建造成本+管理费用)×利率×(建设周期÷2)","(建造成本+管理费用)×((1+利率)^(建设周期÷2)-1)")</f>
        <v>(建造成本+管理费用)×((1+利率)^(建设周期÷2)-1)</v>
      </c>
      <c r="E23" s="308" t="s">
        <v>1176</v>
      </c>
      <c r="F23" s="331">
        <f>'数据-取费表'!B20</f>
        <v>3</v>
      </c>
      <c r="G23" s="1525"/>
      <c r="H23" s="1091" t="s">
        <v>862</v>
      </c>
      <c r="I23" s="308" t="s">
        <v>1177</v>
      </c>
      <c r="J23" s="24">
        <f ca="1">ROUND(J13*M23,1)</f>
        <v>0</v>
      </c>
      <c r="K23" s="3187" t="s">
        <v>1178</v>
      </c>
      <c r="L23" s="308" t="s">
        <v>1179</v>
      </c>
      <c r="M23" s="336">
        <f ca="1">INDIRECT("'数据-取费表'!Al"&amp;$G$1)</f>
        <v>1.5E-3</v>
      </c>
      <c r="N23" s="1525"/>
      <c r="O23" s="1525"/>
      <c r="P23" s="1525"/>
      <c r="Q23" s="1525"/>
      <c r="R23" s="1525"/>
      <c r="S23" s="1525"/>
      <c r="T23" s="1525"/>
      <c r="U23" s="1525"/>
      <c r="V23" s="1525"/>
      <c r="W23" s="1525"/>
      <c r="X23" s="1525"/>
      <c r="Y23" s="1525"/>
      <c r="Z23" s="1525"/>
      <c r="AA23" s="1525"/>
      <c r="AB23" s="1525"/>
      <c r="AC23" s="1525"/>
      <c r="AD23" s="1525"/>
      <c r="AE23" s="1525"/>
      <c r="AF23" s="1525"/>
      <c r="AG23" s="1525"/>
      <c r="AH23" s="1525"/>
      <c r="AI23" s="1525"/>
      <c r="AJ23" s="1525"/>
      <c r="AK23" s="1525"/>
    </row>
    <row r="24" spans="1:37" s="1526"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5"/>
      <c r="H24" s="1199" t="s">
        <v>1116</v>
      </c>
      <c r="I24" s="1200" t="s">
        <v>1163</v>
      </c>
      <c r="J24" s="1201">
        <f ca="1">ROUND(J5*M24,1)</f>
        <v>0</v>
      </c>
      <c r="K24" s="1202" t="s">
        <v>1183</v>
      </c>
      <c r="L24" s="1200" t="s">
        <v>1179</v>
      </c>
      <c r="M24" s="1196">
        <f ca="1">INDIRECT("'数据-取费表'!Am"&amp;$G$1)</f>
        <v>0.01</v>
      </c>
      <c r="N24" s="1525"/>
      <c r="O24" s="1525"/>
      <c r="P24" s="1525"/>
      <c r="Q24" s="1525"/>
      <c r="R24" s="1525"/>
      <c r="S24" s="1525"/>
      <c r="T24" s="1525"/>
      <c r="U24" s="1525"/>
      <c r="V24" s="1525"/>
      <c r="W24" s="1525"/>
      <c r="X24" s="1525"/>
      <c r="Y24" s="1525"/>
      <c r="Z24" s="1525"/>
      <c r="AA24" s="1525"/>
      <c r="AB24" s="1525"/>
      <c r="AC24" s="1525"/>
      <c r="AD24" s="1525"/>
      <c r="AE24" s="1525"/>
      <c r="AF24" s="1525"/>
      <c r="AG24" s="1525"/>
      <c r="AH24" s="1525"/>
      <c r="AI24" s="1525"/>
      <c r="AJ24" s="1525"/>
      <c r="AK24" s="1525"/>
    </row>
    <row r="25" spans="1:37" ht="24" customHeight="1" thickTop="1">
      <c r="A25" s="1091" t="s">
        <v>1184</v>
      </c>
      <c r="B25" s="308" t="s">
        <v>1185</v>
      </c>
      <c r="C25" s="24"/>
      <c r="D25" s="136" t="s">
        <v>1186</v>
      </c>
      <c r="E25" s="3190"/>
      <c r="F25" s="26"/>
      <c r="G25" s="1513"/>
      <c r="H25" s="1189" t="s">
        <v>818</v>
      </c>
      <c r="I25" s="1204" t="s">
        <v>1187</v>
      </c>
      <c r="J25" s="316">
        <f ca="1">J5-J16</f>
        <v>-259</v>
      </c>
      <c r="K25" s="1205" t="s">
        <v>1188</v>
      </c>
      <c r="L25" s="1206"/>
      <c r="M25" s="1207"/>
    </row>
    <row r="26" spans="1:37">
      <c r="A26" s="1091" t="s">
        <v>821</v>
      </c>
      <c r="B26" s="308" t="s">
        <v>1189</v>
      </c>
      <c r="C26" s="24">
        <f ca="1">ROUND((C19+C20)*F26,0)</f>
        <v>1261</v>
      </c>
      <c r="D26" s="329" t="s">
        <v>1190</v>
      </c>
      <c r="E26" s="319" t="s">
        <v>1191</v>
      </c>
      <c r="F26" s="318">
        <f ca="1">INDIRECT("'数据-取费表'!q"&amp;$G$1)</f>
        <v>0.15</v>
      </c>
      <c r="G26" s="1513"/>
      <c r="H26" s="305" t="s">
        <v>819</v>
      </c>
      <c r="I26" s="306" t="s">
        <v>1192</v>
      </c>
      <c r="J26" s="307">
        <f ca="1">IF(J5&lt;&gt;0,ROUND(J25*(1-((1+M28)/(1+M26))^M27)/(M26-M28),0),0)</f>
        <v>0</v>
      </c>
      <c r="K26" s="330" t="s">
        <v>1193</v>
      </c>
      <c r="L26" s="308" t="s">
        <v>1194</v>
      </c>
      <c r="M26" s="318">
        <f ca="1">INDIRECT("'数据-取费表'!I"&amp;$G$1)</f>
        <v>5.5E-2</v>
      </c>
    </row>
    <row r="27" spans="1:37" ht="18" customHeight="1">
      <c r="A27" s="1091" t="s">
        <v>823</v>
      </c>
      <c r="B27" s="308" t="s">
        <v>1195</v>
      </c>
      <c r="C27" s="24">
        <f ca="1">ROUND(F21*F26,4)</f>
        <v>3.0000000000000001E-3</v>
      </c>
      <c r="D27" s="329" t="s">
        <v>1196</v>
      </c>
      <c r="E27" s="3181"/>
      <c r="F27" s="327"/>
      <c r="G27" s="1513"/>
      <c r="H27" s="310"/>
      <c r="I27" s="311"/>
      <c r="J27" s="312"/>
      <c r="K27" s="338" t="s">
        <v>1197</v>
      </c>
      <c r="L27" s="308" t="s">
        <v>1198</v>
      </c>
      <c r="M27" s="339">
        <f ca="1">INDIRECT("'数据-取费表'!ag"&amp;$G$1)</f>
        <v>0</v>
      </c>
    </row>
    <row r="28" spans="1:37" s="1526" customFormat="1" ht="18" customHeight="1">
      <c r="A28" s="1091" t="s">
        <v>824</v>
      </c>
      <c r="B28" s="308" t="s">
        <v>1199</v>
      </c>
      <c r="C28" s="24">
        <f>ROUND(F28/(1+'数据-取费表'!C42),4)</f>
        <v>5.2400000000000002E-2</v>
      </c>
      <c r="D28" s="329" t="s">
        <v>1200</v>
      </c>
      <c r="E28" s="308" t="s">
        <v>1146</v>
      </c>
      <c r="F28" s="328">
        <f>'数据-取费表'!B41</f>
        <v>5.5000000000000007E-2</v>
      </c>
      <c r="G28" s="1525"/>
      <c r="H28" s="314"/>
      <c r="I28" s="315"/>
      <c r="J28" s="316"/>
      <c r="K28" s="333"/>
      <c r="L28" s="308" t="s">
        <v>1201</v>
      </c>
      <c r="M28" s="318">
        <f ca="1">INDIRECT("'数据-取费表'!aa"&amp;$G$1)</f>
        <v>0</v>
      </c>
      <c r="N28" s="1525"/>
      <c r="O28" s="1525"/>
      <c r="P28" s="1525"/>
      <c r="Q28" s="1525"/>
      <c r="R28" s="1525"/>
      <c r="S28" s="1525"/>
      <c r="T28" s="1525"/>
      <c r="U28" s="1525"/>
      <c r="V28" s="1525"/>
      <c r="W28" s="1525"/>
      <c r="X28" s="1525"/>
      <c r="Y28" s="1525"/>
      <c r="Z28" s="1525"/>
      <c r="AA28" s="1525"/>
      <c r="AB28" s="1525"/>
      <c r="AC28" s="1525"/>
      <c r="AD28" s="1525"/>
      <c r="AE28" s="1525"/>
      <c r="AF28" s="1525"/>
      <c r="AG28" s="1525"/>
      <c r="AH28" s="1525"/>
      <c r="AI28" s="1525"/>
      <c r="AJ28" s="1525"/>
      <c r="AK28" s="1525"/>
    </row>
    <row r="29" spans="1:37" s="1526" customFormat="1" ht="18" customHeight="1" thickBot="1">
      <c r="A29" s="1199" t="s">
        <v>825</v>
      </c>
      <c r="B29" s="1200" t="s">
        <v>1202</v>
      </c>
      <c r="C29" s="1201">
        <f ca="1">ROUND((C19+C20+C23+C26)/(1-F21-C24-C27-C28),0)</f>
        <v>11051</v>
      </c>
      <c r="D29" s="1202"/>
      <c r="E29" s="1200"/>
      <c r="F29" s="1203"/>
      <c r="G29" s="1525"/>
      <c r="H29" s="340" t="s">
        <v>820</v>
      </c>
      <c r="I29" s="341" t="s">
        <v>1203</v>
      </c>
      <c r="J29" s="342">
        <f ca="1">ROUND(J26/(1+F40)^F41,0)</f>
        <v>0</v>
      </c>
      <c r="K29" s="343" t="s">
        <v>1204</v>
      </c>
      <c r="L29" s="344"/>
      <c r="M29" s="345">
        <f ca="1">INDIRECT("'数据-取费表'!k"&amp;$G$1)</f>
        <v>21358.229999999996</v>
      </c>
      <c r="N29" s="1525"/>
      <c r="O29" s="1525"/>
      <c r="P29" s="1525"/>
      <c r="Q29" s="1525"/>
      <c r="R29" s="1525"/>
      <c r="S29" s="1525"/>
      <c r="T29" s="1525"/>
      <c r="U29" s="1525"/>
      <c r="V29" s="1525"/>
      <c r="W29" s="1525"/>
      <c r="X29" s="1525"/>
      <c r="Y29" s="1525"/>
      <c r="Z29" s="1525"/>
      <c r="AA29" s="1525"/>
      <c r="AB29" s="1525"/>
      <c r="AC29" s="1525"/>
      <c r="AD29" s="1525"/>
      <c r="AE29" s="1525"/>
      <c r="AF29" s="1525"/>
      <c r="AG29" s="1525"/>
      <c r="AH29" s="1525"/>
      <c r="AI29" s="1525"/>
      <c r="AJ29" s="1525"/>
      <c r="AK29" s="1525"/>
    </row>
    <row r="30" spans="1:37" ht="18" customHeight="1" thickTop="1">
      <c r="A30" s="1189" t="s">
        <v>817</v>
      </c>
      <c r="B30" s="1190" t="s">
        <v>1148</v>
      </c>
      <c r="C30" s="316">
        <f ca="1">ROUND(C31+C36+C37+C38,0)</f>
        <v>617</v>
      </c>
      <c r="D30" s="1197" t="s">
        <v>1149</v>
      </c>
      <c r="E30" s="3188"/>
      <c r="F30" s="1182"/>
      <c r="G30" s="1513"/>
      <c r="H30" s="2869"/>
      <c r="I30" s="1527"/>
      <c r="J30" s="1528"/>
      <c r="K30" s="2644"/>
      <c r="L30" s="2870"/>
      <c r="M30" s="2871"/>
    </row>
    <row r="31" spans="1:37" ht="18" customHeight="1">
      <c r="A31" s="1091" t="s">
        <v>822</v>
      </c>
      <c r="B31" s="308" t="s">
        <v>1153</v>
      </c>
      <c r="C31" s="2478">
        <f ca="1">ROUND(IF(AND(项目基本情况!B11="自然人",项目基本情况!B10="北京市"),C6*F31/(1+'数据-取费表'!C42),C32+C33+C34),0)</f>
        <v>410</v>
      </c>
      <c r="D31" s="3186" t="s">
        <v>1154</v>
      </c>
      <c r="E31" s="3187" t="s">
        <v>1205</v>
      </c>
      <c r="F31" s="2477" t="str">
        <f>IF(项目基本情况!B11="企业","——",IF('数据-取费表'!B10="住宅",IF(F6*F7*F8/12/(1+'数据-取费表'!F30)&gt;100000,4%,2.5%),IF(F6*F7*F8/12/(1+'数据-取费表'!F30)&gt;100000,12%,7%)))</f>
        <v>——</v>
      </c>
      <c r="G31" s="1513"/>
      <c r="H31" s="2982" t="s">
        <v>2806</v>
      </c>
      <c r="I31" s="1527"/>
      <c r="J31" s="1528"/>
      <c r="K31" s="2644"/>
      <c r="L31" s="2870"/>
      <c r="M31" s="2871"/>
    </row>
    <row r="32" spans="1:37" ht="18" customHeight="1">
      <c r="A32" s="1091" t="s">
        <v>821</v>
      </c>
      <c r="B32" s="308" t="s">
        <v>1157</v>
      </c>
      <c r="C32" s="24">
        <f ca="1">IF(项目基本情况!B11="自然人","——",ROUND(C6*F32/(1+'数据-取费表'!C42),2))</f>
        <v>128.65</v>
      </c>
      <c r="D32" s="3187" t="s">
        <v>1158</v>
      </c>
      <c r="E32" s="308" t="s">
        <v>1146</v>
      </c>
      <c r="F32" s="337">
        <f>'数据-取费表'!B41</f>
        <v>5.5000000000000007E-2</v>
      </c>
      <c r="G32" s="1513"/>
      <c r="H32" s="2869"/>
      <c r="I32" s="1527"/>
      <c r="J32" s="1528"/>
      <c r="K32" s="2644"/>
      <c r="L32" s="2870"/>
      <c r="M32" s="2871"/>
    </row>
    <row r="33" spans="1:18" ht="18" customHeight="1">
      <c r="A33" s="1091" t="s">
        <v>823</v>
      </c>
      <c r="B33" s="308" t="s">
        <v>1161</v>
      </c>
      <c r="C33" s="24">
        <f ca="1">IF(项目基本情况!B11="自然人","——",IF(D33="按租金收入计税",ROUND(C6*F33/(1+'数据-取费表'!C42),2),IF(D33="按房产原值计税",ROUND(C29*F33*0.7,2),INDIRECT("'数据-取费表'!Aj"&amp;$G$1))))</f>
        <v>280.69</v>
      </c>
      <c r="D33" s="1499" t="s">
        <v>3501</v>
      </c>
      <c r="E33" s="308" t="s">
        <v>1146</v>
      </c>
      <c r="F33" s="328">
        <f>IF(D33="按票据","——",IF(D33="按租金收入计税",'数据-取费表'!B51,'数据-取费表'!B50))</f>
        <v>0.12</v>
      </c>
      <c r="G33" s="1513"/>
      <c r="H33" s="2872"/>
      <c r="I33" s="1527"/>
      <c r="J33" s="1528"/>
      <c r="K33" s="2873"/>
      <c r="L33" s="2872"/>
      <c r="M33" s="2872"/>
    </row>
    <row r="34" spans="1:18" ht="18" customHeight="1">
      <c r="A34" s="1179" t="s">
        <v>1113</v>
      </c>
      <c r="B34" s="160" t="s">
        <v>1165</v>
      </c>
      <c r="C34" s="25">
        <f ca="1">IF(项目基本情况!B11="自然人","——",ROUND(F34*F35/10000,2))</f>
        <v>0.66</v>
      </c>
      <c r="D34" s="330" t="s">
        <v>1166</v>
      </c>
      <c r="E34" s="308" t="s">
        <v>1167</v>
      </c>
      <c r="F34" s="331">
        <f>'数据-取费表'!B52</f>
        <v>1.5</v>
      </c>
      <c r="G34" s="1513"/>
      <c r="H34" s="2869"/>
      <c r="I34" s="1527"/>
      <c r="J34" s="1528"/>
      <c r="K34" s="2874"/>
      <c r="L34" s="2875"/>
      <c r="M34" s="2875"/>
    </row>
    <row r="35" spans="1:18" ht="18" customHeight="1">
      <c r="A35" s="1213"/>
      <c r="B35" s="1211"/>
      <c r="C35" s="29"/>
      <c r="D35" s="333"/>
      <c r="E35" s="308" t="s">
        <v>1171</v>
      </c>
      <c r="F35" s="309">
        <f ca="1">INDIRECT("'数据-取费表'!r"&amp;$G$1)</f>
        <v>4377.74</v>
      </c>
      <c r="G35" s="1513"/>
      <c r="H35" s="2869"/>
      <c r="I35" s="1527"/>
      <c r="J35" s="1528"/>
      <c r="K35" s="2873"/>
      <c r="L35" s="2872"/>
      <c r="M35" s="2872"/>
    </row>
    <row r="36" spans="1:18" ht="18" customHeight="1">
      <c r="A36" s="1212" t="s">
        <v>826</v>
      </c>
      <c r="B36" s="308" t="s">
        <v>1173</v>
      </c>
      <c r="C36" s="24">
        <f ca="1">ROUND(C29*F36,1)</f>
        <v>165.8</v>
      </c>
      <c r="D36" s="3187" t="s">
        <v>1206</v>
      </c>
      <c r="E36" s="308" t="s">
        <v>1146</v>
      </c>
      <c r="F36" s="334">
        <f ca="1">INDIRECT("'数据-取费表'!Ak"&amp;$G$1)</f>
        <v>1.4999999999999999E-2</v>
      </c>
      <c r="G36" s="1513"/>
      <c r="H36" s="2872"/>
      <c r="I36" s="1527"/>
      <c r="J36" s="1528"/>
      <c r="K36" s="2713"/>
      <c r="L36" s="2872"/>
      <c r="M36" s="2872"/>
    </row>
    <row r="37" spans="1:18" ht="18" customHeight="1">
      <c r="A37" s="1091" t="s">
        <v>862</v>
      </c>
      <c r="B37" s="308" t="s">
        <v>1177</v>
      </c>
      <c r="C37" s="24">
        <f ca="1">ROUND(C13*F37,1)</f>
        <v>16.600000000000001</v>
      </c>
      <c r="D37" s="3187" t="s">
        <v>1178</v>
      </c>
      <c r="E37" s="308" t="s">
        <v>1179</v>
      </c>
      <c r="F37" s="336">
        <f ca="1">INDIRECT("'数据-取费表'!Al"&amp;$G$1)</f>
        <v>1.5E-3</v>
      </c>
      <c r="G37" s="1513"/>
      <c r="H37" s="2872"/>
      <c r="I37" s="1527"/>
      <c r="J37" s="1528"/>
      <c r="K37" s="2713"/>
      <c r="L37" s="2872"/>
      <c r="M37" s="2872"/>
    </row>
    <row r="38" spans="1:18" ht="18" customHeight="1" thickBot="1">
      <c r="A38" s="1199" t="s">
        <v>1116</v>
      </c>
      <c r="B38" s="1200" t="s">
        <v>1163</v>
      </c>
      <c r="C38" s="1201">
        <f ca="1">ROUND(C5*F38,1)</f>
        <v>24.6</v>
      </c>
      <c r="D38" s="1202" t="s">
        <v>1183</v>
      </c>
      <c r="E38" s="1200" t="s">
        <v>1179</v>
      </c>
      <c r="F38" s="1196">
        <f ca="1">INDIRECT("'数据-取费表'!Am"&amp;$G$1)</f>
        <v>0.01</v>
      </c>
      <c r="G38" s="1513"/>
      <c r="H38" s="2872"/>
      <c r="I38" s="1527"/>
      <c r="J38" s="1528"/>
      <c r="K38" s="2876"/>
      <c r="L38" s="2872"/>
      <c r="M38" s="2872"/>
    </row>
    <row r="39" spans="1:18" ht="24.6" customHeight="1" thickTop="1">
      <c r="A39" s="1189" t="s">
        <v>818</v>
      </c>
      <c r="B39" s="1204" t="s">
        <v>1207</v>
      </c>
      <c r="C39" s="316">
        <f ca="1">C5-C30</f>
        <v>1842</v>
      </c>
      <c r="D39" s="1205" t="s">
        <v>1208</v>
      </c>
      <c r="E39" s="1206"/>
      <c r="F39" s="1207"/>
      <c r="G39" s="1513"/>
      <c r="H39" s="2872"/>
      <c r="I39" s="1527"/>
      <c r="J39" s="1528"/>
      <c r="K39" s="2876"/>
      <c r="L39" s="2872"/>
      <c r="M39" s="2872"/>
    </row>
    <row r="40" spans="1:18" ht="18" customHeight="1">
      <c r="A40" s="305" t="s">
        <v>819</v>
      </c>
      <c r="B40" s="306" t="s">
        <v>1209</v>
      </c>
      <c r="C40" s="307">
        <f ca="1">ROUND(C39*(1-((1+F42)/(1+F40))^F41)/(F40-F42),0)</f>
        <v>47174</v>
      </c>
      <c r="D40" s="330" t="s">
        <v>1193</v>
      </c>
      <c r="E40" s="308" t="s">
        <v>1194</v>
      </c>
      <c r="F40" s="318">
        <f ca="1">INDIRECT("'数据-取费表'!I"&amp;$G$1)</f>
        <v>5.5E-2</v>
      </c>
      <c r="G40" s="1513"/>
      <c r="H40" s="1590"/>
      <c r="I40" s="1527"/>
      <c r="J40" s="1528"/>
      <c r="K40" s="2876"/>
      <c r="L40" s="1590"/>
      <c r="M40" s="1590"/>
    </row>
    <row r="41" spans="1:18" ht="18" customHeight="1">
      <c r="A41" s="310"/>
      <c r="B41" s="311"/>
      <c r="C41" s="312"/>
      <c r="D41" s="338" t="s">
        <v>1210</v>
      </c>
      <c r="E41" s="308" t="s">
        <v>1198</v>
      </c>
      <c r="F41" s="339">
        <f ca="1">IF(INDIRECT("'数据-取费表'!af"&amp;$G$1)=0,INDIRECT("'数据-取费表'!ae"&amp;$G$1),INDIRECT("'数据-取费表'!af"&amp;$G$1))</f>
        <v>42.629999999999995</v>
      </c>
      <c r="G41" s="1513"/>
      <c r="H41" s="1300"/>
      <c r="I41" s="1527"/>
      <c r="J41" s="1528"/>
      <c r="K41" s="2713"/>
      <c r="L41" s="1300"/>
      <c r="M41" s="1300"/>
    </row>
    <row r="42" spans="1:18" ht="18" customHeight="1">
      <c r="A42" s="314"/>
      <c r="B42" s="315"/>
      <c r="C42" s="316"/>
      <c r="D42" s="333"/>
      <c r="E42" s="308" t="s">
        <v>1201</v>
      </c>
      <c r="F42" s="318">
        <f ca="1">INDIRECT("'数据-取费表'!v"&amp;$G$1)</f>
        <v>0.03</v>
      </c>
      <c r="G42" s="1513"/>
      <c r="H42" s="1300"/>
      <c r="I42" s="1527"/>
      <c r="J42" s="1528"/>
      <c r="K42" s="2713"/>
      <c r="L42" s="1300"/>
      <c r="M42" s="1300"/>
    </row>
    <row r="43" spans="1:18" ht="18" customHeight="1" thickBot="1">
      <c r="A43" s="340" t="s">
        <v>820</v>
      </c>
      <c r="B43" s="341" t="s">
        <v>1211</v>
      </c>
      <c r="C43" s="342">
        <f ca="1">ROUND(C40*10000/F43,0)</f>
        <v>22087</v>
      </c>
      <c r="D43" s="343" t="s">
        <v>1212</v>
      </c>
      <c r="E43" s="344" t="s">
        <v>1213</v>
      </c>
      <c r="F43" s="345">
        <f ca="1">INDIRECT("'数据-取费表'!k"&amp;$G$1)</f>
        <v>21358.229999999996</v>
      </c>
      <c r="G43" s="1513"/>
      <c r="H43" s="1300"/>
      <c r="I43" s="1300"/>
      <c r="J43" s="1300"/>
      <c r="K43" s="2713"/>
      <c r="L43" s="1300"/>
      <c r="M43" s="1300"/>
    </row>
    <row r="44" spans="1:18" s="1513" customFormat="1" ht="18" customHeight="1">
      <c r="A44" s="1529"/>
      <c r="B44" s="1529"/>
      <c r="C44" s="1530"/>
      <c r="D44" s="1529"/>
      <c r="E44" s="1529"/>
      <c r="F44" s="1529"/>
      <c r="K44" s="1531"/>
    </row>
    <row r="45" spans="1:18" s="1513" customFormat="1" ht="18" customHeight="1" thickBot="1">
      <c r="A45" s="1529"/>
      <c r="B45" s="1529"/>
      <c r="C45" s="1530"/>
      <c r="D45" s="1529"/>
      <c r="E45" s="1529"/>
      <c r="F45" s="1529"/>
      <c r="J45" s="735"/>
      <c r="O45" s="2877" t="s">
        <v>1243</v>
      </c>
      <c r="P45" s="1590"/>
      <c r="Q45" s="1590"/>
      <c r="R45" s="1590"/>
    </row>
    <row r="46" spans="1:18" s="1513" customFormat="1" ht="13.5" thickBot="1">
      <c r="A46" s="1533" t="s">
        <v>1244</v>
      </c>
      <c r="C46" s="1534">
        <f ca="1">C68-C40</f>
        <v>-65313</v>
      </c>
      <c r="D46" s="1535" t="str">
        <f>C2</f>
        <v>万元</v>
      </c>
      <c r="E46" s="1529"/>
      <c r="F46" s="1529"/>
      <c r="I46" s="1536" t="s">
        <v>1245</v>
      </c>
      <c r="J46" s="1537"/>
      <c r="K46" s="1538"/>
      <c r="L46" s="1539" t="str">
        <f ca="1">IF(M47="住宅",0,IF(L48&gt;J51,L60,J60))</f>
        <v>0</v>
      </c>
      <c r="O46" s="1540" t="s">
        <v>1246</v>
      </c>
      <c r="P46" s="1541" t="s">
        <v>1247</v>
      </c>
      <c r="Q46" s="1542" t="s">
        <v>1248</v>
      </c>
      <c r="R46" s="1542" t="s">
        <v>1249</v>
      </c>
    </row>
    <row r="47" spans="1:18" s="1513" customFormat="1" ht="13.5" thickBot="1">
      <c r="A47" s="1055" t="s">
        <v>1120</v>
      </c>
      <c r="B47" s="1087" t="s">
        <v>1121</v>
      </c>
      <c r="C47" s="1225" t="s">
        <v>1122</v>
      </c>
      <c r="D47" s="1087" t="s">
        <v>1123</v>
      </c>
      <c r="E47" s="1167" t="s">
        <v>1124</v>
      </c>
      <c r="F47" s="1168"/>
      <c r="G47" s="731"/>
      <c r="I47" s="1543" t="s">
        <v>1250</v>
      </c>
      <c r="J47" s="1544" t="s">
        <v>3502</v>
      </c>
      <c r="K47" s="1545" t="s">
        <v>1251</v>
      </c>
      <c r="L47" s="1546">
        <f ca="1">INDIRECT("'数据-取费表'!d"&amp;$G$1)</f>
        <v>50</v>
      </c>
      <c r="M47" s="1509" t="str">
        <f>IF(ISNUMBER(FIND("住宅",C1)),"住宅","非住宅")</f>
        <v>非住宅</v>
      </c>
      <c r="O47" s="1547" t="s">
        <v>827</v>
      </c>
      <c r="P47" s="1548" t="s">
        <v>1252</v>
      </c>
      <c r="Q47" s="1549">
        <f ca="1">C40+J29</f>
        <v>47174</v>
      </c>
      <c r="R47" s="1549" t="s">
        <v>1253</v>
      </c>
    </row>
    <row r="48" spans="1:18" s="1513" customFormat="1" ht="28.5" thickBot="1">
      <c r="A48" s="1218" t="s">
        <v>863</v>
      </c>
      <c r="B48" s="306" t="s">
        <v>1125</v>
      </c>
      <c r="C48" s="3189">
        <f ca="1">C49+C53+C55</f>
        <v>0</v>
      </c>
      <c r="D48" s="1220"/>
      <c r="E48" s="1221"/>
      <c r="F48" s="1071"/>
      <c r="G48" s="731"/>
      <c r="H48" s="732"/>
      <c r="I48" s="1550" t="s">
        <v>1254</v>
      </c>
      <c r="J48" s="1551" t="s">
        <v>3503</v>
      </c>
      <c r="K48" s="1552" t="s">
        <v>1255</v>
      </c>
      <c r="L48" s="1553">
        <f ca="1">INDIRECT("'数据-取费表'!f"&amp;$G$1)</f>
        <v>42.69</v>
      </c>
      <c r="O48" s="1547" t="s">
        <v>828</v>
      </c>
      <c r="P48" s="1548" t="s">
        <v>1256</v>
      </c>
      <c r="Q48" s="1549" t="str">
        <f ca="1">J60</f>
        <v>0</v>
      </c>
      <c r="R48" s="1549" t="s">
        <v>1257</v>
      </c>
    </row>
    <row r="49" spans="1:18" s="1513" customFormat="1" ht="13.5" thickBot="1">
      <c r="A49" s="1084" t="s">
        <v>864</v>
      </c>
      <c r="B49" s="1500" t="s">
        <v>1214</v>
      </c>
      <c r="C49" s="1222">
        <f ca="1">ROUND(F49*F51*F50*(1-F52)/10000,0)</f>
        <v>0</v>
      </c>
      <c r="D49" s="1164" t="s">
        <v>2602</v>
      </c>
      <c r="E49" s="1501" t="s">
        <v>1215</v>
      </c>
      <c r="F49" s="1169"/>
      <c r="G49" s="1554"/>
      <c r="H49" s="732"/>
      <c r="I49" s="1550" t="s">
        <v>1258</v>
      </c>
      <c r="J49" s="1555">
        <v>2021</v>
      </c>
      <c r="K49" s="1552" t="s">
        <v>1259</v>
      </c>
      <c r="L49" s="1556"/>
      <c r="O49" s="1557" t="s">
        <v>829</v>
      </c>
      <c r="P49" s="1548" t="s">
        <v>1260</v>
      </c>
      <c r="Q49" s="1549">
        <f ca="1">C29</f>
        <v>11051</v>
      </c>
      <c r="R49" s="1549" t="s">
        <v>1253</v>
      </c>
    </row>
    <row r="50" spans="1:18" s="1513" customFormat="1" ht="13.5" thickBot="1">
      <c r="A50" s="1085"/>
      <c r="B50" s="1088"/>
      <c r="C50" s="1226"/>
      <c r="D50" s="1062"/>
      <c r="E50" s="1165" t="s">
        <v>1130</v>
      </c>
      <c r="F50" s="1166">
        <f ca="1">F7</f>
        <v>21358.229999999996</v>
      </c>
      <c r="H50" s="732"/>
      <c r="I50" s="1550" t="s">
        <v>1261</v>
      </c>
      <c r="J50" s="1558">
        <f>SUMPRODUCT((I63:I65=J47)*(J62:L62=J48)*(J63:L65))</f>
        <v>60</v>
      </c>
      <c r="K50" s="1552" t="s">
        <v>1262</v>
      </c>
      <c r="L50" s="1556"/>
      <c r="M50" s="1559"/>
      <c r="O50" s="1557" t="s">
        <v>830</v>
      </c>
      <c r="P50" s="1548" t="s">
        <v>1263</v>
      </c>
      <c r="Q50" s="1560" t="e">
        <f ca="1">J58</f>
        <v>#VALUE!</v>
      </c>
      <c r="R50" s="1549"/>
    </row>
    <row r="51" spans="1:18" s="1513" customFormat="1" ht="13.5" thickBot="1">
      <c r="A51" s="1086"/>
      <c r="B51" s="1088"/>
      <c r="C51" s="1089"/>
      <c r="D51" s="1062"/>
      <c r="E51" s="1090" t="s">
        <v>1131</v>
      </c>
      <c r="F51" s="309">
        <f ca="1">F8</f>
        <v>365</v>
      </c>
      <c r="I51" s="1561" t="s">
        <v>1264</v>
      </c>
      <c r="J51" s="1562">
        <f>IF(J49="",J50,J49+J50-YEAR('数据-取费表'!B2))</f>
        <v>59</v>
      </c>
      <c r="K51" s="1563" t="s">
        <v>1265</v>
      </c>
      <c r="L51" s="1564">
        <f ca="1">ROUND(-PV(INDIRECT("'数据-取费表'!h"&amp;$G$1),J51,(C39-C13*C76),0),0)</f>
        <v>18081</v>
      </c>
      <c r="M51" s="1565"/>
      <c r="O51" s="1557" t="s">
        <v>831</v>
      </c>
      <c r="P51" s="1548" t="s">
        <v>1266</v>
      </c>
      <c r="Q51" s="1560">
        <f>J52</f>
        <v>8.5000000000000006E-2</v>
      </c>
      <c r="R51" s="1549"/>
    </row>
    <row r="52" spans="1:18" s="1513" customFormat="1" ht="13.5" thickBot="1">
      <c r="A52" s="1086"/>
      <c r="B52" s="1088"/>
      <c r="C52" s="1089"/>
      <c r="D52" s="1062"/>
      <c r="E52" s="1090" t="s">
        <v>1132</v>
      </c>
      <c r="F52" s="1163"/>
      <c r="I52" s="1566" t="s">
        <v>1267</v>
      </c>
      <c r="J52" s="1567">
        <v>8.5000000000000006E-2</v>
      </c>
      <c r="K52" s="1566" t="s">
        <v>1268</v>
      </c>
      <c r="L52" s="1567"/>
      <c r="O52" s="1557" t="s">
        <v>832</v>
      </c>
      <c r="P52" s="1548" t="s">
        <v>1269</v>
      </c>
      <c r="Q52" s="1549">
        <f ca="1">J53</f>
        <v>42.629999999999995</v>
      </c>
      <c r="R52" s="1549" t="s">
        <v>1270</v>
      </c>
    </row>
    <row r="53" spans="1:18" s="1513" customFormat="1" ht="24.75" thickBot="1">
      <c r="A53" s="1262" t="s">
        <v>865</v>
      </c>
      <c r="B53" s="1502" t="s">
        <v>1133</v>
      </c>
      <c r="C53" s="322">
        <f ca="1">ROUND(IF(F53="押一",C49/12*F11,IF(F53="押二",C49/12*2*F11,IF(F53="押三",C49/12*3*F11,C54*F11))),0)</f>
        <v>0</v>
      </c>
      <c r="D53" s="1495" t="s">
        <v>2610</v>
      </c>
      <c r="E53" s="319" t="s">
        <v>1134</v>
      </c>
      <c r="F53" s="1224"/>
      <c r="I53" s="1568" t="s">
        <v>1271</v>
      </c>
      <c r="J53" s="2330">
        <f ca="1">IF(M47="住宅",IF(D1="——",MAX(J51,L48),MAX(J51,L48-'数据-取费表'!B24)),IF(D1="——",MIN(J51,L48),MIN(J51,L48-'数据-取费表'!B24)))</f>
        <v>42.629999999999995</v>
      </c>
      <c r="K53" s="3481" t="s">
        <v>1272</v>
      </c>
      <c r="L53" s="3482"/>
      <c r="O53" s="1547" t="s">
        <v>833</v>
      </c>
      <c r="P53" s="1548" t="s">
        <v>1273</v>
      </c>
      <c r="Q53" s="1549">
        <f ca="1">Q47+Q48</f>
        <v>47174</v>
      </c>
      <c r="R53" s="1549" t="s">
        <v>834</v>
      </c>
    </row>
    <row r="54" spans="1:18" s="1513" customFormat="1" ht="13.5" thickBot="1">
      <c r="A54" s="1263"/>
      <c r="B54" s="1496" t="s">
        <v>1112</v>
      </c>
      <c r="C54" s="1068"/>
      <c r="D54" s="1495"/>
      <c r="E54" s="3184"/>
      <c r="F54" s="1569"/>
      <c r="I54" s="15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1"/>
      <c r="K54" s="1571"/>
      <c r="L54" s="1571"/>
      <c r="M54" s="1554"/>
      <c r="O54" s="1532" t="s">
        <v>1274</v>
      </c>
      <c r="P54" s="1510"/>
      <c r="Q54" s="1510"/>
      <c r="R54" s="1510"/>
    </row>
    <row r="55" spans="1:18" s="1513" customFormat="1" ht="13.5" thickBot="1">
      <c r="A55" s="1193" t="s">
        <v>862</v>
      </c>
      <c r="B55" s="1498" t="s">
        <v>1137</v>
      </c>
      <c r="C55" s="1194"/>
      <c r="D55" s="1495"/>
      <c r="E55" s="3184"/>
      <c r="F55" s="1569"/>
      <c r="I55" s="1572" t="s">
        <v>1275</v>
      </c>
      <c r="J55" s="1573" t="e">
        <f ca="1">ROUND(IF(J47="钢混",J57/J50,1-(1-2%)*(J50-J57)/J50),3)</f>
        <v>#VALUE!</v>
      </c>
      <c r="K55" s="1574" t="s">
        <v>1276</v>
      </c>
      <c r="L55" s="1575" t="s">
        <v>1277</v>
      </c>
      <c r="O55" s="1540" t="s">
        <v>1246</v>
      </c>
      <c r="P55" s="1541" t="s">
        <v>1247</v>
      </c>
      <c r="Q55" s="1542" t="s">
        <v>1248</v>
      </c>
      <c r="R55" s="1542" t="s">
        <v>1249</v>
      </c>
    </row>
    <row r="56" spans="1:18" s="1513" customFormat="1" ht="25.5" thickTop="1" thickBot="1">
      <c r="A56" s="1066">
        <v>2</v>
      </c>
      <c r="B56" s="1067" t="s">
        <v>1138</v>
      </c>
      <c r="C56" s="238">
        <f ca="1">C13</f>
        <v>11051</v>
      </c>
      <c r="D56" s="1576"/>
      <c r="E56" s="1577"/>
      <c r="F56" s="1569"/>
      <c r="I56" s="1578" t="s">
        <v>1278</v>
      </c>
      <c r="J56" s="1579" t="s">
        <v>3452</v>
      </c>
      <c r="K56" s="1550" t="s">
        <v>1279</v>
      </c>
      <c r="L56" s="1553" t="str">
        <f ca="1">IF(L48&lt;J51,"——",L48-J53)</f>
        <v>——</v>
      </c>
      <c r="O56" s="1547" t="s">
        <v>827</v>
      </c>
      <c r="P56" s="1548" t="s">
        <v>1252</v>
      </c>
      <c r="Q56" s="1549">
        <f ca="1">C40+J29</f>
        <v>47174</v>
      </c>
      <c r="R56" s="1549" t="s">
        <v>1253</v>
      </c>
    </row>
    <row r="57" spans="1:18" s="1513" customFormat="1" ht="24.75" thickBot="1">
      <c r="A57" s="1580"/>
      <c r="B57" s="1059" t="s">
        <v>1202</v>
      </c>
      <c r="C57" s="244">
        <f ca="1">C29</f>
        <v>11051</v>
      </c>
      <c r="D57" s="1581"/>
      <c r="E57" s="1582"/>
      <c r="F57" s="1583"/>
      <c r="I57" s="1584" t="s">
        <v>1280</v>
      </c>
      <c r="J57" s="1585" t="str">
        <f ca="1">IF(OR(M47="住宅",J51&lt;L48,J56="是"),"——",J51-L48)</f>
        <v>——</v>
      </c>
      <c r="K57" s="1550" t="s">
        <v>1281</v>
      </c>
      <c r="L57" s="1553" t="str">
        <f ca="1">IF(L48&lt;J51,"——",IF(L55="比较法",L49,IF(L55="基准地价",L50,L51)))</f>
        <v>——</v>
      </c>
      <c r="O57" s="1547" t="s">
        <v>828</v>
      </c>
      <c r="P57" s="1548" t="s">
        <v>1282</v>
      </c>
      <c r="Q57" s="1549">
        <f ca="1">L60</f>
        <v>0</v>
      </c>
      <c r="R57" s="1549" t="s">
        <v>1283</v>
      </c>
    </row>
    <row r="58" spans="1:18" s="1513" customFormat="1" ht="24.75" thickBot="1">
      <c r="A58" s="321" t="s">
        <v>817</v>
      </c>
      <c r="B58" s="1067" t="s">
        <v>1148</v>
      </c>
      <c r="C58" s="322">
        <f ca="1">ROUND(C59+C64+C65+C66,0)</f>
        <v>1111</v>
      </c>
      <c r="D58" s="1069" t="s">
        <v>1149</v>
      </c>
      <c r="E58" s="1070"/>
      <c r="F58" s="1071"/>
      <c r="I58" s="1584" t="s">
        <v>1284</v>
      </c>
      <c r="J58" s="1586" t="e">
        <f ca="1">IF(J55&lt;0.4,0.4,J55)</f>
        <v>#VALUE!</v>
      </c>
      <c r="K58" s="1563" t="s">
        <v>1285</v>
      </c>
      <c r="L58" s="1553" t="e">
        <f ca="1">ROUND(POWER(1+L52,L47-L48)*(POWER(1+L52,L48)-1)/(POWER(1+L52,L47)-1),4)</f>
        <v>#DIV/0!</v>
      </c>
      <c r="O58" s="1557" t="s">
        <v>829</v>
      </c>
      <c r="P58" s="1548" t="s">
        <v>1286</v>
      </c>
      <c r="Q58" s="1549">
        <f>IF(L55="比较法",L49,IF(L55="基准地价",L50,0))</f>
        <v>0</v>
      </c>
      <c r="R58" s="1549" t="s">
        <v>1253</v>
      </c>
    </row>
    <row r="59" spans="1:18" s="1513" customFormat="1" ht="24.75" thickBot="1">
      <c r="A59" s="1091" t="s">
        <v>822</v>
      </c>
      <c r="B59" s="1059" t="s">
        <v>1153</v>
      </c>
      <c r="C59" s="2478">
        <f ca="1">ROUND(IF(AND(项目基本情况!B11="自然人",项目基本情况!B10="北京市"),C49*F59/(1+'数据-取费表'!C42),C60+C61+C62),0)</f>
        <v>929</v>
      </c>
      <c r="D59" s="1072" t="s">
        <v>1154</v>
      </c>
      <c r="E59" s="1073" t="s">
        <v>1155</v>
      </c>
      <c r="F59" s="2477" t="str">
        <f>IF(项目基本情况!B11="企业","——",IF('数据-取费表'!B10="住宅",IF(F49*F50*F51/12/(1+'数据-取费表'!F30)&gt;100000,4%,2.5%),IF(F49*F50*F51/12/(1+'数据-取费表'!F30)&gt;100000,12%,7%)))</f>
        <v>——</v>
      </c>
      <c r="I59" s="1584" t="s">
        <v>1287</v>
      </c>
      <c r="J59" s="1585" t="str">
        <f ca="1">IF(OR(M47="住宅",J51&lt;L48,J56="是"),"——",ROUND(C29*J58,0))</f>
        <v>——</v>
      </c>
      <c r="K59" s="155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3" t="e">
        <f ca="1">ROUND(IF(D1="在建（套用方法）",M59,IF(D1="土地（套用方法）",N59,POWER(1+L52,L47-J51)*(POWER(1+L52,J51)-1)/(POWER(1+L52,L47)-1))),4)</f>
        <v>#DIV/0!</v>
      </c>
      <c r="M59" s="1509" t="e">
        <f ca="1">ROUND(POWER(1+L52,L47-(J51+'数据-取费表'!B24))*(POWER(1+L52,(J51+'数据-取费表'!B24))-1)/(POWER(1+L52,L47)-1),4)</f>
        <v>#DIV/0!</v>
      </c>
      <c r="N59" s="1509" t="e">
        <f ca="1">ROUND(POWER(1+L52,L47-(J51+'数据-取费表'!B20))*(POWER(1+L52,(J51+'数据-取费表'!B20))-1)/(POWER(1+L52,L47)-1),4)</f>
        <v>#DIV/0!</v>
      </c>
      <c r="O59" s="1557" t="s">
        <v>830</v>
      </c>
      <c r="P59" s="1548" t="s">
        <v>1288</v>
      </c>
      <c r="Q59" s="1560">
        <f>L52</f>
        <v>0</v>
      </c>
      <c r="R59" s="1549"/>
    </row>
    <row r="60" spans="1:18" s="1513"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7" t="s">
        <v>1289</v>
      </c>
      <c r="J60" s="1588" t="str">
        <f ca="1">IF(OR(M47="住宅",J51&lt;L48,J56="是"),"0",ROUND(J59/(1+J52)^J53,0))</f>
        <v>0</v>
      </c>
      <c r="K60" s="1589" t="s">
        <v>1290</v>
      </c>
      <c r="L60" s="1588">
        <f ca="1">IF(OR(M47="住宅",L48&lt;J51),0,ROUND(L57*(L58/L59-1),0))</f>
        <v>0</v>
      </c>
      <c r="O60" s="1557" t="s">
        <v>831</v>
      </c>
      <c r="P60" s="1548" t="s">
        <v>1291</v>
      </c>
      <c r="Q60" s="1549" t="e">
        <f ca="1">L58</f>
        <v>#DIV/0!</v>
      </c>
      <c r="R60" s="1549" t="s">
        <v>1292</v>
      </c>
    </row>
    <row r="61" spans="1:18" s="1513" customFormat="1" ht="13.5" thickBot="1">
      <c r="A61" s="1091" t="s">
        <v>1216</v>
      </c>
      <c r="B61" s="1059" t="s">
        <v>1161</v>
      </c>
      <c r="C61" s="24">
        <f ca="1">IF(项目基本情况!B11="自然人","——",IF(D61="按租金收入计税",ROUND(C49*F61/(1+'数据-取费表'!C42),2),IF(D61="按房产原值计税",ROUND(C57*F61*0.7,2),INDIRECT("'数据-取费表'!Aj"&amp;$G$1))))</f>
        <v>928.28</v>
      </c>
      <c r="D61" s="1499" t="s">
        <v>1162</v>
      </c>
      <c r="E61" s="1059" t="s">
        <v>1146</v>
      </c>
      <c r="F61" s="328">
        <f t="shared" si="0"/>
        <v>0.12</v>
      </c>
      <c r="I61" s="1590"/>
      <c r="J61" s="1590"/>
      <c r="K61" s="1590"/>
      <c r="L61" s="1590"/>
      <c r="O61" s="1557" t="s">
        <v>832</v>
      </c>
      <c r="P61" s="1548" t="str">
        <f>K59</f>
        <v>续建工期及建筑物耐用年限下的土地年期修正系数Kn</v>
      </c>
      <c r="Q61" s="1549" t="e">
        <f ca="1">L59</f>
        <v>#DIV/0!</v>
      </c>
      <c r="R61" s="1549" t="s">
        <v>1293</v>
      </c>
    </row>
    <row r="62" spans="1:18" s="1513" customFormat="1" ht="13.5" thickBot="1">
      <c r="A62" s="1091" t="s">
        <v>1219</v>
      </c>
      <c r="B62" s="1058" t="s">
        <v>1220</v>
      </c>
      <c r="C62" s="25">
        <f ca="1">IF(项目基本情况!B11="自然人","——",ROUND(F62*F63/10000,2))</f>
        <v>0.66</v>
      </c>
      <c r="D62" s="1074" t="s">
        <v>1221</v>
      </c>
      <c r="E62" s="1059" t="s">
        <v>1222</v>
      </c>
      <c r="F62" s="331">
        <f t="shared" si="0"/>
        <v>1.5</v>
      </c>
      <c r="I62" s="1591" t="s">
        <v>1294</v>
      </c>
      <c r="J62" s="1592" t="s">
        <v>1295</v>
      </c>
      <c r="K62" s="1592" t="s">
        <v>1296</v>
      </c>
      <c r="L62" s="1592" t="s">
        <v>1297</v>
      </c>
      <c r="M62" s="1593" t="s">
        <v>1298</v>
      </c>
      <c r="O62" s="1547" t="s">
        <v>833</v>
      </c>
      <c r="P62" s="1548" t="s">
        <v>1299</v>
      </c>
      <c r="Q62" s="1549">
        <f ca="1">Q56+Q57</f>
        <v>47174</v>
      </c>
      <c r="R62" s="1549" t="s">
        <v>834</v>
      </c>
    </row>
    <row r="63" spans="1:18" s="1513" customFormat="1" ht="13.5" thickBot="1">
      <c r="A63" s="332"/>
      <c r="B63" s="1065"/>
      <c r="C63" s="29"/>
      <c r="D63" s="1075"/>
      <c r="E63" s="1059" t="s">
        <v>1171</v>
      </c>
      <c r="F63" s="309">
        <f t="shared" ca="1" si="0"/>
        <v>4377.74</v>
      </c>
      <c r="I63" s="1591" t="s">
        <v>1300</v>
      </c>
      <c r="J63" s="1592">
        <v>70</v>
      </c>
      <c r="K63" s="1592">
        <v>50</v>
      </c>
      <c r="L63" s="1592">
        <v>80</v>
      </c>
      <c r="M63" s="1594">
        <v>0.02</v>
      </c>
      <c r="O63" s="1532" t="s">
        <v>1301</v>
      </c>
      <c r="P63" s="1510"/>
      <c r="Q63" s="1510"/>
      <c r="R63" s="1510"/>
    </row>
    <row r="64" spans="1:18" s="1513" customFormat="1" ht="13.5" thickBot="1">
      <c r="A64" s="1091" t="s">
        <v>826</v>
      </c>
      <c r="B64" s="1059" t="s">
        <v>1225</v>
      </c>
      <c r="C64" s="24">
        <f ca="1">ROUND(C57*F64,1)</f>
        <v>165.8</v>
      </c>
      <c r="D64" s="1073" t="s">
        <v>1226</v>
      </c>
      <c r="E64" s="1059" t="s">
        <v>1146</v>
      </c>
      <c r="F64" s="334">
        <f t="shared" ca="1" si="0"/>
        <v>1.4999999999999999E-2</v>
      </c>
      <c r="I64" s="1591" t="s">
        <v>1302</v>
      </c>
      <c r="J64" s="1592">
        <v>50</v>
      </c>
      <c r="K64" s="1592">
        <v>35</v>
      </c>
      <c r="L64" s="1592">
        <v>60</v>
      </c>
      <c r="M64" s="1593">
        <v>0</v>
      </c>
      <c r="O64" s="1540" t="s">
        <v>1246</v>
      </c>
      <c r="P64" s="1541" t="s">
        <v>1247</v>
      </c>
      <c r="Q64" s="1542" t="s">
        <v>1248</v>
      </c>
      <c r="R64" s="1542" t="s">
        <v>1249</v>
      </c>
    </row>
    <row r="65" spans="1:18" s="1513" customFormat="1" ht="13.5" thickBot="1">
      <c r="A65" s="1091" t="s">
        <v>1227</v>
      </c>
      <c r="B65" s="1059" t="s">
        <v>1177</v>
      </c>
      <c r="C65" s="24">
        <f ca="1">ROUND(C56*F65,1)</f>
        <v>16.600000000000001</v>
      </c>
      <c r="D65" s="1073" t="s">
        <v>1178</v>
      </c>
      <c r="E65" s="1059" t="s">
        <v>1179</v>
      </c>
      <c r="F65" s="336">
        <f t="shared" ca="1" si="0"/>
        <v>1.5E-3</v>
      </c>
      <c r="I65" s="1591" t="s">
        <v>1303</v>
      </c>
      <c r="J65" s="1592">
        <v>40</v>
      </c>
      <c r="K65" s="1592">
        <v>30</v>
      </c>
      <c r="L65" s="1592">
        <v>50</v>
      </c>
      <c r="M65" s="1594">
        <v>0.02</v>
      </c>
      <c r="O65" s="1547" t="s">
        <v>827</v>
      </c>
      <c r="P65" s="1548" t="s">
        <v>1304</v>
      </c>
      <c r="Q65" s="1549">
        <f ca="1">C40+J29</f>
        <v>47174</v>
      </c>
      <c r="R65" s="1549" t="s">
        <v>1253</v>
      </c>
    </row>
    <row r="66" spans="1:18" s="1513" customFormat="1" ht="16.5" thickBot="1">
      <c r="A66" s="1091" t="s">
        <v>1228</v>
      </c>
      <c r="B66" s="1059" t="s">
        <v>1163</v>
      </c>
      <c r="C66" s="24">
        <f ca="1">ROUND(C48*F66,1)</f>
        <v>0</v>
      </c>
      <c r="D66" s="1073" t="s">
        <v>1183</v>
      </c>
      <c r="E66" s="1059" t="s">
        <v>1146</v>
      </c>
      <c r="F66" s="318">
        <f t="shared" ca="1" si="0"/>
        <v>0.01</v>
      </c>
      <c r="O66" s="1547" t="s">
        <v>828</v>
      </c>
      <c r="P66" s="1548" t="s">
        <v>1282</v>
      </c>
      <c r="Q66" s="1549">
        <f ca="1">L60</f>
        <v>0</v>
      </c>
      <c r="R66" s="1549" t="s">
        <v>1305</v>
      </c>
    </row>
    <row r="67" spans="1:18" s="1513" customFormat="1" ht="16.5" thickBot="1">
      <c r="A67" s="1066" t="s">
        <v>818</v>
      </c>
      <c r="B67" s="1076" t="s">
        <v>1187</v>
      </c>
      <c r="C67" s="322">
        <f ca="1">C48-C58</f>
        <v>-1111</v>
      </c>
      <c r="D67" s="1072" t="s">
        <v>1188</v>
      </c>
      <c r="E67" s="1077"/>
      <c r="F67" s="1078"/>
      <c r="O67" s="1557" t="s">
        <v>829</v>
      </c>
      <c r="P67" s="1548" t="s">
        <v>1286</v>
      </c>
      <c r="Q67" s="1595">
        <f ca="1">L51</f>
        <v>18081</v>
      </c>
      <c r="R67" s="1549" t="s">
        <v>1306</v>
      </c>
    </row>
    <row r="68" spans="1:18" s="1513" customFormat="1" ht="16.5" thickBot="1">
      <c r="A68" s="1056" t="s">
        <v>819</v>
      </c>
      <c r="B68" s="1057" t="s">
        <v>1209</v>
      </c>
      <c r="C68" s="307">
        <f ca="1">ROUND(C67*(1-((1+F70)/(1+F68))^F69)/(F68-F70),0)</f>
        <v>-18139</v>
      </c>
      <c r="D68" s="1074" t="s">
        <v>1193</v>
      </c>
      <c r="E68" s="1059" t="s">
        <v>1194</v>
      </c>
      <c r="F68" s="318">
        <f ca="1">F40</f>
        <v>5.5E-2</v>
      </c>
      <c r="O68" s="1557" t="s">
        <v>830</v>
      </c>
      <c r="P68" s="1596" t="s">
        <v>1307</v>
      </c>
      <c r="Q68" s="1549">
        <f ca="1">ROUND(Q69-Q70*Q71,0)</f>
        <v>958</v>
      </c>
      <c r="R68" s="1549" t="s">
        <v>838</v>
      </c>
    </row>
    <row r="69" spans="1:18" s="1513" customFormat="1" ht="13.5" thickBot="1">
      <c r="A69" s="1060"/>
      <c r="B69" s="1061"/>
      <c r="C69" s="312"/>
      <c r="D69" s="1079" t="s">
        <v>1197</v>
      </c>
      <c r="E69" s="1059" t="s">
        <v>1198</v>
      </c>
      <c r="F69" s="339">
        <f ca="1">F41</f>
        <v>42.629999999999995</v>
      </c>
      <c r="O69" s="1557" t="s">
        <v>835</v>
      </c>
      <c r="P69" s="1596" t="s">
        <v>1308</v>
      </c>
      <c r="Q69" s="1549">
        <f ca="1">C39</f>
        <v>1842</v>
      </c>
      <c r="R69" s="1549" t="s">
        <v>1253</v>
      </c>
    </row>
    <row r="70" spans="1:18" s="1513" customFormat="1" ht="13.5" thickBot="1">
      <c r="A70" s="1063"/>
      <c r="B70" s="1064"/>
      <c r="C70" s="316"/>
      <c r="D70" s="1075"/>
      <c r="E70" s="1059" t="s">
        <v>1201</v>
      </c>
      <c r="F70" s="1163"/>
      <c r="O70" s="1557" t="s">
        <v>836</v>
      </c>
      <c r="P70" s="1596" t="s">
        <v>1309</v>
      </c>
      <c r="Q70" s="1549">
        <f ca="1">C13</f>
        <v>11051</v>
      </c>
      <c r="R70" s="1549" t="s">
        <v>1253</v>
      </c>
    </row>
    <row r="71" spans="1:18" s="1513" customFormat="1" ht="13.5" thickBot="1">
      <c r="A71" s="1080" t="s">
        <v>820</v>
      </c>
      <c r="B71" s="1081" t="s">
        <v>1211</v>
      </c>
      <c r="C71" s="342">
        <f ca="1">ROUND(C68*10000/F71,0)</f>
        <v>-8493</v>
      </c>
      <c r="D71" s="1082" t="s">
        <v>1212</v>
      </c>
      <c r="E71" s="1083" t="s">
        <v>1213</v>
      </c>
      <c r="F71" s="345">
        <f ca="1">F43</f>
        <v>21358.229999999996</v>
      </c>
      <c r="O71" s="1557" t="s">
        <v>837</v>
      </c>
      <c r="P71" s="1596" t="s">
        <v>1310</v>
      </c>
      <c r="Q71" s="1560">
        <f ca="1">C76</f>
        <v>0.08</v>
      </c>
      <c r="R71" s="1549"/>
    </row>
    <row r="72" spans="1:18" s="1513" customFormat="1" ht="13.5" thickBot="1">
      <c r="B72" s="735"/>
      <c r="C72" s="735"/>
      <c r="O72" s="1557" t="s">
        <v>831</v>
      </c>
      <c r="P72" s="1548" t="s">
        <v>1288</v>
      </c>
      <c r="Q72" s="1560">
        <f>L52</f>
        <v>0</v>
      </c>
      <c r="R72" s="1549"/>
    </row>
    <row r="73" spans="1:18" ht="16.5" thickBot="1">
      <c r="A73" s="1513"/>
      <c r="B73" s="735"/>
      <c r="C73" s="735"/>
      <c r="D73" s="1513"/>
      <c r="E73" s="1513"/>
      <c r="F73" s="1513"/>
      <c r="O73" s="1557" t="s">
        <v>832</v>
      </c>
      <c r="P73" s="1548" t="s">
        <v>1291</v>
      </c>
      <c r="Q73" s="1549" t="e">
        <f ca="1">L58</f>
        <v>#DIV/0!</v>
      </c>
      <c r="R73" s="1549" t="s">
        <v>1292</v>
      </c>
    </row>
    <row r="74" spans="1:18" ht="13.5" thickBot="1">
      <c r="A74" s="1513"/>
      <c r="B74" s="279" t="s">
        <v>1311</v>
      </c>
      <c r="C74" s="1598"/>
      <c r="D74" s="1513"/>
      <c r="E74" s="1513"/>
      <c r="F74" s="1513"/>
      <c r="O74" s="1557" t="s">
        <v>839</v>
      </c>
      <c r="P74" s="1548" t="str">
        <f>K59</f>
        <v>续建工期及建筑物耐用年限下的土地年期修正系数Kn</v>
      </c>
      <c r="Q74" s="1549" t="e">
        <f ca="1">L59</f>
        <v>#DIV/0!</v>
      </c>
      <c r="R74" s="1549" t="s">
        <v>1293</v>
      </c>
    </row>
    <row r="75" spans="1:18" ht="13.5" thickBot="1">
      <c r="A75" s="1513"/>
      <c r="B75" s="346" t="s">
        <v>1230</v>
      </c>
      <c r="C75" s="347">
        <f ca="1">ROUND(C13*C76,0)</f>
        <v>884</v>
      </c>
      <c r="D75" s="1513"/>
      <c r="E75" s="1513"/>
      <c r="F75" s="1513"/>
      <c r="K75" s="1531"/>
      <c r="L75" s="1513"/>
      <c r="O75" s="1547" t="s">
        <v>833</v>
      </c>
      <c r="P75" s="1548" t="s">
        <v>1273</v>
      </c>
      <c r="Q75" s="1549">
        <f ca="1">Q65+Q66</f>
        <v>47174</v>
      </c>
      <c r="R75" s="1549" t="s">
        <v>834</v>
      </c>
    </row>
    <row r="76" spans="1:18">
      <c r="B76" s="348" t="s">
        <v>1231</v>
      </c>
      <c r="C76" s="349">
        <f ca="1">INDIRECT("'数据-取费表'!j"&amp;$G$1)</f>
        <v>0.08</v>
      </c>
      <c r="I76" s="1513"/>
      <c r="J76" s="1513"/>
      <c r="K76" s="1531"/>
      <c r="L76" s="1513"/>
    </row>
    <row r="77" spans="1:18">
      <c r="B77" s="350" t="s">
        <v>1232</v>
      </c>
      <c r="C77" s="351"/>
      <c r="I77" s="1513"/>
      <c r="J77" s="1513"/>
      <c r="K77" s="1531"/>
      <c r="L77" s="1513"/>
    </row>
    <row r="78" spans="1:18">
      <c r="B78" s="276" t="s">
        <v>1233</v>
      </c>
      <c r="C78" s="352"/>
    </row>
    <row r="79" spans="1:18">
      <c r="B79" s="346" t="s">
        <v>1234</v>
      </c>
      <c r="C79" s="280">
        <f ca="1">1-C80</f>
        <v>0.52</v>
      </c>
    </row>
    <row r="80" spans="1:18">
      <c r="B80" s="346" t="s">
        <v>1235</v>
      </c>
      <c r="C80" s="280">
        <f ca="1">ROUND(C75/C39,3)</f>
        <v>0.48</v>
      </c>
    </row>
    <row r="81" spans="2:3">
      <c r="B81" s="276" t="s">
        <v>1236</v>
      </c>
      <c r="C81" s="244"/>
    </row>
    <row r="82" spans="2:3">
      <c r="B82" s="279" t="s">
        <v>1237</v>
      </c>
      <c r="C82" s="281">
        <f ca="1">1-C83</f>
        <v>0.76600000000000001</v>
      </c>
    </row>
    <row r="83" spans="2:3">
      <c r="B83" s="279" t="s">
        <v>1238</v>
      </c>
      <c r="C83" s="280">
        <f ca="1">ROUND(C13/C40,3)</f>
        <v>0.23400000000000001</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5" zoomScale="70" zoomScaleNormal="70" zoomScaleSheetLayoutView="70" workbookViewId="0">
      <selection activeCell="G6" sqref="G6"/>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7" customWidth="1"/>
    <col min="12" max="12" width="16.375" style="264" customWidth="1"/>
    <col min="13" max="13" width="13" style="264" customWidth="1"/>
    <col min="14" max="14" width="13.75" style="1513" customWidth="1"/>
    <col min="15" max="15" width="5.125" style="1513" customWidth="1"/>
    <col min="16" max="16" width="25.75" style="1513" customWidth="1"/>
    <col min="17" max="17" width="13.75" style="1513" customWidth="1"/>
    <col min="18" max="18" width="20.5" style="1513" customWidth="1"/>
    <col min="19" max="19" width="13.25" style="1513" customWidth="1"/>
    <col min="20" max="37" width="9" style="1513"/>
    <col min="38" max="16384" width="9" style="264"/>
  </cols>
  <sheetData>
    <row r="1" spans="1:37" s="299" customFormat="1" ht="21">
      <c r="A1" s="1504" t="s">
        <v>1313</v>
      </c>
      <c r="B1" s="722"/>
      <c r="C1" s="1508" t="s">
        <v>48</v>
      </c>
      <c r="D1" s="1491" t="s">
        <v>3499</v>
      </c>
      <c r="E1" s="1492" t="s">
        <v>1111</v>
      </c>
      <c r="F1" s="1171">
        <f ca="1">J53</f>
        <v>42.629999999999995</v>
      </c>
      <c r="G1" s="1507">
        <f>MATCH(C1,'数据-取费表'!A6:A16,0)+5</f>
        <v>8</v>
      </c>
      <c r="H1" s="2864"/>
      <c r="I1" s="2865"/>
      <c r="J1" s="2865"/>
      <c r="K1" s="2866"/>
      <c r="L1" s="2865"/>
      <c r="M1" s="2865"/>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4" t="s">
        <v>1239</v>
      </c>
      <c r="B2" s="1515">
        <f ca="1">C40+J29+L46</f>
        <v>4982</v>
      </c>
      <c r="C2" s="1516" t="s">
        <v>1240</v>
      </c>
      <c r="D2" s="1516"/>
      <c r="E2" s="1517"/>
      <c r="F2" s="1518"/>
      <c r="G2" s="2878"/>
      <c r="H2" s="2867"/>
      <c r="I2" s="2867"/>
      <c r="J2" s="2867"/>
      <c r="K2" s="2868"/>
      <c r="L2" s="2867"/>
      <c r="M2" s="2867"/>
    </row>
    <row r="3" spans="1:37" ht="18" customHeight="1" thickBot="1">
      <c r="A3" s="1519" t="s">
        <v>1241</v>
      </c>
      <c r="B3" s="1520">
        <f ca="1">IF(ISERROR(B2*10000/F43),0,ROUND(B2*10000/F43,0))</f>
        <v>4247</v>
      </c>
      <c r="C3" s="1516" t="s">
        <v>1242</v>
      </c>
      <c r="D3" s="1516"/>
      <c r="E3" s="1517"/>
      <c r="F3" s="1518"/>
      <c r="G3" s="2878"/>
      <c r="H3" s="692" t="s">
        <v>1312</v>
      </c>
      <c r="I3" s="1511"/>
      <c r="J3" s="1511"/>
      <c r="K3" s="1512"/>
      <c r="L3" s="1511"/>
      <c r="M3" s="1511"/>
    </row>
    <row r="4" spans="1:37" ht="18" customHeight="1">
      <c r="A4" s="301" t="s">
        <v>1120</v>
      </c>
      <c r="B4" s="302" t="s">
        <v>1121</v>
      </c>
      <c r="C4" s="302" t="s">
        <v>1122</v>
      </c>
      <c r="D4" s="302" t="s">
        <v>1123</v>
      </c>
      <c r="E4" s="303" t="s">
        <v>1124</v>
      </c>
      <c r="F4" s="304"/>
      <c r="G4" s="1513"/>
      <c r="H4" s="301" t="s">
        <v>1120</v>
      </c>
      <c r="I4" s="302" t="s">
        <v>1121</v>
      </c>
      <c r="J4" s="302" t="s">
        <v>1122</v>
      </c>
      <c r="K4" s="302" t="s">
        <v>1123</v>
      </c>
      <c r="L4" s="303" t="s">
        <v>1124</v>
      </c>
      <c r="M4" s="304"/>
    </row>
    <row r="5" spans="1:37" ht="18" customHeight="1">
      <c r="A5" s="305">
        <v>1</v>
      </c>
      <c r="B5" s="306" t="s">
        <v>1125</v>
      </c>
      <c r="C5" s="1180">
        <f ca="1">C6+C10+C12</f>
        <v>347</v>
      </c>
      <c r="D5" s="1493" t="s">
        <v>1126</v>
      </c>
      <c r="E5" s="1181"/>
      <c r="F5" s="1182"/>
      <c r="G5" s="1513"/>
      <c r="H5" s="305">
        <v>1</v>
      </c>
      <c r="I5" s="306" t="s">
        <v>1125</v>
      </c>
      <c r="J5" s="1180">
        <f ca="1">J6+J10+J12</f>
        <v>0</v>
      </c>
      <c r="K5" s="1493" t="s">
        <v>1126</v>
      </c>
      <c r="L5" s="1181"/>
      <c r="M5" s="1182"/>
    </row>
    <row r="6" spans="1:37" ht="18" customHeight="1">
      <c r="A6" s="1179" t="s">
        <v>822</v>
      </c>
      <c r="B6" s="3483" t="s">
        <v>1127</v>
      </c>
      <c r="C6" s="1184">
        <f ca="1">ROUND(F6*F8*F7*(1-F9)/10000,0)</f>
        <v>347</v>
      </c>
      <c r="D6" s="160" t="s">
        <v>2603</v>
      </c>
      <c r="E6" s="308" t="s">
        <v>1129</v>
      </c>
      <c r="F6" s="309">
        <f ca="1">INDIRECT("'数据-取费表'!u"&amp;$G$1)</f>
        <v>0.9</v>
      </c>
      <c r="G6" s="1513"/>
      <c r="H6" s="1179" t="s">
        <v>822</v>
      </c>
      <c r="I6" s="3483" t="s">
        <v>1127</v>
      </c>
      <c r="J6" s="307">
        <f ca="1">ROUND(M6*M8*M7*(1-M9)/10000,0)</f>
        <v>0</v>
      </c>
      <c r="K6" s="160" t="s">
        <v>2602</v>
      </c>
      <c r="L6" s="308" t="s">
        <v>1129</v>
      </c>
      <c r="M6" s="309">
        <f ca="1">INDIRECT("'数据-取费表'!z"&amp;$G$1)</f>
        <v>0</v>
      </c>
    </row>
    <row r="7" spans="1:37" ht="18" customHeight="1">
      <c r="A7" s="1183"/>
      <c r="B7" s="3484"/>
      <c r="C7" s="1185"/>
      <c r="D7" s="313"/>
      <c r="E7" s="3183" t="s">
        <v>1130</v>
      </c>
      <c r="F7" s="309">
        <f ca="1">IF(INDIRECT("'数据-取费表'!ah"&amp;$G$1)="",INDIRECT("'数据-取费表'!k"&amp;$G$1),INDIRECT("'数据-取费表'!ah"&amp;$G$1))</f>
        <v>11731.789999999934</v>
      </c>
      <c r="G7" s="1513"/>
      <c r="H7" s="310"/>
      <c r="I7" s="3484"/>
      <c r="J7" s="312"/>
      <c r="K7" s="313"/>
      <c r="L7" s="308" t="s">
        <v>1130</v>
      </c>
      <c r="M7" s="309">
        <f ca="1">F7</f>
        <v>11731.789999999934</v>
      </c>
    </row>
    <row r="8" spans="1:37" ht="18" customHeight="1">
      <c r="A8" s="310"/>
      <c r="B8" s="3484"/>
      <c r="C8" s="312"/>
      <c r="D8" s="313"/>
      <c r="E8" s="308" t="s">
        <v>1131</v>
      </c>
      <c r="F8" s="309">
        <f ca="1">INDIRECT("'数据-取费表'!ai"&amp;$G$1)</f>
        <v>365</v>
      </c>
      <c r="G8" s="1513"/>
      <c r="H8" s="310"/>
      <c r="I8" s="3484"/>
      <c r="J8" s="312"/>
      <c r="K8" s="313"/>
      <c r="L8" s="308" t="s">
        <v>1131</v>
      </c>
      <c r="M8" s="309">
        <f ca="1">INDIRECT("'数据-取费表'!ai"&amp;$G$1)</f>
        <v>365</v>
      </c>
    </row>
    <row r="9" spans="1:37" ht="18" customHeight="1">
      <c r="A9" s="310"/>
      <c r="B9" s="3485"/>
      <c r="C9" s="312"/>
      <c r="D9" s="313"/>
      <c r="E9" s="308" t="s">
        <v>1132</v>
      </c>
      <c r="F9" s="318">
        <f ca="1">INDIRECT("'数据-取费表'!w"&amp;$G$1)</f>
        <v>0.1</v>
      </c>
      <c r="G9" s="1513"/>
      <c r="H9" s="310"/>
      <c r="I9" s="3485"/>
      <c r="J9" s="312"/>
      <c r="K9" s="313"/>
      <c r="L9" s="319" t="s">
        <v>1132</v>
      </c>
      <c r="M9" s="320">
        <f ca="1">INDIRECT("'数据-取费表'!ab"&amp;$G$1)</f>
        <v>0</v>
      </c>
    </row>
    <row r="10" spans="1:37" ht="18" customHeight="1">
      <c r="A10" s="1179" t="s">
        <v>826</v>
      </c>
      <c r="B10" s="1494" t="s">
        <v>1133</v>
      </c>
      <c r="C10" s="322">
        <f ca="1">ROUND(IF(F10="押一",C6/12*F11,IF(F10="押二",C6/12*2*F11,IF(F10="押三",C6/12*3*F11,C11*F11))),0)</f>
        <v>0</v>
      </c>
      <c r="D10" s="1495" t="s">
        <v>2611</v>
      </c>
      <c r="E10" s="319" t="s">
        <v>1134</v>
      </c>
      <c r="F10" s="1224" t="s">
        <v>3507</v>
      </c>
      <c r="G10" s="1513"/>
      <c r="H10" s="1179" t="s">
        <v>826</v>
      </c>
      <c r="I10" s="1494" t="s">
        <v>1133</v>
      </c>
      <c r="J10" s="307">
        <f ca="1">ROUND(IF(M10="押一",J6/12*M11,IF(M10="押二",J6/12*2*M11,IF(M10="押三",J6/12*3*M11,J11*M11))),0)</f>
        <v>0</v>
      </c>
      <c r="K10" s="1495" t="s">
        <v>2610</v>
      </c>
      <c r="L10" s="319" t="s">
        <v>1134</v>
      </c>
      <c r="M10" s="1224" t="s">
        <v>1135</v>
      </c>
    </row>
    <row r="11" spans="1:37" ht="18" customHeight="1">
      <c r="A11" s="314"/>
      <c r="B11" s="1496" t="s">
        <v>1112</v>
      </c>
      <c r="C11" s="1068"/>
      <c r="D11" s="1497"/>
      <c r="E11" s="319" t="s">
        <v>1136</v>
      </c>
      <c r="F11" s="320">
        <f ca="1">'数据-取费表'!B39</f>
        <v>1.4999999999999999E-2</v>
      </c>
      <c r="G11" s="1513"/>
      <c r="H11" s="1187"/>
      <c r="I11" s="1496" t="s">
        <v>1112</v>
      </c>
      <c r="J11" s="1068"/>
      <c r="K11" s="693"/>
      <c r="L11" s="319" t="s">
        <v>1136</v>
      </c>
      <c r="M11" s="949">
        <f ca="1">'数据-取费表'!B39</f>
        <v>1.4999999999999999E-2</v>
      </c>
    </row>
    <row r="12" spans="1:37" ht="18" customHeight="1" thickBot="1">
      <c r="A12" s="1193" t="s">
        <v>862</v>
      </c>
      <c r="B12" s="1498" t="s">
        <v>1137</v>
      </c>
      <c r="C12" s="1194"/>
      <c r="D12" s="1195"/>
      <c r="E12" s="1200"/>
      <c r="F12" s="1196"/>
      <c r="G12" s="1513"/>
      <c r="H12" s="1193" t="s">
        <v>862</v>
      </c>
      <c r="I12" s="1498" t="s">
        <v>1137</v>
      </c>
      <c r="J12" s="1194"/>
      <c r="K12" s="1208"/>
      <c r="L12" s="1200"/>
      <c r="M12" s="1209"/>
    </row>
    <row r="13" spans="1:37" ht="18" customHeight="1" thickTop="1">
      <c r="A13" s="1189">
        <v>2</v>
      </c>
      <c r="B13" s="1190" t="s">
        <v>1138</v>
      </c>
      <c r="C13" s="316">
        <f ca="1">ROUND(C29*F13,0)</f>
        <v>5559</v>
      </c>
      <c r="D13" s="3180" t="s">
        <v>1139</v>
      </c>
      <c r="E13" s="3180" t="s">
        <v>1140</v>
      </c>
      <c r="F13" s="1192">
        <f ca="1">INDIRECT("'数据-取费表'!y"&amp;$G$1)</f>
        <v>1</v>
      </c>
      <c r="G13" s="1513"/>
      <c r="H13" s="1189">
        <v>2</v>
      </c>
      <c r="I13" s="1190" t="s">
        <v>1138</v>
      </c>
      <c r="J13" s="1178">
        <f ca="1">ROUND(J14*J15,0)</f>
        <v>0</v>
      </c>
      <c r="K13" s="1197" t="s">
        <v>1139</v>
      </c>
      <c r="L13" s="1521"/>
      <c r="M13" s="1522"/>
    </row>
    <row r="14" spans="1:37" ht="18" customHeight="1">
      <c r="A14" s="1091" t="s">
        <v>821</v>
      </c>
      <c r="B14" s="308" t="s">
        <v>1141</v>
      </c>
      <c r="C14" s="324">
        <f ca="1">INDIRECT("'数据-取费表'!m"&amp;$G$1)+INDIRECT("'数据-取费表'!t"&amp;$G$1)</f>
        <v>4108</v>
      </c>
      <c r="D14" s="3186" t="s">
        <v>1142</v>
      </c>
      <c r="E14" s="3185"/>
      <c r="F14" s="325"/>
      <c r="G14" s="1513"/>
      <c r="H14" s="1091" t="s">
        <v>822</v>
      </c>
      <c r="I14" s="308" t="s">
        <v>1143</v>
      </c>
      <c r="J14" s="24">
        <f ca="1">C29</f>
        <v>5559</v>
      </c>
      <c r="K14" s="3182"/>
      <c r="L14" s="894"/>
      <c r="M14" s="895"/>
    </row>
    <row r="15" spans="1:37" s="1526" customFormat="1" ht="18" customHeight="1" thickBot="1">
      <c r="A15" s="1091" t="s">
        <v>823</v>
      </c>
      <c r="B15" s="308" t="s">
        <v>1144</v>
      </c>
      <c r="C15" s="24">
        <f ca="1">ROUND(C14*F15,0)</f>
        <v>123</v>
      </c>
      <c r="D15" s="3181" t="s">
        <v>1145</v>
      </c>
      <c r="E15" s="3181" t="s">
        <v>1146</v>
      </c>
      <c r="F15" s="327">
        <f>'数据-取费表'!B33</f>
        <v>0.03</v>
      </c>
      <c r="G15" s="1525"/>
      <c r="H15" s="1199" t="s">
        <v>826</v>
      </c>
      <c r="I15" s="1200" t="s">
        <v>1140</v>
      </c>
      <c r="J15" s="1209">
        <f ca="1">INDIRECT("'数据-取费表'!ad"&amp;$G$1)</f>
        <v>0</v>
      </c>
      <c r="K15" s="1210"/>
      <c r="L15" s="1523"/>
      <c r="M15" s="1524"/>
      <c r="N15" s="1525"/>
      <c r="O15" s="1525"/>
      <c r="P15" s="1525"/>
      <c r="Q15" s="1525"/>
      <c r="R15" s="1525"/>
      <c r="S15" s="1525"/>
      <c r="T15" s="1525"/>
      <c r="U15" s="1525"/>
      <c r="V15" s="1525"/>
      <c r="W15" s="1525"/>
      <c r="X15" s="1525"/>
      <c r="Y15" s="1525"/>
      <c r="Z15" s="1525"/>
      <c r="AA15" s="1525"/>
      <c r="AB15" s="1525"/>
      <c r="AC15" s="1525"/>
      <c r="AD15" s="1525"/>
      <c r="AE15" s="1525"/>
      <c r="AF15" s="1525"/>
      <c r="AG15" s="1525"/>
      <c r="AH15" s="1525"/>
      <c r="AI15" s="1525"/>
      <c r="AJ15" s="1525"/>
      <c r="AK15" s="1525"/>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3"/>
      <c r="H16" s="1189" t="s">
        <v>817</v>
      </c>
      <c r="I16" s="1190" t="s">
        <v>1148</v>
      </c>
      <c r="J16" s="316">
        <f ca="1">ROUND(J17+J22+J23+J24,0)</f>
        <v>130</v>
      </c>
      <c r="K16" s="1197" t="s">
        <v>1149</v>
      </c>
      <c r="L16" s="3188"/>
      <c r="M16" s="1182"/>
    </row>
    <row r="17" spans="1:37" s="1526" customFormat="1" ht="18" customHeight="1">
      <c r="A17" s="1091" t="s">
        <v>1114</v>
      </c>
      <c r="B17" s="308" t="s">
        <v>1150</v>
      </c>
      <c r="C17" s="24">
        <f ca="1">ROUND(F17*(F43+INDIRECT("'数据-取费表'!S"&amp;$G$1))/10000,0)</f>
        <v>235</v>
      </c>
      <c r="D17" s="308" t="s">
        <v>1151</v>
      </c>
      <c r="E17" s="308" t="s">
        <v>1152</v>
      </c>
      <c r="F17" s="26">
        <f>'数据-取费表'!B35</f>
        <v>200</v>
      </c>
      <c r="G17" s="1525"/>
      <c r="H17" s="1091" t="s">
        <v>822</v>
      </c>
      <c r="I17" s="308" t="s">
        <v>1153</v>
      </c>
      <c r="J17" s="2478">
        <f ca="1">ROUND(IF(AND(项目基本情况!B11="自然人",项目基本情况!B10="北京市"),J6*M17/(1+'数据-取费表'!C42),J18+J19+J20),0)</f>
        <v>47</v>
      </c>
      <c r="K17" s="3186" t="s">
        <v>1154</v>
      </c>
      <c r="L17" s="3187" t="s">
        <v>1155</v>
      </c>
      <c r="M17" s="2477" t="str">
        <f>IF(项目基本情况!B11="企业","",IF('数据-取费表'!B10="住宅",IF(M6*M7*M8/12/(1+'数据-取费表'!F30)&gt;100000,4%,2.5%),IF(M6*M7*M8/12/(1+'数据-取费表'!F30)&gt;100000,12%,7%)))</f>
        <v/>
      </c>
      <c r="N17" s="1525"/>
      <c r="O17" s="1525"/>
      <c r="P17" s="1525"/>
      <c r="Q17" s="1525"/>
      <c r="R17" s="1525"/>
      <c r="S17" s="1525"/>
      <c r="T17" s="1525"/>
      <c r="U17" s="1525"/>
      <c r="V17" s="1525"/>
      <c r="W17" s="1525"/>
      <c r="X17" s="1525"/>
      <c r="Y17" s="1525"/>
      <c r="Z17" s="1525"/>
      <c r="AA17" s="1525"/>
      <c r="AB17" s="1525"/>
      <c r="AC17" s="1525"/>
      <c r="AD17" s="1525"/>
      <c r="AE17" s="1525"/>
      <c r="AF17" s="1525"/>
      <c r="AG17" s="1525"/>
      <c r="AH17" s="1525"/>
      <c r="AI17" s="1525"/>
      <c r="AJ17" s="1525"/>
      <c r="AK17" s="1525"/>
    </row>
    <row r="18" spans="1:37" s="1526" customFormat="1" ht="18" customHeight="1">
      <c r="A18" s="1091" t="s">
        <v>1115</v>
      </c>
      <c r="B18" s="308" t="s">
        <v>1156</v>
      </c>
      <c r="C18" s="24">
        <f ca="1">ROUND(C14*F18,0)</f>
        <v>62</v>
      </c>
      <c r="D18" s="308" t="s">
        <v>1145</v>
      </c>
      <c r="E18" s="308" t="s">
        <v>1146</v>
      </c>
      <c r="F18" s="328">
        <f>'数据-取费表'!B36</f>
        <v>1.4999999999999999E-2</v>
      </c>
      <c r="G18" s="1525"/>
      <c r="H18" s="1091" t="s">
        <v>821</v>
      </c>
      <c r="I18" s="308" t="s">
        <v>1157</v>
      </c>
      <c r="J18" s="24">
        <f ca="1">ROUND(J6*M18/(1+'数据-取费表'!C42),2)</f>
        <v>0</v>
      </c>
      <c r="K18" s="3187" t="s">
        <v>1158</v>
      </c>
      <c r="L18" s="308" t="s">
        <v>1146</v>
      </c>
      <c r="M18" s="328">
        <f>'数据-取费表'!B41</f>
        <v>5.5000000000000007E-2</v>
      </c>
      <c r="N18" s="1525"/>
      <c r="O18" s="1525"/>
      <c r="P18" s="1525"/>
      <c r="Q18" s="1525"/>
      <c r="R18" s="1525"/>
      <c r="S18" s="1525"/>
      <c r="T18" s="1525"/>
      <c r="U18" s="1525"/>
      <c r="V18" s="1525"/>
      <c r="W18" s="1525"/>
      <c r="X18" s="1525"/>
      <c r="Y18" s="1525"/>
      <c r="Z18" s="1525"/>
      <c r="AA18" s="1525"/>
      <c r="AB18" s="1525"/>
      <c r="AC18" s="1525"/>
      <c r="AD18" s="1525"/>
      <c r="AE18" s="1525"/>
      <c r="AF18" s="1525"/>
      <c r="AG18" s="1525"/>
      <c r="AH18" s="1525"/>
      <c r="AI18" s="1525"/>
      <c r="AJ18" s="1525"/>
      <c r="AK18" s="1525"/>
    </row>
    <row r="19" spans="1:37" ht="18" customHeight="1">
      <c r="A19" s="1091" t="s">
        <v>822</v>
      </c>
      <c r="B19" s="308" t="s">
        <v>1159</v>
      </c>
      <c r="C19" s="24">
        <f ca="1">SUM(C14:C18)</f>
        <v>4528</v>
      </c>
      <c r="D19" s="136" t="s">
        <v>1160</v>
      </c>
      <c r="E19" s="3190"/>
      <c r="F19" s="26"/>
      <c r="G19" s="1513"/>
      <c r="H19" s="1091" t="s">
        <v>823</v>
      </c>
      <c r="I19" s="308" t="s">
        <v>1161</v>
      </c>
      <c r="J19" s="24">
        <f ca="1">IF(K19="按租金收入计税",ROUND(J6*M19/(1+'数据-取费表'!C42),2),ROUND(C29*M19*0.7,2))</f>
        <v>46.7</v>
      </c>
      <c r="K19" s="1499" t="s">
        <v>1162</v>
      </c>
      <c r="L19" s="308" t="s">
        <v>1146</v>
      </c>
      <c r="M19" s="328">
        <f>IF(K19="按租金收入计税",'数据-取费表'!B51,'数据-取费表'!B50)</f>
        <v>1.2E-2</v>
      </c>
    </row>
    <row r="20" spans="1:37" s="1526" customFormat="1" ht="18" customHeight="1">
      <c r="A20" s="1091" t="s">
        <v>826</v>
      </c>
      <c r="B20" s="308" t="s">
        <v>1163</v>
      </c>
      <c r="C20" s="24">
        <f ca="1">ROUND(C19*F20,0)</f>
        <v>91</v>
      </c>
      <c r="D20" s="329" t="s">
        <v>1164</v>
      </c>
      <c r="E20" s="308" t="s">
        <v>1146</v>
      </c>
      <c r="F20" s="328">
        <f>'数据-取费表'!B37</f>
        <v>0.02</v>
      </c>
      <c r="G20" s="1525"/>
      <c r="H20" s="1091" t="s">
        <v>1113</v>
      </c>
      <c r="I20" s="160" t="s">
        <v>1165</v>
      </c>
      <c r="J20" s="25">
        <f ca="1">ROUND(M20*M21/10000,2)</f>
        <v>0.36</v>
      </c>
      <c r="K20" s="330" t="s">
        <v>1166</v>
      </c>
      <c r="L20" s="308" t="s">
        <v>1167</v>
      </c>
      <c r="M20" s="331">
        <f>'数据-取费表'!B52</f>
        <v>1.5</v>
      </c>
      <c r="N20" s="1525"/>
      <c r="O20" s="1525"/>
      <c r="P20" s="1525"/>
      <c r="Q20" s="1525"/>
      <c r="R20" s="1525"/>
      <c r="S20" s="1525"/>
      <c r="T20" s="1525"/>
      <c r="U20" s="1525"/>
      <c r="V20" s="1525"/>
      <c r="W20" s="1525"/>
      <c r="X20" s="1525"/>
      <c r="Y20" s="1525"/>
      <c r="Z20" s="1525"/>
      <c r="AA20" s="1525"/>
      <c r="AB20" s="1525"/>
      <c r="AC20" s="1525"/>
      <c r="AD20" s="1525"/>
      <c r="AE20" s="1525"/>
      <c r="AF20" s="1525"/>
      <c r="AG20" s="1525"/>
      <c r="AH20" s="1525"/>
      <c r="AI20" s="1525"/>
      <c r="AJ20" s="1525"/>
      <c r="AK20" s="1525"/>
    </row>
    <row r="21" spans="1:37" s="1526" customFormat="1" ht="18" customHeight="1">
      <c r="A21" s="1091" t="s">
        <v>862</v>
      </c>
      <c r="B21" s="308" t="s">
        <v>1168</v>
      </c>
      <c r="C21" s="24" t="s">
        <v>1</v>
      </c>
      <c r="D21" s="329" t="s">
        <v>1169</v>
      </c>
      <c r="E21" s="308" t="s">
        <v>1170</v>
      </c>
      <c r="F21" s="328">
        <f>'数据-取费表'!B38</f>
        <v>0.02</v>
      </c>
      <c r="G21" s="1525"/>
      <c r="H21" s="332"/>
      <c r="I21" s="317"/>
      <c r="J21" s="29"/>
      <c r="K21" s="333"/>
      <c r="L21" s="308" t="s">
        <v>1171</v>
      </c>
      <c r="M21" s="309">
        <f ca="1">INDIRECT("'数据-取费表'!r"&amp;$G$1)</f>
        <v>2404.64</v>
      </c>
      <c r="N21" s="1525"/>
      <c r="O21" s="1525"/>
      <c r="P21" s="1525"/>
      <c r="Q21" s="1525"/>
      <c r="R21" s="1525"/>
      <c r="S21" s="1525"/>
      <c r="T21" s="1525"/>
      <c r="U21" s="1525"/>
      <c r="V21" s="1525"/>
      <c r="W21" s="1525"/>
      <c r="X21" s="1525"/>
      <c r="Y21" s="1525"/>
      <c r="Z21" s="1525"/>
      <c r="AA21" s="1525"/>
      <c r="AB21" s="1525"/>
      <c r="AC21" s="1525"/>
      <c r="AD21" s="1525"/>
      <c r="AE21" s="1525"/>
      <c r="AF21" s="1525"/>
      <c r="AG21" s="1525"/>
      <c r="AH21" s="1525"/>
      <c r="AI21" s="1525"/>
      <c r="AJ21" s="1525"/>
      <c r="AK21" s="1525"/>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0"/>
      <c r="F22" s="26"/>
      <c r="G22" s="1513"/>
      <c r="H22" s="1091" t="s">
        <v>826</v>
      </c>
      <c r="I22" s="308" t="s">
        <v>1173</v>
      </c>
      <c r="J22" s="24">
        <f ca="1">ROUND(J14*M22,1)</f>
        <v>83.4</v>
      </c>
      <c r="K22" s="3187" t="s">
        <v>1174</v>
      </c>
      <c r="L22" s="308" t="s">
        <v>1146</v>
      </c>
      <c r="M22" s="334">
        <f ca="1">INDIRECT("'数据-取费表'!Ak"&amp;$G$1)</f>
        <v>1.4999999999999999E-2</v>
      </c>
    </row>
    <row r="23" spans="1:37" s="1526" customFormat="1" ht="18" customHeight="1">
      <c r="A23" s="1091" t="s">
        <v>821</v>
      </c>
      <c r="B23" s="308" t="s">
        <v>1175</v>
      </c>
      <c r="C23" s="24">
        <f ca="1">IF('数据-取费表'!B22&lt;=1,ROUND(C19*F24*F23/2,0)+ROUND(C20*F24*F23/2,0),ROUND(C19*(POWER((1+F24),F23/2)-1),0)+ROUND(C20*(POWER((1+F24),F23/2)-1),0))</f>
        <v>294</v>
      </c>
      <c r="D23" s="335" t="str">
        <f>IF(F23&lt;=1,"(建造成本+管理费用)×利率×(建设周期÷2)","(建造成本+管理费用)×((1+利率)^(建设周期÷2)-1)")</f>
        <v>(建造成本+管理费用)×((1+利率)^(建设周期÷2)-1)</v>
      </c>
      <c r="E23" s="308" t="s">
        <v>1176</v>
      </c>
      <c r="F23" s="331">
        <f>'数据-取费表'!B20</f>
        <v>3</v>
      </c>
      <c r="G23" s="1525"/>
      <c r="H23" s="1091" t="s">
        <v>862</v>
      </c>
      <c r="I23" s="308" t="s">
        <v>1177</v>
      </c>
      <c r="J23" s="24">
        <f ca="1">ROUND(J13*M23,1)</f>
        <v>0</v>
      </c>
      <c r="K23" s="3187" t="s">
        <v>1178</v>
      </c>
      <c r="L23" s="308" t="s">
        <v>1179</v>
      </c>
      <c r="M23" s="336">
        <f ca="1">INDIRECT("'数据-取费表'!Al"&amp;$G$1)</f>
        <v>1.5E-3</v>
      </c>
      <c r="N23" s="1525"/>
      <c r="O23" s="1525"/>
      <c r="P23" s="1525"/>
      <c r="Q23" s="1525"/>
      <c r="R23" s="1525"/>
      <c r="S23" s="1525"/>
      <c r="T23" s="1525"/>
      <c r="U23" s="1525"/>
      <c r="V23" s="1525"/>
      <c r="W23" s="1525"/>
      <c r="X23" s="1525"/>
      <c r="Y23" s="1525"/>
      <c r="Z23" s="1525"/>
      <c r="AA23" s="1525"/>
      <c r="AB23" s="1525"/>
      <c r="AC23" s="1525"/>
      <c r="AD23" s="1525"/>
      <c r="AE23" s="1525"/>
      <c r="AF23" s="1525"/>
      <c r="AG23" s="1525"/>
      <c r="AH23" s="1525"/>
      <c r="AI23" s="1525"/>
      <c r="AJ23" s="1525"/>
      <c r="AK23" s="1525"/>
    </row>
    <row r="24" spans="1:37" s="1526"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5"/>
      <c r="H24" s="1199" t="s">
        <v>1116</v>
      </c>
      <c r="I24" s="1200" t="s">
        <v>1163</v>
      </c>
      <c r="J24" s="1201">
        <f ca="1">ROUND(J5*M24,1)</f>
        <v>0</v>
      </c>
      <c r="K24" s="1202" t="s">
        <v>1183</v>
      </c>
      <c r="L24" s="1200" t="s">
        <v>1179</v>
      </c>
      <c r="M24" s="1196">
        <f ca="1">INDIRECT("'数据-取费表'!Am"&amp;$G$1)</f>
        <v>0.01</v>
      </c>
      <c r="N24" s="1525"/>
      <c r="O24" s="1525"/>
      <c r="P24" s="1525"/>
      <c r="Q24" s="1525"/>
      <c r="R24" s="1525"/>
      <c r="S24" s="1525"/>
      <c r="T24" s="1525"/>
      <c r="U24" s="1525"/>
      <c r="V24" s="1525"/>
      <c r="W24" s="1525"/>
      <c r="X24" s="1525"/>
      <c r="Y24" s="1525"/>
      <c r="Z24" s="1525"/>
      <c r="AA24" s="1525"/>
      <c r="AB24" s="1525"/>
      <c r="AC24" s="1525"/>
      <c r="AD24" s="1525"/>
      <c r="AE24" s="1525"/>
      <c r="AF24" s="1525"/>
      <c r="AG24" s="1525"/>
      <c r="AH24" s="1525"/>
      <c r="AI24" s="1525"/>
      <c r="AJ24" s="1525"/>
      <c r="AK24" s="1525"/>
    </row>
    <row r="25" spans="1:37" ht="24" customHeight="1" thickTop="1">
      <c r="A25" s="1091" t="s">
        <v>1184</v>
      </c>
      <c r="B25" s="308" t="s">
        <v>1185</v>
      </c>
      <c r="C25" s="24"/>
      <c r="D25" s="136" t="s">
        <v>1186</v>
      </c>
      <c r="E25" s="3190"/>
      <c r="F25" s="26"/>
      <c r="G25" s="1513"/>
      <c r="H25" s="1189" t="s">
        <v>818</v>
      </c>
      <c r="I25" s="1204" t="s">
        <v>1187</v>
      </c>
      <c r="J25" s="316">
        <f ca="1">J5-J16</f>
        <v>-130</v>
      </c>
      <c r="K25" s="1205" t="s">
        <v>1188</v>
      </c>
      <c r="L25" s="1206"/>
      <c r="M25" s="1207"/>
    </row>
    <row r="26" spans="1:37">
      <c r="A26" s="1091" t="s">
        <v>821</v>
      </c>
      <c r="B26" s="308" t="s">
        <v>1189</v>
      </c>
      <c r="C26" s="24">
        <f ca="1">ROUND((C19+C20)*F26,0)</f>
        <v>231</v>
      </c>
      <c r="D26" s="329" t="s">
        <v>1190</v>
      </c>
      <c r="E26" s="319" t="s">
        <v>1191</v>
      </c>
      <c r="F26" s="318">
        <f ca="1">INDIRECT("'数据-取费表'!q"&amp;$G$1)</f>
        <v>0.05</v>
      </c>
      <c r="G26" s="1513"/>
      <c r="H26" s="305" t="s">
        <v>819</v>
      </c>
      <c r="I26" s="306" t="s">
        <v>1192</v>
      </c>
      <c r="J26" s="307">
        <f ca="1">IF(J5&lt;&gt;0,ROUND(J25*(1-((1+M28)/(1+M26))^M27)/(M26-M28),0),0)</f>
        <v>0</v>
      </c>
      <c r="K26" s="330" t="s">
        <v>1193</v>
      </c>
      <c r="L26" s="308" t="s">
        <v>1194</v>
      </c>
      <c r="M26" s="318">
        <f ca="1">INDIRECT("'数据-取费表'!I"&amp;$G$1)</f>
        <v>0.05</v>
      </c>
    </row>
    <row r="27" spans="1:37" ht="18" customHeight="1">
      <c r="A27" s="1091" t="s">
        <v>823</v>
      </c>
      <c r="B27" s="308" t="s">
        <v>1195</v>
      </c>
      <c r="C27" s="24">
        <f ca="1">ROUND(F21*F26,4)</f>
        <v>1E-3</v>
      </c>
      <c r="D27" s="329" t="s">
        <v>1196</v>
      </c>
      <c r="E27" s="3181"/>
      <c r="F27" s="327"/>
      <c r="G27" s="1513"/>
      <c r="H27" s="310"/>
      <c r="I27" s="311"/>
      <c r="J27" s="312"/>
      <c r="K27" s="338" t="s">
        <v>1197</v>
      </c>
      <c r="L27" s="308" t="s">
        <v>1198</v>
      </c>
      <c r="M27" s="339">
        <f ca="1">INDIRECT("'数据-取费表'!ag"&amp;$G$1)</f>
        <v>0</v>
      </c>
    </row>
    <row r="28" spans="1:37" s="1526" customFormat="1" ht="18" customHeight="1">
      <c r="A28" s="1091" t="s">
        <v>824</v>
      </c>
      <c r="B28" s="308" t="s">
        <v>1199</v>
      </c>
      <c r="C28" s="24">
        <f>ROUND(F28/(1+'数据-取费表'!C42),4)</f>
        <v>5.2400000000000002E-2</v>
      </c>
      <c r="D28" s="329" t="s">
        <v>1200</v>
      </c>
      <c r="E28" s="308" t="s">
        <v>1146</v>
      </c>
      <c r="F28" s="328">
        <f>'数据-取费表'!B41</f>
        <v>5.5000000000000007E-2</v>
      </c>
      <c r="G28" s="1525"/>
      <c r="H28" s="314"/>
      <c r="I28" s="315"/>
      <c r="J28" s="316"/>
      <c r="K28" s="333"/>
      <c r="L28" s="308" t="s">
        <v>1201</v>
      </c>
      <c r="M28" s="318">
        <f ca="1">INDIRECT("'数据-取费表'!aa"&amp;$G$1)</f>
        <v>0</v>
      </c>
      <c r="N28" s="1525"/>
      <c r="O28" s="1525"/>
      <c r="P28" s="1525"/>
      <c r="Q28" s="1525"/>
      <c r="R28" s="1525"/>
      <c r="S28" s="1525"/>
      <c r="T28" s="1525"/>
      <c r="U28" s="1525"/>
      <c r="V28" s="1525"/>
      <c r="W28" s="1525"/>
      <c r="X28" s="1525"/>
      <c r="Y28" s="1525"/>
      <c r="Z28" s="1525"/>
      <c r="AA28" s="1525"/>
      <c r="AB28" s="1525"/>
      <c r="AC28" s="1525"/>
      <c r="AD28" s="1525"/>
      <c r="AE28" s="1525"/>
      <c r="AF28" s="1525"/>
      <c r="AG28" s="1525"/>
      <c r="AH28" s="1525"/>
      <c r="AI28" s="1525"/>
      <c r="AJ28" s="1525"/>
      <c r="AK28" s="1525"/>
    </row>
    <row r="29" spans="1:37" s="1526" customFormat="1" ht="18" customHeight="1" thickBot="1">
      <c r="A29" s="1199" t="s">
        <v>825</v>
      </c>
      <c r="B29" s="1200" t="s">
        <v>1202</v>
      </c>
      <c r="C29" s="1201">
        <f ca="1">ROUND((C19+C20+C23+C26)/(1-F21-C24-C27-C28),0)</f>
        <v>5559</v>
      </c>
      <c r="D29" s="1202"/>
      <c r="E29" s="1200"/>
      <c r="F29" s="1203"/>
      <c r="G29" s="1525"/>
      <c r="H29" s="340" t="s">
        <v>820</v>
      </c>
      <c r="I29" s="341" t="s">
        <v>1203</v>
      </c>
      <c r="J29" s="342">
        <f ca="1">ROUND(J26/(1+F40)^F41,0)</f>
        <v>0</v>
      </c>
      <c r="K29" s="343" t="s">
        <v>1204</v>
      </c>
      <c r="L29" s="344"/>
      <c r="M29" s="345">
        <f ca="1">INDIRECT("'数据-取费表'!k"&amp;$G$1)</f>
        <v>11731.789999999934</v>
      </c>
      <c r="N29" s="1525"/>
      <c r="O29" s="1525"/>
      <c r="P29" s="1525"/>
      <c r="Q29" s="1525"/>
      <c r="R29" s="1525"/>
      <c r="S29" s="1525"/>
      <c r="T29" s="1525"/>
      <c r="U29" s="1525"/>
      <c r="V29" s="1525"/>
      <c r="W29" s="1525"/>
      <c r="X29" s="1525"/>
      <c r="Y29" s="1525"/>
      <c r="Z29" s="1525"/>
      <c r="AA29" s="1525"/>
      <c r="AB29" s="1525"/>
      <c r="AC29" s="1525"/>
      <c r="AD29" s="1525"/>
      <c r="AE29" s="1525"/>
      <c r="AF29" s="1525"/>
      <c r="AG29" s="1525"/>
      <c r="AH29" s="1525"/>
      <c r="AI29" s="1525"/>
      <c r="AJ29" s="1525"/>
      <c r="AK29" s="1525"/>
    </row>
    <row r="30" spans="1:37" ht="18" customHeight="1" thickTop="1">
      <c r="A30" s="1189" t="s">
        <v>817</v>
      </c>
      <c r="B30" s="1190" t="s">
        <v>1148</v>
      </c>
      <c r="C30" s="316">
        <f ca="1">ROUND(C31+C36+C37+C38,0)</f>
        <v>153</v>
      </c>
      <c r="D30" s="1197" t="s">
        <v>1149</v>
      </c>
      <c r="E30" s="3188"/>
      <c r="F30" s="1182"/>
      <c r="G30" s="1513"/>
      <c r="H30" s="2869"/>
      <c r="I30" s="1527"/>
      <c r="J30" s="1528"/>
      <c r="K30" s="2644"/>
      <c r="L30" s="2870"/>
      <c r="M30" s="2871"/>
    </row>
    <row r="31" spans="1:37" ht="18" customHeight="1">
      <c r="A31" s="1091" t="s">
        <v>822</v>
      </c>
      <c r="B31" s="308" t="s">
        <v>1153</v>
      </c>
      <c r="C31" s="2478">
        <f ca="1">ROUND(IF(AND(项目基本情况!B11="自然人",项目基本情况!B10="北京市"),C6*F31/(1+'数据-取费表'!C42),C32+C33+C34),0)</f>
        <v>58</v>
      </c>
      <c r="D31" s="3186" t="s">
        <v>1154</v>
      </c>
      <c r="E31" s="3187" t="s">
        <v>1205</v>
      </c>
      <c r="F31" s="2477" t="str">
        <f>IF(项目基本情况!B11="企业","——",IF('数据-取费表'!B10="住宅",IF(F6*F7*F8/12/(1+'数据-取费表'!F30)&gt;100000,4%,2.5%),IF(F6*F7*F8/12/(1+'数据-取费表'!F30)&gt;100000,12%,7%)))</f>
        <v>——</v>
      </c>
      <c r="G31" s="1513"/>
      <c r="H31" s="2982" t="s">
        <v>2806</v>
      </c>
      <c r="I31" s="1527"/>
      <c r="J31" s="1528"/>
      <c r="K31" s="2644"/>
      <c r="L31" s="2870"/>
      <c r="M31" s="2871"/>
    </row>
    <row r="32" spans="1:37" ht="18" customHeight="1">
      <c r="A32" s="1091" t="s">
        <v>821</v>
      </c>
      <c r="B32" s="308" t="s">
        <v>1157</v>
      </c>
      <c r="C32" s="24">
        <f ca="1">IF(项目基本情况!B11="自然人","——",ROUND(C6*F32/(1+'数据-取费表'!C42),2))</f>
        <v>18.18</v>
      </c>
      <c r="D32" s="3187" t="s">
        <v>1158</v>
      </c>
      <c r="E32" s="308" t="s">
        <v>1146</v>
      </c>
      <c r="F32" s="337">
        <f>'数据-取费表'!B41</f>
        <v>5.5000000000000007E-2</v>
      </c>
      <c r="G32" s="1513"/>
      <c r="H32" s="2869"/>
      <c r="I32" s="1527"/>
      <c r="J32" s="1528"/>
      <c r="K32" s="2644"/>
      <c r="L32" s="2870"/>
      <c r="M32" s="2871"/>
    </row>
    <row r="33" spans="1:18" ht="18" customHeight="1">
      <c r="A33" s="1091" t="s">
        <v>823</v>
      </c>
      <c r="B33" s="308" t="s">
        <v>1161</v>
      </c>
      <c r="C33" s="24">
        <f ca="1">IF(项目基本情况!B11="自然人","——",IF(D33="按租金收入计税",ROUND(C6*F33/(1+'数据-取费表'!C42),2),IF(D33="按房产原值计税",ROUND(C29*F33*0.7,2),INDIRECT("'数据-取费表'!Aj"&amp;$G$1))))</f>
        <v>39.659999999999997</v>
      </c>
      <c r="D33" s="1499" t="s">
        <v>3501</v>
      </c>
      <c r="E33" s="308" t="s">
        <v>1146</v>
      </c>
      <c r="F33" s="328">
        <f>IF(D33="按票据","——",IF(D33="按租金收入计税",'数据-取费表'!B51,'数据-取费表'!B50))</f>
        <v>0.12</v>
      </c>
      <c r="G33" s="1513"/>
      <c r="H33" s="2872"/>
      <c r="I33" s="1527"/>
      <c r="J33" s="1528"/>
      <c r="K33" s="2873"/>
      <c r="L33" s="2872"/>
      <c r="M33" s="2872"/>
    </row>
    <row r="34" spans="1:18" ht="18" customHeight="1">
      <c r="A34" s="1179" t="s">
        <v>1113</v>
      </c>
      <c r="B34" s="160" t="s">
        <v>1165</v>
      </c>
      <c r="C34" s="25">
        <f ca="1">IF(项目基本情况!B11="自然人","——",ROUND(F34*F35/10000,2))</f>
        <v>0.36</v>
      </c>
      <c r="D34" s="330" t="s">
        <v>1166</v>
      </c>
      <c r="E34" s="308" t="s">
        <v>1167</v>
      </c>
      <c r="F34" s="331">
        <f>'数据-取费表'!B52</f>
        <v>1.5</v>
      </c>
      <c r="G34" s="1513"/>
      <c r="H34" s="2869"/>
      <c r="I34" s="1527"/>
      <c r="J34" s="1528"/>
      <c r="K34" s="2874"/>
      <c r="L34" s="2875"/>
      <c r="M34" s="2875"/>
    </row>
    <row r="35" spans="1:18" ht="18" customHeight="1">
      <c r="A35" s="1213"/>
      <c r="B35" s="1211"/>
      <c r="C35" s="29"/>
      <c r="D35" s="333"/>
      <c r="E35" s="308" t="s">
        <v>1171</v>
      </c>
      <c r="F35" s="309">
        <f ca="1">INDIRECT("'数据-取费表'!r"&amp;$G$1)</f>
        <v>2404.64</v>
      </c>
      <c r="G35" s="1513"/>
      <c r="H35" s="2869"/>
      <c r="I35" s="1527"/>
      <c r="J35" s="1528"/>
      <c r="K35" s="2873"/>
      <c r="L35" s="2872"/>
      <c r="M35" s="2872"/>
    </row>
    <row r="36" spans="1:18" ht="18" customHeight="1">
      <c r="A36" s="1212" t="s">
        <v>826</v>
      </c>
      <c r="B36" s="308" t="s">
        <v>1173</v>
      </c>
      <c r="C36" s="24">
        <f ca="1">ROUND(C29*F36,1)</f>
        <v>83.4</v>
      </c>
      <c r="D36" s="3187" t="s">
        <v>1206</v>
      </c>
      <c r="E36" s="308" t="s">
        <v>1146</v>
      </c>
      <c r="F36" s="334">
        <f ca="1">INDIRECT("'数据-取费表'!Ak"&amp;$G$1)</f>
        <v>1.4999999999999999E-2</v>
      </c>
      <c r="G36" s="1513"/>
      <c r="H36" s="2872"/>
      <c r="I36" s="1527"/>
      <c r="J36" s="1528"/>
      <c r="K36" s="2713"/>
      <c r="L36" s="2872"/>
      <c r="M36" s="2872"/>
    </row>
    <row r="37" spans="1:18" ht="18" customHeight="1">
      <c r="A37" s="1091" t="s">
        <v>862</v>
      </c>
      <c r="B37" s="308" t="s">
        <v>1177</v>
      </c>
      <c r="C37" s="24">
        <f ca="1">ROUND(C13*F37,1)</f>
        <v>8.3000000000000007</v>
      </c>
      <c r="D37" s="3187" t="s">
        <v>1178</v>
      </c>
      <c r="E37" s="308" t="s">
        <v>1179</v>
      </c>
      <c r="F37" s="336">
        <f ca="1">INDIRECT("'数据-取费表'!Al"&amp;$G$1)</f>
        <v>1.5E-3</v>
      </c>
      <c r="G37" s="1513"/>
      <c r="H37" s="2872"/>
      <c r="I37" s="1527"/>
      <c r="J37" s="1528"/>
      <c r="K37" s="2713"/>
      <c r="L37" s="2872"/>
      <c r="M37" s="2872"/>
    </row>
    <row r="38" spans="1:18" ht="18" customHeight="1" thickBot="1">
      <c r="A38" s="1199" t="s">
        <v>1116</v>
      </c>
      <c r="B38" s="1200" t="s">
        <v>1163</v>
      </c>
      <c r="C38" s="1201">
        <f ca="1">ROUND(C5*F38,1)</f>
        <v>3.5</v>
      </c>
      <c r="D38" s="1202" t="s">
        <v>1183</v>
      </c>
      <c r="E38" s="1200" t="s">
        <v>1179</v>
      </c>
      <c r="F38" s="1196">
        <f ca="1">INDIRECT("'数据-取费表'!Am"&amp;$G$1)</f>
        <v>0.01</v>
      </c>
      <c r="G38" s="1513"/>
      <c r="H38" s="2872"/>
      <c r="I38" s="1527"/>
      <c r="J38" s="1528"/>
      <c r="K38" s="2876"/>
      <c r="L38" s="2872"/>
      <c r="M38" s="2872"/>
    </row>
    <row r="39" spans="1:18" ht="24.6" customHeight="1" thickTop="1">
      <c r="A39" s="1189" t="s">
        <v>818</v>
      </c>
      <c r="B39" s="1204" t="s">
        <v>1207</v>
      </c>
      <c r="C39" s="316">
        <f ca="1">C5-C30</f>
        <v>194</v>
      </c>
      <c r="D39" s="1205" t="s">
        <v>1208</v>
      </c>
      <c r="E39" s="1206"/>
      <c r="F39" s="1207"/>
      <c r="G39" s="1513"/>
      <c r="H39" s="2872"/>
      <c r="I39" s="1527"/>
      <c r="J39" s="1528"/>
      <c r="K39" s="2876"/>
      <c r="L39" s="2872"/>
      <c r="M39" s="2872"/>
    </row>
    <row r="40" spans="1:18" ht="18" customHeight="1">
      <c r="A40" s="305" t="s">
        <v>819</v>
      </c>
      <c r="B40" s="306" t="s">
        <v>1209</v>
      </c>
      <c r="C40" s="307">
        <f ca="1">ROUND(C39*(1-((1+F42)/(1+F40))^F41)/(F40-F42),0)</f>
        <v>4982</v>
      </c>
      <c r="D40" s="330" t="s">
        <v>1193</v>
      </c>
      <c r="E40" s="308" t="s">
        <v>1194</v>
      </c>
      <c r="F40" s="318">
        <f ca="1">INDIRECT("'数据-取费表'!I"&amp;$G$1)</f>
        <v>0.05</v>
      </c>
      <c r="G40" s="1513"/>
      <c r="H40" s="1590"/>
      <c r="I40" s="1527"/>
      <c r="J40" s="1528"/>
      <c r="K40" s="2876"/>
      <c r="L40" s="1590"/>
      <c r="M40" s="1590"/>
    </row>
    <row r="41" spans="1:18" ht="18" customHeight="1">
      <c r="A41" s="310"/>
      <c r="B41" s="311"/>
      <c r="C41" s="312"/>
      <c r="D41" s="338" t="s">
        <v>1210</v>
      </c>
      <c r="E41" s="308" t="s">
        <v>1198</v>
      </c>
      <c r="F41" s="339">
        <f ca="1">IF(INDIRECT("'数据-取费表'!af"&amp;$G$1)=0,INDIRECT("'数据-取费表'!ae"&amp;$G$1),INDIRECT("'数据-取费表'!af"&amp;$G$1))</f>
        <v>42.629999999999995</v>
      </c>
      <c r="G41" s="1513"/>
      <c r="H41" s="1300"/>
      <c r="I41" s="1527"/>
      <c r="J41" s="1528"/>
      <c r="K41" s="2713"/>
      <c r="L41" s="1300"/>
      <c r="M41" s="1300"/>
    </row>
    <row r="42" spans="1:18" ht="18" customHeight="1">
      <c r="A42" s="314"/>
      <c r="B42" s="315"/>
      <c r="C42" s="316"/>
      <c r="D42" s="333"/>
      <c r="E42" s="308" t="s">
        <v>1201</v>
      </c>
      <c r="F42" s="318">
        <f ca="1">INDIRECT("'数据-取费表'!v"&amp;$G$1)</f>
        <v>2.5000000000000001E-2</v>
      </c>
      <c r="G42" s="1513"/>
      <c r="H42" s="1300"/>
      <c r="I42" s="1527"/>
      <c r="J42" s="1528"/>
      <c r="K42" s="2713"/>
      <c r="L42" s="1300"/>
      <c r="M42" s="1300"/>
    </row>
    <row r="43" spans="1:18" ht="18" customHeight="1" thickBot="1">
      <c r="A43" s="340" t="s">
        <v>820</v>
      </c>
      <c r="B43" s="341" t="s">
        <v>1211</v>
      </c>
      <c r="C43" s="342">
        <f ca="1">ROUND(C40*10000/F43,0)</f>
        <v>4247</v>
      </c>
      <c r="D43" s="343" t="s">
        <v>1212</v>
      </c>
      <c r="E43" s="344" t="s">
        <v>1213</v>
      </c>
      <c r="F43" s="345">
        <f ca="1">INDIRECT("'数据-取费表'!k"&amp;$G$1)</f>
        <v>11731.789999999934</v>
      </c>
      <c r="G43" s="1513"/>
      <c r="H43" s="1300"/>
      <c r="I43" s="1300"/>
      <c r="J43" s="1300"/>
      <c r="K43" s="2713"/>
      <c r="L43" s="1300"/>
      <c r="M43" s="1300"/>
    </row>
    <row r="44" spans="1:18" s="1513" customFormat="1" ht="18" customHeight="1">
      <c r="A44" s="1529"/>
      <c r="B44" s="1529"/>
      <c r="C44" s="1530"/>
      <c r="D44" s="1529"/>
      <c r="E44" s="1529"/>
      <c r="F44" s="1529"/>
      <c r="K44" s="1531"/>
    </row>
    <row r="45" spans="1:18" s="1513" customFormat="1" ht="18" customHeight="1" thickBot="1">
      <c r="A45" s="1529"/>
      <c r="B45" s="1529"/>
      <c r="C45" s="1530"/>
      <c r="D45" s="1529"/>
      <c r="E45" s="1529"/>
      <c r="F45" s="1529"/>
      <c r="J45" s="735"/>
      <c r="O45" s="2877" t="s">
        <v>1243</v>
      </c>
      <c r="P45" s="1590"/>
      <c r="Q45" s="1590"/>
      <c r="R45" s="1590"/>
    </row>
    <row r="46" spans="1:18" s="1513" customFormat="1" ht="13.5" thickBot="1">
      <c r="A46" s="1533" t="s">
        <v>1244</v>
      </c>
      <c r="C46" s="1534">
        <f ca="1">C68-C40</f>
        <v>-14765</v>
      </c>
      <c r="D46" s="1535" t="str">
        <f>C2</f>
        <v>万元</v>
      </c>
      <c r="E46" s="1529"/>
      <c r="F46" s="1529"/>
      <c r="I46" s="1536" t="s">
        <v>1245</v>
      </c>
      <c r="J46" s="1537"/>
      <c r="K46" s="1538"/>
      <c r="L46" s="1539" t="str">
        <f ca="1">IF(M47="住宅",0,IF(L48&gt;J51,L60,J60))</f>
        <v>0</v>
      </c>
      <c r="O46" s="1540" t="s">
        <v>1246</v>
      </c>
      <c r="P46" s="1541" t="s">
        <v>1247</v>
      </c>
      <c r="Q46" s="1542" t="s">
        <v>1248</v>
      </c>
      <c r="R46" s="1542" t="s">
        <v>1249</v>
      </c>
    </row>
    <row r="47" spans="1:18" s="1513" customFormat="1" ht="13.5" thickBot="1">
      <c r="A47" s="1055" t="s">
        <v>1120</v>
      </c>
      <c r="B47" s="1087" t="s">
        <v>1121</v>
      </c>
      <c r="C47" s="1225" t="s">
        <v>1122</v>
      </c>
      <c r="D47" s="1087" t="s">
        <v>1123</v>
      </c>
      <c r="E47" s="1167" t="s">
        <v>1124</v>
      </c>
      <c r="F47" s="1168"/>
      <c r="G47" s="731"/>
      <c r="I47" s="1543" t="s">
        <v>1250</v>
      </c>
      <c r="J47" s="1544" t="s">
        <v>3502</v>
      </c>
      <c r="K47" s="1545" t="s">
        <v>1251</v>
      </c>
      <c r="L47" s="1546">
        <f ca="1">INDIRECT("'数据-取费表'!d"&amp;$G$1)</f>
        <v>50</v>
      </c>
      <c r="M47" s="1509" t="str">
        <f>IF(ISNUMBER(FIND("住宅",C1)),"住宅","非住宅")</f>
        <v>非住宅</v>
      </c>
      <c r="O47" s="1547" t="s">
        <v>827</v>
      </c>
      <c r="P47" s="1548" t="s">
        <v>1252</v>
      </c>
      <c r="Q47" s="1549">
        <f ca="1">C40+J29</f>
        <v>4982</v>
      </c>
      <c r="R47" s="1549" t="s">
        <v>1253</v>
      </c>
    </row>
    <row r="48" spans="1:18" s="1513" customFormat="1" ht="28.5" thickBot="1">
      <c r="A48" s="1218" t="s">
        <v>863</v>
      </c>
      <c r="B48" s="306" t="s">
        <v>1125</v>
      </c>
      <c r="C48" s="3189">
        <f ca="1">C49+C53+C55</f>
        <v>0</v>
      </c>
      <c r="D48" s="1220"/>
      <c r="E48" s="1221"/>
      <c r="F48" s="1071"/>
      <c r="G48" s="731"/>
      <c r="H48" s="732"/>
      <c r="I48" s="1550" t="s">
        <v>1254</v>
      </c>
      <c r="J48" s="1551" t="s">
        <v>3503</v>
      </c>
      <c r="K48" s="1552" t="s">
        <v>1255</v>
      </c>
      <c r="L48" s="1553">
        <f ca="1">INDIRECT("'数据-取费表'!f"&amp;$G$1)</f>
        <v>42.69</v>
      </c>
      <c r="O48" s="1547" t="s">
        <v>828</v>
      </c>
      <c r="P48" s="1548" t="s">
        <v>1256</v>
      </c>
      <c r="Q48" s="1549" t="str">
        <f ca="1">J60</f>
        <v>0</v>
      </c>
      <c r="R48" s="1549" t="s">
        <v>1257</v>
      </c>
    </row>
    <row r="49" spans="1:18" s="1513" customFormat="1" ht="13.5" thickBot="1">
      <c r="A49" s="1084" t="s">
        <v>864</v>
      </c>
      <c r="B49" s="1500" t="s">
        <v>1214</v>
      </c>
      <c r="C49" s="1222">
        <f ca="1">ROUND(F49*F51*F50*(1-F52)/10000,0)</f>
        <v>0</v>
      </c>
      <c r="D49" s="1164" t="s">
        <v>2602</v>
      </c>
      <c r="E49" s="1501" t="s">
        <v>1215</v>
      </c>
      <c r="F49" s="1169"/>
      <c r="G49" s="1554"/>
      <c r="H49" s="732"/>
      <c r="I49" s="1550" t="s">
        <v>1258</v>
      </c>
      <c r="J49" s="1555">
        <v>2021</v>
      </c>
      <c r="K49" s="1552" t="s">
        <v>1259</v>
      </c>
      <c r="L49" s="1556"/>
      <c r="O49" s="1557" t="s">
        <v>829</v>
      </c>
      <c r="P49" s="1548" t="s">
        <v>1260</v>
      </c>
      <c r="Q49" s="1549">
        <f ca="1">C29</f>
        <v>5559</v>
      </c>
      <c r="R49" s="1549" t="s">
        <v>1253</v>
      </c>
    </row>
    <row r="50" spans="1:18" s="1513" customFormat="1" ht="13.5" thickBot="1">
      <c r="A50" s="1085"/>
      <c r="B50" s="1088"/>
      <c r="C50" s="1226"/>
      <c r="D50" s="1062"/>
      <c r="E50" s="1165" t="s">
        <v>1130</v>
      </c>
      <c r="F50" s="1166">
        <f ca="1">F7</f>
        <v>11731.789999999934</v>
      </c>
      <c r="H50" s="732"/>
      <c r="I50" s="1550" t="s">
        <v>1261</v>
      </c>
      <c r="J50" s="1558">
        <f>SUMPRODUCT((I63:I65=J47)*(J62:L62=J48)*(J63:L65))</f>
        <v>60</v>
      </c>
      <c r="K50" s="1552" t="s">
        <v>1262</v>
      </c>
      <c r="L50" s="1556"/>
      <c r="M50" s="1559"/>
      <c r="O50" s="1557" t="s">
        <v>830</v>
      </c>
      <c r="P50" s="1548" t="s">
        <v>1263</v>
      </c>
      <c r="Q50" s="1560" t="e">
        <f ca="1">J58</f>
        <v>#VALUE!</v>
      </c>
      <c r="R50" s="1549"/>
    </row>
    <row r="51" spans="1:18" s="1513" customFormat="1" ht="13.5" thickBot="1">
      <c r="A51" s="1086"/>
      <c r="B51" s="1088"/>
      <c r="C51" s="1089"/>
      <c r="D51" s="1062"/>
      <c r="E51" s="1090" t="s">
        <v>1131</v>
      </c>
      <c r="F51" s="309">
        <f ca="1">F8</f>
        <v>365</v>
      </c>
      <c r="I51" s="1561" t="s">
        <v>1264</v>
      </c>
      <c r="J51" s="1562">
        <f>IF(J49="",J50,J49+J50-YEAR('数据-取费表'!B2))</f>
        <v>59</v>
      </c>
      <c r="K51" s="1563" t="s">
        <v>1265</v>
      </c>
      <c r="L51" s="1564">
        <f ca="1">ROUND(-PV(INDIRECT("'数据-取费表'!h"&amp;$G$1),J51,(C39-C13*C76),0),0)</f>
        <v>-5156</v>
      </c>
      <c r="M51" s="1565"/>
      <c r="O51" s="1557" t="s">
        <v>831</v>
      </c>
      <c r="P51" s="1548" t="s">
        <v>1266</v>
      </c>
      <c r="Q51" s="1560">
        <f>J52</f>
        <v>8.5000000000000006E-2</v>
      </c>
      <c r="R51" s="1549"/>
    </row>
    <row r="52" spans="1:18" s="1513" customFormat="1" ht="13.5" thickBot="1">
      <c r="A52" s="1086"/>
      <c r="B52" s="1088"/>
      <c r="C52" s="1089"/>
      <c r="D52" s="1062"/>
      <c r="E52" s="1090" t="s">
        <v>1132</v>
      </c>
      <c r="F52" s="1163"/>
      <c r="I52" s="1566" t="s">
        <v>1267</v>
      </c>
      <c r="J52" s="1567">
        <v>8.5000000000000006E-2</v>
      </c>
      <c r="K52" s="1566" t="s">
        <v>1268</v>
      </c>
      <c r="L52" s="1567"/>
      <c r="O52" s="1557" t="s">
        <v>832</v>
      </c>
      <c r="P52" s="1548" t="s">
        <v>1269</v>
      </c>
      <c r="Q52" s="1549">
        <f ca="1">J53</f>
        <v>42.629999999999995</v>
      </c>
      <c r="R52" s="1549" t="s">
        <v>1270</v>
      </c>
    </row>
    <row r="53" spans="1:18" s="1513" customFormat="1" ht="24.75" thickBot="1">
      <c r="A53" s="1262" t="s">
        <v>865</v>
      </c>
      <c r="B53" s="1502" t="s">
        <v>1133</v>
      </c>
      <c r="C53" s="322">
        <f ca="1">ROUND(IF(F53="押一",C49/12*F11,IF(F53="押二",C49/12*2*F11,IF(F53="押三",C49/12*3*F11,C54*F11))),0)</f>
        <v>0</v>
      </c>
      <c r="D53" s="1495" t="s">
        <v>2610</v>
      </c>
      <c r="E53" s="319" t="s">
        <v>1134</v>
      </c>
      <c r="F53" s="1224"/>
      <c r="I53" s="1568" t="s">
        <v>1271</v>
      </c>
      <c r="J53" s="2330">
        <f ca="1">IF(M47="住宅",IF(D1="——",MAX(J51,L48),MAX(J51,L48-'数据-取费表'!B24)),IF(D1="——",MIN(J51,L48),MIN(J51,L48-'数据-取费表'!B24)))</f>
        <v>42.629999999999995</v>
      </c>
      <c r="K53" s="3481" t="s">
        <v>1272</v>
      </c>
      <c r="L53" s="3482"/>
      <c r="O53" s="1547" t="s">
        <v>833</v>
      </c>
      <c r="P53" s="1548" t="s">
        <v>1273</v>
      </c>
      <c r="Q53" s="1549">
        <f ca="1">Q47+Q48</f>
        <v>4982</v>
      </c>
      <c r="R53" s="1549" t="s">
        <v>834</v>
      </c>
    </row>
    <row r="54" spans="1:18" s="1513" customFormat="1" ht="13.5" thickBot="1">
      <c r="A54" s="1263"/>
      <c r="B54" s="1496" t="s">
        <v>1112</v>
      </c>
      <c r="C54" s="1068"/>
      <c r="D54" s="1495"/>
      <c r="E54" s="3184"/>
      <c r="F54" s="1569"/>
      <c r="I54" s="15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1"/>
      <c r="K54" s="1571"/>
      <c r="L54" s="1571"/>
      <c r="M54" s="1554"/>
      <c r="O54" s="1532" t="s">
        <v>1274</v>
      </c>
      <c r="P54" s="1510"/>
      <c r="Q54" s="1510"/>
      <c r="R54" s="1510"/>
    </row>
    <row r="55" spans="1:18" s="1513" customFormat="1" ht="13.5" thickBot="1">
      <c r="A55" s="1193" t="s">
        <v>862</v>
      </c>
      <c r="B55" s="1498" t="s">
        <v>1137</v>
      </c>
      <c r="C55" s="1194"/>
      <c r="D55" s="1495"/>
      <c r="E55" s="3184"/>
      <c r="F55" s="1569"/>
      <c r="I55" s="1572" t="s">
        <v>1275</v>
      </c>
      <c r="J55" s="1573" t="e">
        <f ca="1">ROUND(IF(J47="钢混",J57/J50,1-(1-2%)*(J50-J57)/J50),3)</f>
        <v>#VALUE!</v>
      </c>
      <c r="K55" s="1574" t="s">
        <v>1276</v>
      </c>
      <c r="L55" s="1575" t="s">
        <v>1277</v>
      </c>
      <c r="O55" s="1540" t="s">
        <v>1246</v>
      </c>
      <c r="P55" s="1541" t="s">
        <v>1247</v>
      </c>
      <c r="Q55" s="1542" t="s">
        <v>1248</v>
      </c>
      <c r="R55" s="1542" t="s">
        <v>1249</v>
      </c>
    </row>
    <row r="56" spans="1:18" s="1513" customFormat="1" ht="25.5" thickTop="1" thickBot="1">
      <c r="A56" s="1066">
        <v>2</v>
      </c>
      <c r="B56" s="1067" t="s">
        <v>1138</v>
      </c>
      <c r="C56" s="238">
        <f ca="1">C13</f>
        <v>5559</v>
      </c>
      <c r="D56" s="1576"/>
      <c r="E56" s="1577"/>
      <c r="F56" s="1569"/>
      <c r="I56" s="1578" t="s">
        <v>1278</v>
      </c>
      <c r="J56" s="1579" t="s">
        <v>3452</v>
      </c>
      <c r="K56" s="1550" t="s">
        <v>1279</v>
      </c>
      <c r="L56" s="1553" t="str">
        <f ca="1">IF(L48&lt;J51,"——",L48-J53)</f>
        <v>——</v>
      </c>
      <c r="O56" s="1547" t="s">
        <v>827</v>
      </c>
      <c r="P56" s="1548" t="s">
        <v>1252</v>
      </c>
      <c r="Q56" s="1549">
        <f ca="1">C40+J29</f>
        <v>4982</v>
      </c>
      <c r="R56" s="1549" t="s">
        <v>1253</v>
      </c>
    </row>
    <row r="57" spans="1:18" s="1513" customFormat="1" ht="24.75" thickBot="1">
      <c r="A57" s="1580"/>
      <c r="B57" s="1059" t="s">
        <v>1202</v>
      </c>
      <c r="C57" s="244">
        <f ca="1">C29</f>
        <v>5559</v>
      </c>
      <c r="D57" s="1581"/>
      <c r="E57" s="1582"/>
      <c r="F57" s="1583"/>
      <c r="I57" s="1584" t="s">
        <v>1280</v>
      </c>
      <c r="J57" s="1585" t="str">
        <f ca="1">IF(OR(M47="住宅",J51&lt;L48,J56="是"),"——",J51-L48)</f>
        <v>——</v>
      </c>
      <c r="K57" s="1550" t="s">
        <v>1281</v>
      </c>
      <c r="L57" s="1553" t="str">
        <f ca="1">IF(L48&lt;J51,"——",IF(L55="比较法",L49,IF(L55="基准地价",L50,L51)))</f>
        <v>——</v>
      </c>
      <c r="O57" s="1547" t="s">
        <v>828</v>
      </c>
      <c r="P57" s="1548" t="s">
        <v>1282</v>
      </c>
      <c r="Q57" s="1549">
        <f ca="1">L60</f>
        <v>0</v>
      </c>
      <c r="R57" s="1549" t="s">
        <v>1283</v>
      </c>
    </row>
    <row r="58" spans="1:18" s="1513" customFormat="1" ht="24.75" thickBot="1">
      <c r="A58" s="321" t="s">
        <v>817</v>
      </c>
      <c r="B58" s="1067" t="s">
        <v>1148</v>
      </c>
      <c r="C58" s="322">
        <f ca="1">ROUND(C59+C64+C65+C66,0)</f>
        <v>559</v>
      </c>
      <c r="D58" s="1069" t="s">
        <v>1149</v>
      </c>
      <c r="E58" s="1070"/>
      <c r="F58" s="1071"/>
      <c r="I58" s="1584" t="s">
        <v>1284</v>
      </c>
      <c r="J58" s="1586" t="e">
        <f ca="1">IF(J55&lt;0.4,0.4,J55)</f>
        <v>#VALUE!</v>
      </c>
      <c r="K58" s="1563" t="s">
        <v>1285</v>
      </c>
      <c r="L58" s="1553" t="e">
        <f ca="1">ROUND(POWER(1+L52,L47-L48)*(POWER(1+L52,L48)-1)/(POWER(1+L52,L47)-1),4)</f>
        <v>#DIV/0!</v>
      </c>
      <c r="O58" s="1557" t="s">
        <v>829</v>
      </c>
      <c r="P58" s="1548" t="s">
        <v>1286</v>
      </c>
      <c r="Q58" s="1549">
        <f>IF(L55="比较法",L49,IF(L55="基准地价",L50,0))</f>
        <v>0</v>
      </c>
      <c r="R58" s="1549" t="s">
        <v>1253</v>
      </c>
    </row>
    <row r="59" spans="1:18" s="1513" customFormat="1" ht="24.75" thickBot="1">
      <c r="A59" s="1091" t="s">
        <v>822</v>
      </c>
      <c r="B59" s="1059" t="s">
        <v>1153</v>
      </c>
      <c r="C59" s="2478">
        <f ca="1">ROUND(IF(AND(项目基本情况!B11="自然人",项目基本情况!B10="北京市"),C49*F59/(1+'数据-取费表'!C42),C60+C61+C62),0)</f>
        <v>467</v>
      </c>
      <c r="D59" s="1072" t="s">
        <v>1154</v>
      </c>
      <c r="E59" s="1073" t="s">
        <v>1155</v>
      </c>
      <c r="F59" s="2477" t="str">
        <f>IF(项目基本情况!B11="企业","——",IF('数据-取费表'!B10="住宅",IF(F49*F50*F51/12/(1+'数据-取费表'!F30)&gt;100000,4%,2.5%),IF(F49*F50*F51/12/(1+'数据-取费表'!F30)&gt;100000,12%,7%)))</f>
        <v>——</v>
      </c>
      <c r="I59" s="1584" t="s">
        <v>1287</v>
      </c>
      <c r="J59" s="1585" t="str">
        <f ca="1">IF(OR(M47="住宅",J51&lt;L48,J56="是"),"——",ROUND(C29*J58,0))</f>
        <v>——</v>
      </c>
      <c r="K59" s="155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3" t="e">
        <f ca="1">ROUND(IF(D1="在建（套用方法）",M59,IF(D1="土地（套用方法）",N59,POWER(1+L52,L47-J51)*(POWER(1+L52,J51)-1)/(POWER(1+L52,L47)-1))),4)</f>
        <v>#DIV/0!</v>
      </c>
      <c r="M59" s="1509" t="e">
        <f ca="1">ROUND(POWER(1+L52,L47-(J51+'数据-取费表'!B24))*(POWER(1+L52,(J51+'数据-取费表'!B24))-1)/(POWER(1+L52,L47)-1),4)</f>
        <v>#DIV/0!</v>
      </c>
      <c r="N59" s="1509" t="e">
        <f ca="1">ROUND(POWER(1+L52,L47-(J51+'数据-取费表'!B20))*(POWER(1+L52,(J51+'数据-取费表'!B20))-1)/(POWER(1+L52,L47)-1),4)</f>
        <v>#DIV/0!</v>
      </c>
      <c r="O59" s="1557" t="s">
        <v>830</v>
      </c>
      <c r="P59" s="1548" t="s">
        <v>1288</v>
      </c>
      <c r="Q59" s="1560">
        <f>L52</f>
        <v>0</v>
      </c>
      <c r="R59" s="1549"/>
    </row>
    <row r="60" spans="1:18" s="1513"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7" t="s">
        <v>1289</v>
      </c>
      <c r="J60" s="1588" t="str">
        <f ca="1">IF(OR(M47="住宅",J51&lt;L48,J56="是"),"0",ROUND(J59/(1+J52)^J53,0))</f>
        <v>0</v>
      </c>
      <c r="K60" s="1589" t="s">
        <v>1290</v>
      </c>
      <c r="L60" s="1588">
        <f ca="1">IF(OR(M47="住宅",L48&lt;J51),0,ROUND(L57*(L58/L59-1),0))</f>
        <v>0</v>
      </c>
      <c r="O60" s="1557" t="s">
        <v>831</v>
      </c>
      <c r="P60" s="1548" t="s">
        <v>1291</v>
      </c>
      <c r="Q60" s="1549" t="e">
        <f ca="1">L58</f>
        <v>#DIV/0!</v>
      </c>
      <c r="R60" s="1549" t="s">
        <v>1292</v>
      </c>
    </row>
    <row r="61" spans="1:18" s="1513" customFormat="1" ht="13.5" thickBot="1">
      <c r="A61" s="1091" t="s">
        <v>1216</v>
      </c>
      <c r="B61" s="1059" t="s">
        <v>1161</v>
      </c>
      <c r="C61" s="24">
        <f ca="1">IF(项目基本情况!B11="自然人","——",IF(D61="按租金收入计税",ROUND(C49*F61/(1+'数据-取费表'!C42),2),IF(D61="按房产原值计税",ROUND(C57*F61*0.7,2),INDIRECT("'数据-取费表'!Aj"&amp;$G$1))))</f>
        <v>466.96</v>
      </c>
      <c r="D61" s="1499" t="s">
        <v>1162</v>
      </c>
      <c r="E61" s="1059" t="s">
        <v>1146</v>
      </c>
      <c r="F61" s="328">
        <f t="shared" si="0"/>
        <v>0.12</v>
      </c>
      <c r="I61" s="1590"/>
      <c r="J61" s="1590"/>
      <c r="K61" s="1590"/>
      <c r="L61" s="1590"/>
      <c r="O61" s="1557" t="s">
        <v>832</v>
      </c>
      <c r="P61" s="1548" t="str">
        <f>K59</f>
        <v>续建工期及建筑物耐用年限下的土地年期修正系数Kn</v>
      </c>
      <c r="Q61" s="1549" t="e">
        <f ca="1">L59</f>
        <v>#DIV/0!</v>
      </c>
      <c r="R61" s="1549" t="s">
        <v>1293</v>
      </c>
    </row>
    <row r="62" spans="1:18" s="1513" customFormat="1" ht="13.5" thickBot="1">
      <c r="A62" s="1091" t="s">
        <v>1219</v>
      </c>
      <c r="B62" s="1058" t="s">
        <v>1220</v>
      </c>
      <c r="C62" s="25">
        <f ca="1">IF(项目基本情况!B11="自然人","——",ROUND(F62*F63/10000,2))</f>
        <v>0.36</v>
      </c>
      <c r="D62" s="1074" t="s">
        <v>1221</v>
      </c>
      <c r="E62" s="1059" t="s">
        <v>1222</v>
      </c>
      <c r="F62" s="331">
        <f t="shared" si="0"/>
        <v>1.5</v>
      </c>
      <c r="I62" s="1591" t="s">
        <v>1294</v>
      </c>
      <c r="J62" s="1592" t="s">
        <v>1295</v>
      </c>
      <c r="K62" s="1592" t="s">
        <v>1296</v>
      </c>
      <c r="L62" s="1592" t="s">
        <v>1297</v>
      </c>
      <c r="M62" s="1593" t="s">
        <v>1298</v>
      </c>
      <c r="O62" s="1547" t="s">
        <v>833</v>
      </c>
      <c r="P62" s="1548" t="s">
        <v>1299</v>
      </c>
      <c r="Q62" s="1549">
        <f ca="1">Q56+Q57</f>
        <v>4982</v>
      </c>
      <c r="R62" s="1549" t="s">
        <v>834</v>
      </c>
    </row>
    <row r="63" spans="1:18" s="1513" customFormat="1" ht="13.5" thickBot="1">
      <c r="A63" s="332"/>
      <c r="B63" s="1065"/>
      <c r="C63" s="29"/>
      <c r="D63" s="1075"/>
      <c r="E63" s="1059" t="s">
        <v>1171</v>
      </c>
      <c r="F63" s="309">
        <f t="shared" ca="1" si="0"/>
        <v>2404.64</v>
      </c>
      <c r="I63" s="1591" t="s">
        <v>1300</v>
      </c>
      <c r="J63" s="1592">
        <v>70</v>
      </c>
      <c r="K63" s="1592">
        <v>50</v>
      </c>
      <c r="L63" s="1592">
        <v>80</v>
      </c>
      <c r="M63" s="1594">
        <v>0.02</v>
      </c>
      <c r="O63" s="1532" t="s">
        <v>1301</v>
      </c>
      <c r="P63" s="1510"/>
      <c r="Q63" s="1510"/>
      <c r="R63" s="1510"/>
    </row>
    <row r="64" spans="1:18" s="1513" customFormat="1" ht="13.5" thickBot="1">
      <c r="A64" s="1091" t="s">
        <v>826</v>
      </c>
      <c r="B64" s="1059" t="s">
        <v>1225</v>
      </c>
      <c r="C64" s="24">
        <f ca="1">ROUND(C57*F64,1)</f>
        <v>83.4</v>
      </c>
      <c r="D64" s="1073" t="s">
        <v>1226</v>
      </c>
      <c r="E64" s="1059" t="s">
        <v>1146</v>
      </c>
      <c r="F64" s="334">
        <f t="shared" ca="1" si="0"/>
        <v>1.4999999999999999E-2</v>
      </c>
      <c r="I64" s="1591" t="s">
        <v>1302</v>
      </c>
      <c r="J64" s="1592">
        <v>50</v>
      </c>
      <c r="K64" s="1592">
        <v>35</v>
      </c>
      <c r="L64" s="1592">
        <v>60</v>
      </c>
      <c r="M64" s="1593">
        <v>0</v>
      </c>
      <c r="O64" s="1540" t="s">
        <v>1246</v>
      </c>
      <c r="P64" s="1541" t="s">
        <v>1247</v>
      </c>
      <c r="Q64" s="1542" t="s">
        <v>1248</v>
      </c>
      <c r="R64" s="1542" t="s">
        <v>1249</v>
      </c>
    </row>
    <row r="65" spans="1:18" s="1513" customFormat="1" ht="13.5" thickBot="1">
      <c r="A65" s="1091" t="s">
        <v>1227</v>
      </c>
      <c r="B65" s="1059" t="s">
        <v>1177</v>
      </c>
      <c r="C65" s="24">
        <f ca="1">ROUND(C56*F65,1)</f>
        <v>8.3000000000000007</v>
      </c>
      <c r="D65" s="1073" t="s">
        <v>1178</v>
      </c>
      <c r="E65" s="1059" t="s">
        <v>1179</v>
      </c>
      <c r="F65" s="336">
        <f t="shared" ca="1" si="0"/>
        <v>1.5E-3</v>
      </c>
      <c r="I65" s="1591" t="s">
        <v>1303</v>
      </c>
      <c r="J65" s="1592">
        <v>40</v>
      </c>
      <c r="K65" s="1592">
        <v>30</v>
      </c>
      <c r="L65" s="1592">
        <v>50</v>
      </c>
      <c r="M65" s="1594">
        <v>0.02</v>
      </c>
      <c r="O65" s="1547" t="s">
        <v>827</v>
      </c>
      <c r="P65" s="1548" t="s">
        <v>1304</v>
      </c>
      <c r="Q65" s="1549">
        <f ca="1">C40+J29</f>
        <v>4982</v>
      </c>
      <c r="R65" s="1549" t="s">
        <v>1253</v>
      </c>
    </row>
    <row r="66" spans="1:18" s="1513" customFormat="1" ht="16.5" thickBot="1">
      <c r="A66" s="1091" t="s">
        <v>1228</v>
      </c>
      <c r="B66" s="1059" t="s">
        <v>1163</v>
      </c>
      <c r="C66" s="24">
        <f ca="1">ROUND(C48*F66,1)</f>
        <v>0</v>
      </c>
      <c r="D66" s="1073" t="s">
        <v>1183</v>
      </c>
      <c r="E66" s="1059" t="s">
        <v>1146</v>
      </c>
      <c r="F66" s="318">
        <f t="shared" ca="1" si="0"/>
        <v>0.01</v>
      </c>
      <c r="O66" s="1547" t="s">
        <v>828</v>
      </c>
      <c r="P66" s="1548" t="s">
        <v>1282</v>
      </c>
      <c r="Q66" s="1549">
        <f ca="1">L60</f>
        <v>0</v>
      </c>
      <c r="R66" s="1549" t="s">
        <v>1305</v>
      </c>
    </row>
    <row r="67" spans="1:18" s="1513" customFormat="1" ht="16.5" thickBot="1">
      <c r="A67" s="1066" t="s">
        <v>818</v>
      </c>
      <c r="B67" s="1076" t="s">
        <v>1187</v>
      </c>
      <c r="C67" s="322">
        <f ca="1">C48-C58</f>
        <v>-559</v>
      </c>
      <c r="D67" s="1072" t="s">
        <v>1188</v>
      </c>
      <c r="E67" s="1077"/>
      <c r="F67" s="1078"/>
      <c r="O67" s="1557" t="s">
        <v>829</v>
      </c>
      <c r="P67" s="1548" t="s">
        <v>1286</v>
      </c>
      <c r="Q67" s="1595">
        <f ca="1">L51</f>
        <v>-5156</v>
      </c>
      <c r="R67" s="1549" t="s">
        <v>1306</v>
      </c>
    </row>
    <row r="68" spans="1:18" s="1513" customFormat="1" ht="16.5" thickBot="1">
      <c r="A68" s="1056" t="s">
        <v>819</v>
      </c>
      <c r="B68" s="1057" t="s">
        <v>1209</v>
      </c>
      <c r="C68" s="307">
        <f ca="1">ROUND(C67*(1-((1+F70)/(1+F68))^F69)/(F68-F70),0)</f>
        <v>-9783</v>
      </c>
      <c r="D68" s="1074" t="s">
        <v>1193</v>
      </c>
      <c r="E68" s="1059" t="s">
        <v>1194</v>
      </c>
      <c r="F68" s="318">
        <f ca="1">F40</f>
        <v>0.05</v>
      </c>
      <c r="O68" s="1557" t="s">
        <v>830</v>
      </c>
      <c r="P68" s="1596" t="s">
        <v>1307</v>
      </c>
      <c r="Q68" s="1549">
        <f ca="1">ROUND(Q69-Q70*Q71,0)</f>
        <v>-251</v>
      </c>
      <c r="R68" s="1549" t="s">
        <v>838</v>
      </c>
    </row>
    <row r="69" spans="1:18" s="1513" customFormat="1" ht="13.5" thickBot="1">
      <c r="A69" s="1060"/>
      <c r="B69" s="1061"/>
      <c r="C69" s="312"/>
      <c r="D69" s="1079" t="s">
        <v>1197</v>
      </c>
      <c r="E69" s="1059" t="s">
        <v>1198</v>
      </c>
      <c r="F69" s="339">
        <f ca="1">F41</f>
        <v>42.629999999999995</v>
      </c>
      <c r="O69" s="1557" t="s">
        <v>835</v>
      </c>
      <c r="P69" s="1596" t="s">
        <v>1308</v>
      </c>
      <c r="Q69" s="1549">
        <f ca="1">C39</f>
        <v>194</v>
      </c>
      <c r="R69" s="1549" t="s">
        <v>1253</v>
      </c>
    </row>
    <row r="70" spans="1:18" s="1513" customFormat="1" ht="13.5" thickBot="1">
      <c r="A70" s="1063"/>
      <c r="B70" s="1064"/>
      <c r="C70" s="316"/>
      <c r="D70" s="1075"/>
      <c r="E70" s="1059" t="s">
        <v>1201</v>
      </c>
      <c r="F70" s="1163"/>
      <c r="O70" s="1557" t="s">
        <v>836</v>
      </c>
      <c r="P70" s="1596" t="s">
        <v>1309</v>
      </c>
      <c r="Q70" s="1549">
        <f ca="1">C13</f>
        <v>5559</v>
      </c>
      <c r="R70" s="1549" t="s">
        <v>1253</v>
      </c>
    </row>
    <row r="71" spans="1:18" s="1513" customFormat="1" ht="13.5" thickBot="1">
      <c r="A71" s="1080" t="s">
        <v>820</v>
      </c>
      <c r="B71" s="1081" t="s">
        <v>1211</v>
      </c>
      <c r="C71" s="342">
        <f ca="1">ROUND(C68*10000/F71,0)</f>
        <v>-8339</v>
      </c>
      <c r="D71" s="1082" t="s">
        <v>1212</v>
      </c>
      <c r="E71" s="1083" t="s">
        <v>1213</v>
      </c>
      <c r="F71" s="345">
        <f ca="1">F43</f>
        <v>11731.789999999934</v>
      </c>
      <c r="O71" s="1557" t="s">
        <v>837</v>
      </c>
      <c r="P71" s="1596" t="s">
        <v>1310</v>
      </c>
      <c r="Q71" s="1560">
        <f ca="1">C76</f>
        <v>0.08</v>
      </c>
      <c r="R71" s="1549"/>
    </row>
    <row r="72" spans="1:18" s="1513" customFormat="1" ht="13.5" thickBot="1">
      <c r="B72" s="735"/>
      <c r="C72" s="735"/>
      <c r="O72" s="1557" t="s">
        <v>831</v>
      </c>
      <c r="P72" s="1548" t="s">
        <v>1288</v>
      </c>
      <c r="Q72" s="1560">
        <f>L52</f>
        <v>0</v>
      </c>
      <c r="R72" s="1549"/>
    </row>
    <row r="73" spans="1:18" ht="16.5" thickBot="1">
      <c r="A73" s="1513"/>
      <c r="B73" s="735"/>
      <c r="C73" s="735"/>
      <c r="D73" s="1513"/>
      <c r="E73" s="1513"/>
      <c r="F73" s="1513"/>
      <c r="O73" s="1557" t="s">
        <v>832</v>
      </c>
      <c r="P73" s="1548" t="s">
        <v>1291</v>
      </c>
      <c r="Q73" s="1549" t="e">
        <f ca="1">L58</f>
        <v>#DIV/0!</v>
      </c>
      <c r="R73" s="1549" t="s">
        <v>1292</v>
      </c>
    </row>
    <row r="74" spans="1:18" ht="13.5" thickBot="1">
      <c r="A74" s="1513"/>
      <c r="B74" s="279" t="s">
        <v>1311</v>
      </c>
      <c r="C74" s="1598"/>
      <c r="D74" s="1513"/>
      <c r="E74" s="1513"/>
      <c r="F74" s="1513"/>
      <c r="O74" s="1557" t="s">
        <v>839</v>
      </c>
      <c r="P74" s="1548" t="str">
        <f>K59</f>
        <v>续建工期及建筑物耐用年限下的土地年期修正系数Kn</v>
      </c>
      <c r="Q74" s="1549" t="e">
        <f ca="1">L59</f>
        <v>#DIV/0!</v>
      </c>
      <c r="R74" s="1549" t="s">
        <v>1293</v>
      </c>
    </row>
    <row r="75" spans="1:18" ht="13.5" thickBot="1">
      <c r="A75" s="1513"/>
      <c r="B75" s="346" t="s">
        <v>1230</v>
      </c>
      <c r="C75" s="347">
        <f ca="1">ROUND(C13*C76,0)</f>
        <v>445</v>
      </c>
      <c r="D75" s="1513"/>
      <c r="E75" s="1513"/>
      <c r="F75" s="1513"/>
      <c r="K75" s="1531"/>
      <c r="L75" s="1513"/>
      <c r="O75" s="1547" t="s">
        <v>833</v>
      </c>
      <c r="P75" s="1548" t="s">
        <v>1273</v>
      </c>
      <c r="Q75" s="1549">
        <f ca="1">Q65+Q66</f>
        <v>4982</v>
      </c>
      <c r="R75" s="1549" t="s">
        <v>834</v>
      </c>
    </row>
    <row r="76" spans="1:18">
      <c r="B76" s="348" t="s">
        <v>1231</v>
      </c>
      <c r="C76" s="349">
        <f ca="1">INDIRECT("'数据-取费表'!j"&amp;$G$1)</f>
        <v>0.08</v>
      </c>
      <c r="I76" s="1513"/>
      <c r="J76" s="1513"/>
      <c r="K76" s="1531"/>
      <c r="L76" s="1513"/>
    </row>
    <row r="77" spans="1:18">
      <c r="B77" s="350" t="s">
        <v>1232</v>
      </c>
      <c r="C77" s="351"/>
      <c r="I77" s="1513"/>
      <c r="J77" s="1513"/>
      <c r="K77" s="1531"/>
      <c r="L77" s="1513"/>
    </row>
    <row r="78" spans="1:18">
      <c r="B78" s="276" t="s">
        <v>1233</v>
      </c>
      <c r="C78" s="352"/>
    </row>
    <row r="79" spans="1:18">
      <c r="B79" s="346" t="s">
        <v>1234</v>
      </c>
      <c r="C79" s="280">
        <f ca="1">1-C80</f>
        <v>-1.294</v>
      </c>
    </row>
    <row r="80" spans="1:18">
      <c r="B80" s="346" t="s">
        <v>1235</v>
      </c>
      <c r="C80" s="280">
        <f ca="1">ROUND(C75/C39,3)</f>
        <v>2.294</v>
      </c>
    </row>
    <row r="81" spans="2:3">
      <c r="B81" s="276" t="s">
        <v>1236</v>
      </c>
      <c r="C81" s="244"/>
    </row>
    <row r="82" spans="2:3">
      <c r="B82" s="279" t="s">
        <v>1237</v>
      </c>
      <c r="C82" s="281">
        <f ca="1">1-C83</f>
        <v>-0.1160000000000001</v>
      </c>
    </row>
    <row r="83" spans="2:3">
      <c r="B83" s="279" t="s">
        <v>1238</v>
      </c>
      <c r="C83" s="280">
        <f ca="1">ROUND(C13/C40,3)</f>
        <v>1.1160000000000001</v>
      </c>
    </row>
  </sheetData>
  <sheetProtection formatCells="0" formatColumns="0" formatRows="0"/>
  <mergeCells count="3">
    <mergeCell ref="B6:B9"/>
    <mergeCell ref="I6:I9"/>
    <mergeCell ref="K53:L53"/>
  </mergeCells>
  <phoneticPr fontId="140"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597" customWidth="1"/>
    <col min="12" max="12" width="16.375" style="264" customWidth="1"/>
    <col min="13" max="13" width="13" style="264" customWidth="1"/>
    <col min="14" max="14" width="13.75" style="1513" customWidth="1"/>
    <col min="15" max="15" width="5.125" style="1513" customWidth="1"/>
    <col min="16" max="16" width="25.75" style="1513" customWidth="1"/>
    <col min="17" max="17" width="13.75" style="1513" customWidth="1"/>
    <col min="18" max="18" width="20.5" style="1513" customWidth="1"/>
    <col min="19" max="19" width="13.25" style="1513" customWidth="1"/>
    <col min="20" max="37" width="9" style="1513"/>
    <col min="38" max="16384" width="9" style="264"/>
  </cols>
  <sheetData>
    <row r="1" spans="1:37" s="299" customFormat="1" ht="21">
      <c r="A1" s="1504" t="s">
        <v>1313</v>
      </c>
      <c r="B1" s="722"/>
      <c r="C1" s="1508"/>
      <c r="D1" s="1491"/>
      <c r="E1" s="1492" t="s">
        <v>1111</v>
      </c>
      <c r="F1" s="1171">
        <f ca="1">J53</f>
        <v>-6.0000000000000053E-2</v>
      </c>
      <c r="G1" s="1507">
        <f>MATCH(C1,'数据-取费表'!A6:A16,0)+5</f>
        <v>9</v>
      </c>
      <c r="H1" s="2864"/>
      <c r="I1" s="2865"/>
      <c r="J1" s="2865"/>
      <c r="K1" s="2866"/>
      <c r="L1" s="2865"/>
      <c r="M1" s="2865"/>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4" t="s">
        <v>1314</v>
      </c>
      <c r="B2" s="1515" t="e">
        <f ca="1">ROUND(D2/10000,0)</f>
        <v>#DIV/0!</v>
      </c>
      <c r="C2" s="1516" t="s">
        <v>1315</v>
      </c>
      <c r="D2" s="1600" t="e">
        <f ca="1">C40+J29+L46</f>
        <v>#DIV/0!</v>
      </c>
      <c r="E2" s="1517" t="s">
        <v>1316</v>
      </c>
      <c r="F2" s="1518"/>
      <c r="G2" s="2878"/>
      <c r="H2" s="2867"/>
      <c r="I2" s="2867"/>
      <c r="J2" s="2867"/>
      <c r="K2" s="2868"/>
      <c r="L2" s="2867"/>
      <c r="M2" s="2867"/>
    </row>
    <row r="3" spans="1:37" ht="18" customHeight="1" thickBot="1">
      <c r="A3" s="1519" t="s">
        <v>1317</v>
      </c>
      <c r="B3" s="1520">
        <f ca="1">IF(ISERROR(D2/F43),0,ROUND(D2/F43,0))</f>
        <v>0</v>
      </c>
      <c r="C3" s="1516" t="s">
        <v>1318</v>
      </c>
      <c r="D3" s="1516"/>
      <c r="E3" s="1517"/>
      <c r="F3" s="1518"/>
      <c r="G3" s="2878"/>
      <c r="H3" s="692" t="s">
        <v>1312</v>
      </c>
      <c r="I3" s="1511"/>
      <c r="J3" s="1511"/>
      <c r="K3" s="1512"/>
      <c r="L3" s="1511"/>
      <c r="M3" s="1511"/>
    </row>
    <row r="4" spans="1:37" ht="18" customHeight="1">
      <c r="A4" s="301" t="s">
        <v>1319</v>
      </c>
      <c r="B4" s="302" t="s">
        <v>1320</v>
      </c>
      <c r="C4" s="302" t="s">
        <v>1321</v>
      </c>
      <c r="D4" s="302" t="s">
        <v>1322</v>
      </c>
      <c r="E4" s="303" t="s">
        <v>1323</v>
      </c>
      <c r="F4" s="304"/>
      <c r="G4" s="1513"/>
      <c r="H4" s="301" t="s">
        <v>1319</v>
      </c>
      <c r="I4" s="302" t="s">
        <v>1320</v>
      </c>
      <c r="J4" s="302" t="s">
        <v>1321</v>
      </c>
      <c r="K4" s="302" t="s">
        <v>1322</v>
      </c>
      <c r="L4" s="303" t="s">
        <v>1323</v>
      </c>
      <c r="M4" s="304"/>
    </row>
    <row r="5" spans="1:37" ht="18" customHeight="1">
      <c r="A5" s="305">
        <v>1</v>
      </c>
      <c r="B5" s="306" t="s">
        <v>1324</v>
      </c>
      <c r="C5" s="1180">
        <f ca="1">C6+C10+C12</f>
        <v>0</v>
      </c>
      <c r="D5" s="1493" t="s">
        <v>1325</v>
      </c>
      <c r="E5" s="1181"/>
      <c r="F5" s="1182"/>
      <c r="G5" s="1513"/>
      <c r="H5" s="305">
        <v>1</v>
      </c>
      <c r="I5" s="306" t="s">
        <v>1324</v>
      </c>
      <c r="J5" s="1180">
        <f ca="1">J6+J10+J12</f>
        <v>0</v>
      </c>
      <c r="K5" s="1493" t="s">
        <v>1325</v>
      </c>
      <c r="L5" s="1181"/>
      <c r="M5" s="1182"/>
    </row>
    <row r="6" spans="1:37" ht="18" customHeight="1">
      <c r="A6" s="1179" t="s">
        <v>822</v>
      </c>
      <c r="B6" s="3483" t="s">
        <v>1127</v>
      </c>
      <c r="C6" s="1184">
        <f ca="1">ROUND(F6*F8*F7*(1-F9),0)</f>
        <v>0</v>
      </c>
      <c r="D6" s="160" t="s">
        <v>2600</v>
      </c>
      <c r="E6" s="308" t="s">
        <v>1129</v>
      </c>
      <c r="F6" s="309">
        <f ca="1">INDIRECT("'数据-取费表'!u"&amp;$G$1)</f>
        <v>0</v>
      </c>
      <c r="G6" s="1513"/>
      <c r="H6" s="1179" t="s">
        <v>822</v>
      </c>
      <c r="I6" s="3483" t="s">
        <v>1127</v>
      </c>
      <c r="J6" s="307">
        <f ca="1">ROUND(M6*M8*M7*(1-M9),0)</f>
        <v>0</v>
      </c>
      <c r="K6" s="1505" t="s">
        <v>2601</v>
      </c>
      <c r="L6" s="308" t="s">
        <v>1129</v>
      </c>
      <c r="M6" s="309">
        <f ca="1">INDIRECT("'数据-取费表'!z"&amp;$G$1)</f>
        <v>0</v>
      </c>
    </row>
    <row r="7" spans="1:37" ht="18" customHeight="1">
      <c r="A7" s="1183"/>
      <c r="B7" s="3484"/>
      <c r="C7" s="1185"/>
      <c r="D7" s="313"/>
      <c r="E7" s="1186" t="s">
        <v>1130</v>
      </c>
      <c r="F7" s="309">
        <f ca="1">IF(INDIRECT("'数据-取费表'!ah"&amp;$G$1)="",INDIRECT("'数据-取费表'!k"&amp;$G$1),INDIRECT("'数据-取费表'!ah"&amp;$G$1))</f>
        <v>0</v>
      </c>
      <c r="G7" s="1513"/>
      <c r="H7" s="310"/>
      <c r="I7" s="3484"/>
      <c r="J7" s="312"/>
      <c r="K7" s="313"/>
      <c r="L7" s="308" t="s">
        <v>1130</v>
      </c>
      <c r="M7" s="309">
        <f ca="1">F7</f>
        <v>0</v>
      </c>
    </row>
    <row r="8" spans="1:37" ht="18" customHeight="1">
      <c r="A8" s="310"/>
      <c r="B8" s="3484"/>
      <c r="C8" s="312"/>
      <c r="D8" s="313"/>
      <c r="E8" s="308" t="s">
        <v>1131</v>
      </c>
      <c r="F8" s="309">
        <f ca="1">INDIRECT("'数据-取费表'!ai"&amp;$G$1)</f>
        <v>0</v>
      </c>
      <c r="G8" s="1513"/>
      <c r="H8" s="310"/>
      <c r="I8" s="3484"/>
      <c r="J8" s="312"/>
      <c r="K8" s="313"/>
      <c r="L8" s="308" t="s">
        <v>1131</v>
      </c>
      <c r="M8" s="309">
        <f ca="1">INDIRECT("'数据-取费表'!ai"&amp;$G$1)</f>
        <v>0</v>
      </c>
    </row>
    <row r="9" spans="1:37" ht="18" customHeight="1">
      <c r="A9" s="310"/>
      <c r="B9" s="3485"/>
      <c r="C9" s="312"/>
      <c r="D9" s="313"/>
      <c r="E9" s="308" t="s">
        <v>1132</v>
      </c>
      <c r="F9" s="318">
        <f ca="1">INDIRECT("'数据-取费表'!w"&amp;$G$1)</f>
        <v>0</v>
      </c>
      <c r="G9" s="1513"/>
      <c r="H9" s="310"/>
      <c r="I9" s="3485"/>
      <c r="J9" s="312"/>
      <c r="K9" s="313"/>
      <c r="L9" s="319" t="s">
        <v>1132</v>
      </c>
      <c r="M9" s="320">
        <f ca="1">INDIRECT("'数据-取费表'!ab"&amp;$G$1)</f>
        <v>0</v>
      </c>
    </row>
    <row r="10" spans="1:37" ht="18" customHeight="1">
      <c r="A10" s="1179" t="s">
        <v>826</v>
      </c>
      <c r="B10" s="1494" t="s">
        <v>1133</v>
      </c>
      <c r="C10" s="322">
        <f ca="1">ROUND(IF(F10="押一",C6/12*F11,IF(F10="押二",C6/12*2*F11,IF(F10="押三",C6/12*3*F11,C11*F11))),0)</f>
        <v>0</v>
      </c>
      <c r="D10" s="1495" t="s">
        <v>2610</v>
      </c>
      <c r="E10" s="319" t="s">
        <v>1134</v>
      </c>
      <c r="F10" s="1224"/>
      <c r="G10" s="1513"/>
      <c r="H10" s="1179" t="s">
        <v>826</v>
      </c>
      <c r="I10" s="1494" t="s">
        <v>1133</v>
      </c>
      <c r="J10" s="307">
        <f ca="1">ROUND(IF(M10="押一",J6/12*M11,IF(M10="押二",J6/12*2*M11,IF(M10="押三",J6/12*3*M11,J11*M11))),0)</f>
        <v>0</v>
      </c>
      <c r="K10" s="1506" t="s">
        <v>2612</v>
      </c>
      <c r="L10" s="319" t="s">
        <v>1134</v>
      </c>
      <c r="M10" s="1224"/>
    </row>
    <row r="11" spans="1:37" ht="18" customHeight="1">
      <c r="A11" s="314"/>
      <c r="B11" s="1496" t="s">
        <v>1326</v>
      </c>
      <c r="C11" s="1068"/>
      <c r="D11" s="313"/>
      <c r="E11" s="319" t="s">
        <v>1136</v>
      </c>
      <c r="F11" s="320">
        <f ca="1">'数据-取费表'!B39</f>
        <v>1.4999999999999999E-2</v>
      </c>
      <c r="G11" s="1513"/>
      <c r="H11" s="1187"/>
      <c r="I11" s="1496" t="s">
        <v>1327</v>
      </c>
      <c r="J11" s="1068"/>
      <c r="K11" s="693"/>
      <c r="L11" s="319" t="s">
        <v>1136</v>
      </c>
      <c r="M11" s="949">
        <f ca="1">'数据-取费表'!B39</f>
        <v>1.4999999999999999E-2</v>
      </c>
    </row>
    <row r="12" spans="1:37" ht="18" customHeight="1" thickBot="1">
      <c r="A12" s="1193" t="s">
        <v>862</v>
      </c>
      <c r="B12" s="1498" t="s">
        <v>1137</v>
      </c>
      <c r="C12" s="1194"/>
      <c r="D12" s="1195"/>
      <c r="E12" s="1200"/>
      <c r="F12" s="1196"/>
      <c r="G12" s="1513"/>
      <c r="H12" s="1193" t="s">
        <v>862</v>
      </c>
      <c r="I12" s="1498" t="s">
        <v>1137</v>
      </c>
      <c r="J12" s="1194"/>
      <c r="K12" s="1208"/>
      <c r="L12" s="1200"/>
      <c r="M12" s="1209"/>
    </row>
    <row r="13" spans="1:37" ht="18" customHeight="1" thickTop="1">
      <c r="A13" s="1189">
        <v>2</v>
      </c>
      <c r="B13" s="1190" t="s">
        <v>1138</v>
      </c>
      <c r="C13" s="316">
        <f ca="1">ROUND(C29*F13,0)</f>
        <v>0</v>
      </c>
      <c r="D13" s="1191" t="s">
        <v>1139</v>
      </c>
      <c r="E13" s="1191" t="s">
        <v>1140</v>
      </c>
      <c r="F13" s="1192">
        <f ca="1">INDIRECT("'数据-取费表'!y"&amp;$G$1)</f>
        <v>0</v>
      </c>
      <c r="G13" s="1513"/>
      <c r="H13" s="1189">
        <v>2</v>
      </c>
      <c r="I13" s="1190" t="s">
        <v>1138</v>
      </c>
      <c r="J13" s="1178">
        <f ca="1">ROUND(J14*J15,0)</f>
        <v>0</v>
      </c>
      <c r="K13" s="1197" t="s">
        <v>1139</v>
      </c>
      <c r="L13" s="1521"/>
      <c r="M13" s="1522"/>
    </row>
    <row r="14" spans="1:37" ht="18" customHeight="1">
      <c r="A14" s="1091" t="s">
        <v>821</v>
      </c>
      <c r="B14" s="308" t="s">
        <v>1141</v>
      </c>
      <c r="C14" s="324">
        <f ca="1">ROUND(INDIRECT("'数据-取费表'!l"&amp;$G$1)*F43+'数据-取费表'!L14*INDIRECT("'数据-取费表'!S"&amp;$G$1),0)</f>
        <v>0</v>
      </c>
      <c r="D14" s="1474" t="s">
        <v>1142</v>
      </c>
      <c r="E14" s="1471"/>
      <c r="F14" s="325"/>
      <c r="G14" s="1513"/>
      <c r="H14" s="1091" t="s">
        <v>822</v>
      </c>
      <c r="I14" s="308" t="s">
        <v>1143</v>
      </c>
      <c r="J14" s="24">
        <f ca="1">C29</f>
        <v>0</v>
      </c>
      <c r="K14" s="15"/>
      <c r="L14" s="894"/>
      <c r="M14" s="895"/>
    </row>
    <row r="15" spans="1:37" s="1526" customFormat="1" ht="18" customHeight="1" thickBot="1">
      <c r="A15" s="1091" t="s">
        <v>823</v>
      </c>
      <c r="B15" s="308" t="s">
        <v>1144</v>
      </c>
      <c r="C15" s="24">
        <f ca="1">ROUND(C14*F15,0)</f>
        <v>0</v>
      </c>
      <c r="D15" s="326" t="s">
        <v>1145</v>
      </c>
      <c r="E15" s="326" t="s">
        <v>1146</v>
      </c>
      <c r="F15" s="327">
        <f>'数据-取费表'!B33</f>
        <v>0.03</v>
      </c>
      <c r="G15" s="1525"/>
      <c r="H15" s="1199" t="s">
        <v>826</v>
      </c>
      <c r="I15" s="1200" t="s">
        <v>1140</v>
      </c>
      <c r="J15" s="1209">
        <f ca="1">INDIRECT("'数据-取费表'!ad"&amp;$G$1)</f>
        <v>0</v>
      </c>
      <c r="K15" s="1210"/>
      <c r="L15" s="1523"/>
      <c r="M15" s="1524"/>
      <c r="N15" s="1525"/>
      <c r="O15" s="1525"/>
      <c r="P15" s="1525"/>
      <c r="Q15" s="1525"/>
      <c r="R15" s="1525"/>
      <c r="S15" s="1525"/>
      <c r="T15" s="1525"/>
      <c r="U15" s="1525"/>
      <c r="V15" s="1525"/>
      <c r="W15" s="1525"/>
      <c r="X15" s="1525"/>
      <c r="Y15" s="1525"/>
      <c r="Z15" s="1525"/>
      <c r="AA15" s="1525"/>
      <c r="AB15" s="1525"/>
      <c r="AC15" s="1525"/>
      <c r="AD15" s="1525"/>
      <c r="AE15" s="1525"/>
      <c r="AF15" s="1525"/>
      <c r="AG15" s="1525"/>
      <c r="AH15" s="1525"/>
      <c r="AI15" s="1525"/>
      <c r="AJ15" s="1525"/>
      <c r="AK15" s="1525"/>
    </row>
    <row r="16" spans="1:37" ht="18" customHeight="1" thickTop="1">
      <c r="A16" s="1091" t="s">
        <v>1113</v>
      </c>
      <c r="B16" s="308" t="s">
        <v>1147</v>
      </c>
      <c r="C16" s="24">
        <f ca="1">ROUND(INDIRECT("'数据-取费表'!l"&amp;$G$1)*F43*F16,0)</f>
        <v>0</v>
      </c>
      <c r="D16" s="308" t="s">
        <v>1145</v>
      </c>
      <c r="E16" s="308" t="s">
        <v>1146</v>
      </c>
      <c r="F16" s="328">
        <f ca="1">IF(INDIRECT("'数据-取费表'!c"&amp;$G$1)="住宅",'数据-取费表'!B34,0)</f>
        <v>0</v>
      </c>
      <c r="G16" s="1513"/>
      <c r="H16" s="1189" t="s">
        <v>817</v>
      </c>
      <c r="I16" s="1190" t="s">
        <v>1148</v>
      </c>
      <c r="J16" s="316">
        <f ca="1">ROUND(J17+J22+J23+J24,0)</f>
        <v>0</v>
      </c>
      <c r="K16" s="1197" t="s">
        <v>1149</v>
      </c>
      <c r="L16" s="1198"/>
      <c r="M16" s="1182"/>
    </row>
    <row r="17" spans="1:37" s="1526" customFormat="1" ht="18" customHeight="1">
      <c r="A17" s="1091" t="s">
        <v>1114</v>
      </c>
      <c r="B17" s="308" t="s">
        <v>1150</v>
      </c>
      <c r="C17" s="24">
        <f ca="1">ROUND(F17*(F43+INDIRECT("'数据-取费表'!S"&amp;$G$1)),0)</f>
        <v>0</v>
      </c>
      <c r="D17" s="308" t="s">
        <v>1151</v>
      </c>
      <c r="E17" s="308" t="s">
        <v>1152</v>
      </c>
      <c r="F17" s="26">
        <f>'数据-取费表'!B35</f>
        <v>200</v>
      </c>
      <c r="G17" s="1525"/>
      <c r="H17" s="1091" t="s">
        <v>822</v>
      </c>
      <c r="I17" s="308" t="s">
        <v>1153</v>
      </c>
      <c r="J17" s="2478">
        <f ca="1">ROUND(IF(AND(项目基本情况!B11="自然人",项目基本情况!B10="北京市"),J6*M17/(1+'数据-取费表'!C42),J18+J19+J20),0)</f>
        <v>0</v>
      </c>
      <c r="K17" s="1474" t="s">
        <v>1154</v>
      </c>
      <c r="L17" s="1473" t="s">
        <v>1155</v>
      </c>
      <c r="M17" s="2477" t="str">
        <f>IF(项目基本情况!B11="企业","",IF('数据-取费表'!B10="住宅",IF(M6*M7*M8/12/(1+'数据-取费表'!F30)&gt;100000,4%,2.5%),IF(M6*M7*M8/12/(1+'数据-取费表'!F30)&gt;100000,12%,7%)))</f>
        <v/>
      </c>
      <c r="N17" s="1525"/>
      <c r="O17" s="1525"/>
      <c r="P17" s="1525"/>
      <c r="Q17" s="1525"/>
      <c r="R17" s="1525"/>
      <c r="S17" s="1525"/>
      <c r="T17" s="1525"/>
      <c r="U17" s="1525"/>
      <c r="V17" s="1525"/>
      <c r="W17" s="1525"/>
      <c r="X17" s="1525"/>
      <c r="Y17" s="1525"/>
      <c r="Z17" s="1525"/>
      <c r="AA17" s="1525"/>
      <c r="AB17" s="1525"/>
      <c r="AC17" s="1525"/>
      <c r="AD17" s="1525"/>
      <c r="AE17" s="1525"/>
      <c r="AF17" s="1525"/>
      <c r="AG17" s="1525"/>
      <c r="AH17" s="1525"/>
      <c r="AI17" s="1525"/>
      <c r="AJ17" s="1525"/>
      <c r="AK17" s="1525"/>
    </row>
    <row r="18" spans="1:37" s="1526" customFormat="1" ht="18" customHeight="1">
      <c r="A18" s="1091" t="s">
        <v>1115</v>
      </c>
      <c r="B18" s="308" t="s">
        <v>1156</v>
      </c>
      <c r="C18" s="24">
        <f ca="1">ROUND(C14*F18,0)</f>
        <v>0</v>
      </c>
      <c r="D18" s="308" t="s">
        <v>1145</v>
      </c>
      <c r="E18" s="308" t="s">
        <v>1146</v>
      </c>
      <c r="F18" s="328">
        <f>'数据-取费表'!B36</f>
        <v>1.4999999999999999E-2</v>
      </c>
      <c r="G18" s="1525"/>
      <c r="H18" s="1091" t="s">
        <v>821</v>
      </c>
      <c r="I18" s="308" t="s">
        <v>1157</v>
      </c>
      <c r="J18" s="24">
        <f ca="1">ROUND(J6*M18/(1+'数据-取费表'!C42),0)</f>
        <v>0</v>
      </c>
      <c r="K18" s="1473" t="s">
        <v>1158</v>
      </c>
      <c r="L18" s="308" t="s">
        <v>1146</v>
      </c>
      <c r="M18" s="328">
        <f>'数据-取费表'!B41</f>
        <v>5.5000000000000007E-2</v>
      </c>
      <c r="N18" s="1525"/>
      <c r="O18" s="1525"/>
      <c r="P18" s="1525"/>
      <c r="Q18" s="1525"/>
      <c r="R18" s="1525"/>
      <c r="S18" s="1525"/>
      <c r="T18" s="1525"/>
      <c r="U18" s="1525"/>
      <c r="V18" s="1525"/>
      <c r="W18" s="1525"/>
      <c r="X18" s="1525"/>
      <c r="Y18" s="1525"/>
      <c r="Z18" s="1525"/>
      <c r="AA18" s="1525"/>
      <c r="AB18" s="1525"/>
      <c r="AC18" s="1525"/>
      <c r="AD18" s="1525"/>
      <c r="AE18" s="1525"/>
      <c r="AF18" s="1525"/>
      <c r="AG18" s="1525"/>
      <c r="AH18" s="1525"/>
      <c r="AI18" s="1525"/>
      <c r="AJ18" s="1525"/>
      <c r="AK18" s="1525"/>
    </row>
    <row r="19" spans="1:37" ht="18" customHeight="1">
      <c r="A19" s="1091" t="s">
        <v>822</v>
      </c>
      <c r="B19" s="308" t="s">
        <v>1159</v>
      </c>
      <c r="C19" s="24">
        <f ca="1">SUM(C14:C18)</f>
        <v>0</v>
      </c>
      <c r="D19" s="136" t="s">
        <v>1160</v>
      </c>
      <c r="E19" s="1489"/>
      <c r="F19" s="26"/>
      <c r="G19" s="1513"/>
      <c r="H19" s="1091" t="s">
        <v>823</v>
      </c>
      <c r="I19" s="308" t="s">
        <v>1161</v>
      </c>
      <c r="J19" s="24">
        <f ca="1">IF(K19="按租金收入计税",ROUND(J6*M19/(1+'数据-取费表'!C42),0),ROUND(C29*M19*0.7,0))</f>
        <v>0</v>
      </c>
      <c r="K19" s="1499" t="s">
        <v>1162</v>
      </c>
      <c r="L19" s="308" t="s">
        <v>1146</v>
      </c>
      <c r="M19" s="328">
        <f>IF(K19="按租金收入计税",'数据-取费表'!B51,'数据-取费表'!B50)</f>
        <v>1.2E-2</v>
      </c>
    </row>
    <row r="20" spans="1:37" s="1526" customFormat="1" ht="18" customHeight="1">
      <c r="A20" s="1091" t="s">
        <v>826</v>
      </c>
      <c r="B20" s="308" t="s">
        <v>1163</v>
      </c>
      <c r="C20" s="24">
        <f ca="1">ROUND(C19*F20,0)</f>
        <v>0</v>
      </c>
      <c r="D20" s="329" t="s">
        <v>1164</v>
      </c>
      <c r="E20" s="308" t="s">
        <v>1146</v>
      </c>
      <c r="F20" s="328">
        <f>'数据-取费表'!B37</f>
        <v>0.02</v>
      </c>
      <c r="G20" s="1525"/>
      <c r="H20" s="1091" t="s">
        <v>1113</v>
      </c>
      <c r="I20" s="160" t="s">
        <v>1165</v>
      </c>
      <c r="J20" s="25">
        <f ca="1">ROUND(M20*M21,0)</f>
        <v>0</v>
      </c>
      <c r="K20" s="330" t="s">
        <v>1166</v>
      </c>
      <c r="L20" s="308" t="s">
        <v>1167</v>
      </c>
      <c r="M20" s="331">
        <f>'数据-取费表'!B52</f>
        <v>1.5</v>
      </c>
      <c r="N20" s="1525"/>
      <c r="O20" s="1525"/>
      <c r="P20" s="1525"/>
      <c r="Q20" s="1525"/>
      <c r="R20" s="1525"/>
      <c r="S20" s="1525"/>
      <c r="T20" s="1525"/>
      <c r="U20" s="1525"/>
      <c r="V20" s="1525"/>
      <c r="W20" s="1525"/>
      <c r="X20" s="1525"/>
      <c r="Y20" s="1525"/>
      <c r="Z20" s="1525"/>
      <c r="AA20" s="1525"/>
      <c r="AB20" s="1525"/>
      <c r="AC20" s="1525"/>
      <c r="AD20" s="1525"/>
      <c r="AE20" s="1525"/>
      <c r="AF20" s="1525"/>
      <c r="AG20" s="1525"/>
      <c r="AH20" s="1525"/>
      <c r="AI20" s="1525"/>
      <c r="AJ20" s="1525"/>
      <c r="AK20" s="1525"/>
    </row>
    <row r="21" spans="1:37" s="1526" customFormat="1" ht="18" customHeight="1">
      <c r="A21" s="1091" t="s">
        <v>862</v>
      </c>
      <c r="B21" s="308" t="s">
        <v>1168</v>
      </c>
      <c r="C21" s="24" t="s">
        <v>1</v>
      </c>
      <c r="D21" s="329" t="s">
        <v>1169</v>
      </c>
      <c r="E21" s="308" t="s">
        <v>1170</v>
      </c>
      <c r="F21" s="328">
        <f>'数据-取费表'!B38</f>
        <v>0.02</v>
      </c>
      <c r="G21" s="1525"/>
      <c r="H21" s="332"/>
      <c r="I21" s="317"/>
      <c r="J21" s="29"/>
      <c r="K21" s="333"/>
      <c r="L21" s="308" t="s">
        <v>1171</v>
      </c>
      <c r="M21" s="309">
        <f ca="1">INDIRECT("'数据-取费表'!r"&amp;$G$1)</f>
        <v>0</v>
      </c>
      <c r="N21" s="1525"/>
      <c r="O21" s="1525"/>
      <c r="P21" s="1525"/>
      <c r="Q21" s="1525"/>
      <c r="R21" s="1525"/>
      <c r="S21" s="1525"/>
      <c r="T21" s="1525"/>
      <c r="U21" s="1525"/>
      <c r="V21" s="1525"/>
      <c r="W21" s="1525"/>
      <c r="X21" s="1525"/>
      <c r="Y21" s="1525"/>
      <c r="Z21" s="1525"/>
      <c r="AA21" s="1525"/>
      <c r="AB21" s="1525"/>
      <c r="AC21" s="1525"/>
      <c r="AD21" s="1525"/>
      <c r="AE21" s="1525"/>
      <c r="AF21" s="1525"/>
      <c r="AG21" s="1525"/>
      <c r="AH21" s="1525"/>
      <c r="AI21" s="1525"/>
      <c r="AJ21" s="1525"/>
      <c r="AK21" s="1525"/>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89"/>
      <c r="F22" s="26"/>
      <c r="G22" s="1513"/>
      <c r="H22" s="1091" t="s">
        <v>826</v>
      </c>
      <c r="I22" s="308" t="s">
        <v>1173</v>
      </c>
      <c r="J22" s="24">
        <f ca="1">ROUND(J14*M22,0)</f>
        <v>0</v>
      </c>
      <c r="K22" s="1473" t="s">
        <v>1174</v>
      </c>
      <c r="L22" s="308" t="s">
        <v>1146</v>
      </c>
      <c r="M22" s="334">
        <f ca="1">INDIRECT("'数据-取费表'!Ak"&amp;$G$1)</f>
        <v>0</v>
      </c>
    </row>
    <row r="23" spans="1:37" s="1526" customFormat="1" ht="18" customHeight="1">
      <c r="A23" s="1091"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3</v>
      </c>
      <c r="G23" s="1525"/>
      <c r="H23" s="1091" t="s">
        <v>862</v>
      </c>
      <c r="I23" s="308" t="s">
        <v>1177</v>
      </c>
      <c r="J23" s="24">
        <f ca="1">ROUND(J13*M23,0)</f>
        <v>0</v>
      </c>
      <c r="K23" s="1473" t="s">
        <v>1178</v>
      </c>
      <c r="L23" s="308" t="s">
        <v>1179</v>
      </c>
      <c r="M23" s="336">
        <f ca="1">INDIRECT("'数据-取费表'!Al"&amp;$G$1)</f>
        <v>0</v>
      </c>
      <c r="N23" s="1525"/>
      <c r="O23" s="1525"/>
      <c r="P23" s="1525"/>
      <c r="Q23" s="1525"/>
      <c r="R23" s="1525"/>
      <c r="S23" s="1525"/>
      <c r="T23" s="1525"/>
      <c r="U23" s="1525"/>
      <c r="V23" s="1525"/>
      <c r="W23" s="1525"/>
      <c r="X23" s="1525"/>
      <c r="Y23" s="1525"/>
      <c r="Z23" s="1525"/>
      <c r="AA23" s="1525"/>
      <c r="AB23" s="1525"/>
      <c r="AC23" s="1525"/>
      <c r="AD23" s="1525"/>
      <c r="AE23" s="1525"/>
      <c r="AF23" s="1525"/>
      <c r="AG23" s="1525"/>
      <c r="AH23" s="1525"/>
      <c r="AI23" s="1525"/>
      <c r="AJ23" s="1525"/>
      <c r="AK23" s="1525"/>
    </row>
    <row r="24" spans="1:37" s="1526"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5"/>
      <c r="H24" s="1199" t="s">
        <v>1117</v>
      </c>
      <c r="I24" s="1200" t="s">
        <v>1163</v>
      </c>
      <c r="J24" s="1201">
        <f ca="1">ROUND(J5*M24,0)</f>
        <v>0</v>
      </c>
      <c r="K24" s="1202" t="s">
        <v>1183</v>
      </c>
      <c r="L24" s="1200" t="s">
        <v>1179</v>
      </c>
      <c r="M24" s="1196">
        <f ca="1">INDIRECT("'数据-取费表'!Am"&amp;$G$1)</f>
        <v>0</v>
      </c>
      <c r="N24" s="1525"/>
      <c r="O24" s="1525"/>
      <c r="P24" s="1525"/>
      <c r="Q24" s="1525"/>
      <c r="R24" s="1525"/>
      <c r="S24" s="1525"/>
      <c r="T24" s="1525"/>
      <c r="U24" s="1525"/>
      <c r="V24" s="1525"/>
      <c r="W24" s="1525"/>
      <c r="X24" s="1525"/>
      <c r="Y24" s="1525"/>
      <c r="Z24" s="1525"/>
      <c r="AA24" s="1525"/>
      <c r="AB24" s="1525"/>
      <c r="AC24" s="1525"/>
      <c r="AD24" s="1525"/>
      <c r="AE24" s="1525"/>
      <c r="AF24" s="1525"/>
      <c r="AG24" s="1525"/>
      <c r="AH24" s="1525"/>
      <c r="AI24" s="1525"/>
      <c r="AJ24" s="1525"/>
      <c r="AK24" s="1525"/>
    </row>
    <row r="25" spans="1:37" ht="18" customHeight="1" thickTop="1">
      <c r="A25" s="1091" t="s">
        <v>1184</v>
      </c>
      <c r="B25" s="308" t="s">
        <v>1185</v>
      </c>
      <c r="C25" s="24"/>
      <c r="D25" s="136" t="s">
        <v>1186</v>
      </c>
      <c r="E25" s="1489"/>
      <c r="F25" s="26"/>
      <c r="G25" s="1513"/>
      <c r="H25" s="1189" t="s">
        <v>818</v>
      </c>
      <c r="I25" s="1204" t="s">
        <v>1187</v>
      </c>
      <c r="J25" s="316">
        <f ca="1">J5-J16</f>
        <v>0</v>
      </c>
      <c r="K25" s="1205" t="s">
        <v>1188</v>
      </c>
      <c r="L25" s="1206"/>
      <c r="M25" s="1207"/>
    </row>
    <row r="26" spans="1:37" ht="18" customHeight="1">
      <c r="A26" s="1091" t="s">
        <v>821</v>
      </c>
      <c r="B26" s="308" t="s">
        <v>1189</v>
      </c>
      <c r="C26" s="24">
        <f ca="1">ROUND((C19+C20)*F26,0)</f>
        <v>0</v>
      </c>
      <c r="D26" s="329" t="s">
        <v>1190</v>
      </c>
      <c r="E26" s="319" t="s">
        <v>1191</v>
      </c>
      <c r="F26" s="318">
        <f ca="1">INDIRECT("'数据-取费表'!q"&amp;$G$1)</f>
        <v>0</v>
      </c>
      <c r="G26" s="1513"/>
      <c r="H26" s="305" t="s">
        <v>819</v>
      </c>
      <c r="I26" s="306" t="s">
        <v>1192</v>
      </c>
      <c r="J26" s="307">
        <f ca="1">IF(J5&lt;&gt;0,ROUND(J25*(1-((1+M28)/(1+M26))^M27)/(M26-M28),0),0)</f>
        <v>0</v>
      </c>
      <c r="K26" s="330" t="s">
        <v>1193</v>
      </c>
      <c r="L26" s="308" t="s">
        <v>1194</v>
      </c>
      <c r="M26" s="318">
        <f ca="1">INDIRECT("'数据-取费表'!I"&amp;$G$1)</f>
        <v>0</v>
      </c>
    </row>
    <row r="27" spans="1:37" ht="18" customHeight="1">
      <c r="A27" s="1091" t="s">
        <v>823</v>
      </c>
      <c r="B27" s="308" t="s">
        <v>1195</v>
      </c>
      <c r="C27" s="24">
        <f ca="1">ROUND(F21*F26,4)</f>
        <v>0</v>
      </c>
      <c r="D27" s="329" t="s">
        <v>1196</v>
      </c>
      <c r="E27" s="326"/>
      <c r="F27" s="327"/>
      <c r="G27" s="1513"/>
      <c r="H27" s="310"/>
      <c r="I27" s="311"/>
      <c r="J27" s="312"/>
      <c r="K27" s="338" t="s">
        <v>1197</v>
      </c>
      <c r="L27" s="308" t="s">
        <v>1198</v>
      </c>
      <c r="M27" s="339">
        <f ca="1">INDIRECT("'数据-取费表'!ag"&amp;$G$1)</f>
        <v>0</v>
      </c>
    </row>
    <row r="28" spans="1:37" s="1526" customFormat="1" ht="18" customHeight="1">
      <c r="A28" s="1091" t="s">
        <v>824</v>
      </c>
      <c r="B28" s="308" t="s">
        <v>1199</v>
      </c>
      <c r="C28" s="24">
        <f>ROUND(F28/(1+'数据-取费表'!C42),4)</f>
        <v>5.2400000000000002E-2</v>
      </c>
      <c r="D28" s="329" t="s">
        <v>1200</v>
      </c>
      <c r="E28" s="308" t="s">
        <v>1146</v>
      </c>
      <c r="F28" s="328">
        <f>'数据-取费表'!B41</f>
        <v>5.5000000000000007E-2</v>
      </c>
      <c r="G28" s="1525"/>
      <c r="H28" s="314"/>
      <c r="I28" s="315"/>
      <c r="J28" s="316"/>
      <c r="K28" s="333"/>
      <c r="L28" s="308" t="s">
        <v>1201</v>
      </c>
      <c r="M28" s="318">
        <f ca="1">INDIRECT("'数据-取费表'!aa"&amp;$G$1)</f>
        <v>0</v>
      </c>
      <c r="N28" s="1525"/>
      <c r="O28" s="1525"/>
      <c r="P28" s="1525"/>
      <c r="Q28" s="1525"/>
      <c r="R28" s="1525"/>
      <c r="S28" s="1525"/>
      <c r="T28" s="1525"/>
      <c r="U28" s="1525"/>
      <c r="V28" s="1525"/>
      <c r="W28" s="1525"/>
      <c r="X28" s="1525"/>
      <c r="Y28" s="1525"/>
      <c r="Z28" s="1525"/>
      <c r="AA28" s="1525"/>
      <c r="AB28" s="1525"/>
      <c r="AC28" s="1525"/>
      <c r="AD28" s="1525"/>
      <c r="AE28" s="1525"/>
      <c r="AF28" s="1525"/>
      <c r="AG28" s="1525"/>
      <c r="AH28" s="1525"/>
      <c r="AI28" s="1525"/>
      <c r="AJ28" s="1525"/>
      <c r="AK28" s="1525"/>
    </row>
    <row r="29" spans="1:37" s="1526" customFormat="1" ht="18" customHeight="1" thickBot="1">
      <c r="A29" s="1199" t="s">
        <v>825</v>
      </c>
      <c r="B29" s="1200" t="s">
        <v>1202</v>
      </c>
      <c r="C29" s="1201">
        <f ca="1">ROUND((C19+C20+C23+C26)/(1-F21-C24-C27-C28),0)</f>
        <v>0</v>
      </c>
      <c r="D29" s="1202"/>
      <c r="E29" s="1200"/>
      <c r="F29" s="1203"/>
      <c r="G29" s="1525"/>
      <c r="H29" s="340" t="s">
        <v>820</v>
      </c>
      <c r="I29" s="341" t="s">
        <v>1203</v>
      </c>
      <c r="J29" s="342">
        <f ca="1">ROUND(J26/(1+F40)^F41,0)</f>
        <v>0</v>
      </c>
      <c r="K29" s="343" t="s">
        <v>1204</v>
      </c>
      <c r="L29" s="344"/>
      <c r="M29" s="345">
        <f ca="1">INDIRECT("'数据-取费表'!k"&amp;$G$1)</f>
        <v>0</v>
      </c>
      <c r="N29" s="1525"/>
      <c r="O29" s="1525"/>
      <c r="P29" s="1525"/>
      <c r="Q29" s="1525"/>
      <c r="R29" s="1525"/>
      <c r="S29" s="1525"/>
      <c r="T29" s="1525"/>
      <c r="U29" s="1525"/>
      <c r="V29" s="1525"/>
      <c r="W29" s="1525"/>
      <c r="X29" s="1525"/>
      <c r="Y29" s="1525"/>
      <c r="Z29" s="1525"/>
      <c r="AA29" s="1525"/>
      <c r="AB29" s="1525"/>
      <c r="AC29" s="1525"/>
      <c r="AD29" s="1525"/>
      <c r="AE29" s="1525"/>
      <c r="AF29" s="1525"/>
      <c r="AG29" s="1525"/>
      <c r="AH29" s="1525"/>
      <c r="AI29" s="1525"/>
      <c r="AJ29" s="1525"/>
      <c r="AK29" s="1525"/>
    </row>
    <row r="30" spans="1:37" ht="18" customHeight="1" thickTop="1">
      <c r="A30" s="1189" t="s">
        <v>817</v>
      </c>
      <c r="B30" s="1190" t="s">
        <v>1148</v>
      </c>
      <c r="C30" s="316">
        <f ca="1">ROUND(C31+C36+C37+C38,0)</f>
        <v>0</v>
      </c>
      <c r="D30" s="1197" t="s">
        <v>1149</v>
      </c>
      <c r="E30" s="1198"/>
      <c r="F30" s="1182"/>
      <c r="G30" s="1513"/>
      <c r="H30" s="2869"/>
      <c r="I30" s="1527"/>
      <c r="J30" s="1528"/>
      <c r="K30" s="2644"/>
      <c r="L30" s="2870"/>
      <c r="M30" s="2871"/>
    </row>
    <row r="31" spans="1:37" ht="18" customHeight="1">
      <c r="A31" s="1091" t="s">
        <v>822</v>
      </c>
      <c r="B31" s="308" t="s">
        <v>1153</v>
      </c>
      <c r="C31" s="2478">
        <f ca="1">ROUND(IF(AND(项目基本情况!B11="自然人",项目基本情况!B10="北京市"),C6*F31/(1+'数据-取费表'!C42),C32+C33+C34),0)</f>
        <v>0</v>
      </c>
      <c r="D31" s="1474" t="s">
        <v>1154</v>
      </c>
      <c r="E31" s="1473" t="s">
        <v>1205</v>
      </c>
      <c r="F31" s="2477" t="str">
        <f>IF(项目基本情况!B11="企业","——",IF('数据-取费表'!B10="住宅",IF(F6*F7*F8/12/(1+'数据-取费表'!F30)&gt;100000,4%,2.5%),IF(F6*F7*F8/12/(1+'数据-取费表'!F30)&gt;100000,12%,7%)))</f>
        <v>——</v>
      </c>
      <c r="G31" s="1513"/>
      <c r="H31" s="2982" t="s">
        <v>2806</v>
      </c>
      <c r="I31" s="1527"/>
      <c r="J31" s="1528"/>
      <c r="K31" s="2644"/>
      <c r="L31" s="2870"/>
      <c r="M31" s="2871"/>
    </row>
    <row r="32" spans="1:37" ht="18" customHeight="1">
      <c r="A32" s="1091" t="s">
        <v>821</v>
      </c>
      <c r="B32" s="308" t="s">
        <v>1157</v>
      </c>
      <c r="C32" s="24">
        <f ca="1">IF(项目基本情况!B11="自然人","——",ROUND(C6*F32/(1+'数据-取费表'!C42),0))</f>
        <v>0</v>
      </c>
      <c r="D32" s="1473" t="s">
        <v>1158</v>
      </c>
      <c r="E32" s="308" t="s">
        <v>1146</v>
      </c>
      <c r="F32" s="337">
        <f>'数据-取费表'!B41</f>
        <v>5.5000000000000007E-2</v>
      </c>
      <c r="G32" s="1513"/>
      <c r="H32" s="2869"/>
      <c r="I32" s="1527"/>
      <c r="J32" s="1528"/>
      <c r="K32" s="2644"/>
      <c r="L32" s="2870"/>
      <c r="M32" s="2871"/>
    </row>
    <row r="33" spans="1:18" ht="18" customHeight="1">
      <c r="A33" s="1091" t="s">
        <v>823</v>
      </c>
      <c r="B33" s="308" t="s">
        <v>1161</v>
      </c>
      <c r="C33" s="24">
        <f ca="1">IF(项目基本情况!B11="自然人","——",IF(D33="按租金收入计税",ROUND(C6*F33/(1+'数据-取费表'!C42),0),IF(D33="按房产原值计税",ROUND(C29*F33*0.7,0),INDIRECT("'数据-取费表'!Aj"&amp;$G$1))))</f>
        <v>0</v>
      </c>
      <c r="D33" s="1499" t="s">
        <v>1162</v>
      </c>
      <c r="E33" s="308" t="s">
        <v>1146</v>
      </c>
      <c r="F33" s="328">
        <f>IF(D33="按票据","——",IF(D33="按租金收入计税",'数据-取费表'!B51,'数据-取费表'!B50))</f>
        <v>1.2E-2</v>
      </c>
      <c r="G33" s="1513"/>
      <c r="H33" s="2872"/>
      <c r="I33" s="1527"/>
      <c r="J33" s="1528"/>
      <c r="K33" s="2873"/>
      <c r="L33" s="2872"/>
      <c r="M33" s="2872"/>
    </row>
    <row r="34" spans="1:18" ht="18" customHeight="1">
      <c r="A34" s="1179" t="s">
        <v>1113</v>
      </c>
      <c r="B34" s="160" t="s">
        <v>1165</v>
      </c>
      <c r="C34" s="25">
        <f ca="1">IF(项目基本情况!B11="自然人","——",ROUND(F34*F35,))</f>
        <v>0</v>
      </c>
      <c r="D34" s="330" t="s">
        <v>1166</v>
      </c>
      <c r="E34" s="308" t="s">
        <v>1167</v>
      </c>
      <c r="F34" s="331">
        <f>'数据-取费表'!B52</f>
        <v>1.5</v>
      </c>
      <c r="G34" s="1513"/>
      <c r="H34" s="2869"/>
      <c r="I34" s="1527"/>
      <c r="J34" s="1528"/>
      <c r="K34" s="2874"/>
      <c r="L34" s="2875"/>
      <c r="M34" s="2875"/>
    </row>
    <row r="35" spans="1:18" ht="18" customHeight="1">
      <c r="A35" s="1213"/>
      <c r="B35" s="1211"/>
      <c r="C35" s="29"/>
      <c r="D35" s="333"/>
      <c r="E35" s="308" t="s">
        <v>1171</v>
      </c>
      <c r="F35" s="309">
        <f ca="1">INDIRECT("'数据-取费表'!r"&amp;$G$1)</f>
        <v>0</v>
      </c>
      <c r="G35" s="1513"/>
      <c r="H35" s="2869"/>
      <c r="I35" s="1527"/>
      <c r="J35" s="1528"/>
      <c r="K35" s="2873"/>
      <c r="L35" s="2872"/>
      <c r="M35" s="2872"/>
    </row>
    <row r="36" spans="1:18" ht="18" customHeight="1">
      <c r="A36" s="1212" t="s">
        <v>826</v>
      </c>
      <c r="B36" s="308" t="s">
        <v>1173</v>
      </c>
      <c r="C36" s="24">
        <f ca="1">ROUND(C29*F36,0)</f>
        <v>0</v>
      </c>
      <c r="D36" s="1473" t="s">
        <v>1206</v>
      </c>
      <c r="E36" s="308" t="s">
        <v>1146</v>
      </c>
      <c r="F36" s="334">
        <f ca="1">INDIRECT("'数据-取费表'!Ak"&amp;$G$1)</f>
        <v>0</v>
      </c>
      <c r="G36" s="1513"/>
      <c r="H36" s="2872"/>
      <c r="I36" s="1527"/>
      <c r="J36" s="1528"/>
      <c r="K36" s="2713"/>
      <c r="L36" s="2872"/>
      <c r="M36" s="2872"/>
    </row>
    <row r="37" spans="1:18" ht="18" customHeight="1">
      <c r="A37" s="1091" t="s">
        <v>862</v>
      </c>
      <c r="B37" s="308" t="s">
        <v>1177</v>
      </c>
      <c r="C37" s="24">
        <f ca="1">ROUND(C13*F37,0)</f>
        <v>0</v>
      </c>
      <c r="D37" s="1473" t="s">
        <v>1178</v>
      </c>
      <c r="E37" s="308" t="s">
        <v>1179</v>
      </c>
      <c r="F37" s="336">
        <f ca="1">INDIRECT("'数据-取费表'!Al"&amp;$G$1)</f>
        <v>0</v>
      </c>
      <c r="G37" s="1513"/>
      <c r="H37" s="2872"/>
      <c r="I37" s="1527"/>
      <c r="J37" s="1528"/>
      <c r="K37" s="2713"/>
      <c r="L37" s="2872"/>
      <c r="M37" s="2872"/>
    </row>
    <row r="38" spans="1:18" ht="18" customHeight="1" thickBot="1">
      <c r="A38" s="1199" t="s">
        <v>1117</v>
      </c>
      <c r="B38" s="1200" t="s">
        <v>1163</v>
      </c>
      <c r="C38" s="1201">
        <f ca="1">ROUND(C5*F38,1)</f>
        <v>0</v>
      </c>
      <c r="D38" s="1202" t="s">
        <v>1183</v>
      </c>
      <c r="E38" s="1200" t="s">
        <v>1179</v>
      </c>
      <c r="F38" s="1196">
        <f ca="1">INDIRECT("'数据-取费表'!Am"&amp;$G$1)</f>
        <v>0</v>
      </c>
      <c r="G38" s="1513"/>
      <c r="H38" s="2872"/>
      <c r="I38" s="1527"/>
      <c r="J38" s="1528"/>
      <c r="K38" s="2876"/>
      <c r="L38" s="2872"/>
      <c r="M38" s="2872"/>
    </row>
    <row r="39" spans="1:18" ht="24.6" customHeight="1" thickTop="1">
      <c r="A39" s="1189" t="s">
        <v>818</v>
      </c>
      <c r="B39" s="1204" t="s">
        <v>1207</v>
      </c>
      <c r="C39" s="316">
        <f ca="1">C5-C30</f>
        <v>0</v>
      </c>
      <c r="D39" s="1205" t="s">
        <v>1208</v>
      </c>
      <c r="E39" s="1206"/>
      <c r="F39" s="1207"/>
      <c r="G39" s="1513"/>
      <c r="H39" s="2872"/>
      <c r="I39" s="1527"/>
      <c r="J39" s="1528"/>
      <c r="K39" s="2876"/>
      <c r="L39" s="2872"/>
      <c r="M39" s="2872"/>
    </row>
    <row r="40" spans="1:18" ht="18" customHeight="1">
      <c r="A40" s="305" t="s">
        <v>819</v>
      </c>
      <c r="B40" s="306" t="s">
        <v>1209</v>
      </c>
      <c r="C40" s="307" t="e">
        <f ca="1">ROUND(C39*(1-((1+F42)/(1+F40))^F41)/(F40-F42),0)</f>
        <v>#DIV/0!</v>
      </c>
      <c r="D40" s="330" t="s">
        <v>1193</v>
      </c>
      <c r="E40" s="308" t="s">
        <v>1194</v>
      </c>
      <c r="F40" s="318">
        <f ca="1">INDIRECT("'数据-取费表'!I"&amp;$G$1)</f>
        <v>0</v>
      </c>
      <c r="G40" s="1513"/>
      <c r="H40" s="1590"/>
      <c r="I40" s="1527"/>
      <c r="J40" s="1528"/>
      <c r="K40" s="2876"/>
      <c r="L40" s="1590"/>
      <c r="M40" s="1590"/>
    </row>
    <row r="41" spans="1:18" ht="18" customHeight="1">
      <c r="A41" s="310"/>
      <c r="B41" s="311"/>
      <c r="C41" s="312"/>
      <c r="D41" s="338" t="s">
        <v>1210</v>
      </c>
      <c r="E41" s="308" t="s">
        <v>1198</v>
      </c>
      <c r="F41" s="339">
        <f ca="1">IF(INDIRECT("'数据-取费表'!af"&amp;$G$1)=0,INDIRECT("'数据-取费表'!ae"&amp;$G$1),INDIRECT("'数据-取费表'!af"&amp;$G$1))</f>
        <v>0</v>
      </c>
      <c r="G41" s="1513"/>
      <c r="H41" s="1300"/>
      <c r="I41" s="1527"/>
      <c r="J41" s="1528"/>
      <c r="K41" s="2713"/>
      <c r="L41" s="1300"/>
      <c r="M41" s="1300"/>
    </row>
    <row r="42" spans="1:18" ht="18" customHeight="1">
      <c r="A42" s="314"/>
      <c r="B42" s="315"/>
      <c r="C42" s="316"/>
      <c r="D42" s="333"/>
      <c r="E42" s="308" t="s">
        <v>1201</v>
      </c>
      <c r="F42" s="318">
        <f ca="1">INDIRECT("'数据-取费表'!v"&amp;$G$1)</f>
        <v>0</v>
      </c>
      <c r="G42" s="1513"/>
      <c r="H42" s="1300"/>
      <c r="I42" s="1527"/>
      <c r="J42" s="1528"/>
      <c r="K42" s="2713"/>
      <c r="L42" s="1300"/>
      <c r="M42" s="1300"/>
    </row>
    <row r="43" spans="1:18" ht="18" customHeight="1" thickBot="1">
      <c r="A43" s="340" t="s">
        <v>820</v>
      </c>
      <c r="B43" s="341" t="s">
        <v>1211</v>
      </c>
      <c r="C43" s="342" t="e">
        <f ca="1">ROUND(C40/F43,0)</f>
        <v>#DIV/0!</v>
      </c>
      <c r="D43" s="343" t="s">
        <v>1212</v>
      </c>
      <c r="E43" s="344" t="s">
        <v>1213</v>
      </c>
      <c r="F43" s="345">
        <f ca="1">INDIRECT("'数据-取费表'!k"&amp;$G$1)</f>
        <v>0</v>
      </c>
      <c r="G43" s="1513"/>
      <c r="H43" s="1300"/>
      <c r="I43" s="1300"/>
      <c r="J43" s="1300"/>
      <c r="K43" s="2713"/>
      <c r="L43" s="1300"/>
      <c r="M43" s="1300"/>
    </row>
    <row r="44" spans="1:18" s="1513" customFormat="1" ht="18" customHeight="1">
      <c r="A44" s="1529"/>
      <c r="B44" s="1529"/>
      <c r="C44" s="1530"/>
      <c r="D44" s="1529"/>
      <c r="E44" s="1529"/>
      <c r="F44" s="1529"/>
      <c r="K44" s="1531"/>
    </row>
    <row r="45" spans="1:18" s="1513" customFormat="1" ht="18" customHeight="1" thickBot="1">
      <c r="A45" s="1529"/>
      <c r="B45" s="1529"/>
      <c r="C45" s="1601" t="e">
        <f ca="1">C68-C40</f>
        <v>#DIV/0!</v>
      </c>
      <c r="D45" s="1602" t="s">
        <v>1328</v>
      </c>
      <c r="E45" s="1529"/>
      <c r="F45" s="1529"/>
      <c r="O45" s="1532" t="s">
        <v>1243</v>
      </c>
      <c r="P45" s="1590"/>
      <c r="Q45" s="1590"/>
      <c r="R45" s="1590"/>
    </row>
    <row r="46" spans="1:18" s="1513" customFormat="1" ht="13.5" thickBot="1">
      <c r="A46" s="1533" t="s">
        <v>1244</v>
      </c>
      <c r="C46" s="1534" t="e">
        <f ca="1">ROUND(C45/10000,0)</f>
        <v>#DIV/0!</v>
      </c>
      <c r="D46" s="1535" t="str">
        <f>C2</f>
        <v>万元</v>
      </c>
      <c r="I46" s="1536" t="s">
        <v>1245</v>
      </c>
      <c r="J46" s="1537"/>
      <c r="K46" s="1538"/>
      <c r="L46" s="1539" t="e">
        <f ca="1">IF(M47="住宅",0,IF(L48&gt;J51,L60,J60))</f>
        <v>#DIV/0!</v>
      </c>
      <c r="O46" s="1540" t="s">
        <v>1246</v>
      </c>
      <c r="P46" s="1541" t="s">
        <v>1247</v>
      </c>
      <c r="Q46" s="1542" t="s">
        <v>1248</v>
      </c>
      <c r="R46" s="1542" t="s">
        <v>1249</v>
      </c>
    </row>
    <row r="47" spans="1:18" s="1513" customFormat="1" ht="13.5" thickBot="1">
      <c r="A47" s="1055" t="s">
        <v>1120</v>
      </c>
      <c r="B47" s="1087" t="s">
        <v>1121</v>
      </c>
      <c r="C47" s="1087" t="s">
        <v>1122</v>
      </c>
      <c r="D47" s="1087" t="s">
        <v>1123</v>
      </c>
      <c r="E47" s="1167" t="s">
        <v>1124</v>
      </c>
      <c r="F47" s="1168"/>
      <c r="G47" s="731"/>
      <c r="I47" s="1543" t="s">
        <v>1250</v>
      </c>
      <c r="J47" s="1544"/>
      <c r="K47" s="1545" t="s">
        <v>1251</v>
      </c>
      <c r="L47" s="1546">
        <f ca="1">INDIRECT("'数据-取费表'!d"&amp;$G$1)</f>
        <v>0</v>
      </c>
      <c r="M47" s="1509" t="str">
        <f>IF(ISNUMBER(FIND("住宅",C1)),"住宅","非住宅")</f>
        <v>非住宅</v>
      </c>
      <c r="O47" s="1547" t="s">
        <v>827</v>
      </c>
      <c r="P47" s="1548" t="s">
        <v>1252</v>
      </c>
      <c r="Q47" s="1549" t="e">
        <f ca="1">C40+J29</f>
        <v>#DIV/0!</v>
      </c>
      <c r="R47" s="1549" t="s">
        <v>1253</v>
      </c>
    </row>
    <row r="48" spans="1:18" s="1513" customFormat="1" ht="28.5" thickBot="1">
      <c r="A48" s="1218" t="s">
        <v>863</v>
      </c>
      <c r="B48" s="306" t="s">
        <v>1125</v>
      </c>
      <c r="C48" s="1488">
        <f ca="1">C49+C53+C55</f>
        <v>0</v>
      </c>
      <c r="D48" s="1220"/>
      <c r="E48" s="1221"/>
      <c r="F48" s="1071"/>
      <c r="G48" s="731"/>
      <c r="H48" s="732"/>
      <c r="I48" s="1550" t="s">
        <v>1254</v>
      </c>
      <c r="J48" s="1551"/>
      <c r="K48" s="1552" t="s">
        <v>1255</v>
      </c>
      <c r="L48" s="1553">
        <f ca="1">INDIRECT("'数据-取费表'!f"&amp;$G$1)</f>
        <v>0</v>
      </c>
      <c r="O48" s="1547" t="s">
        <v>828</v>
      </c>
      <c r="P48" s="1548" t="s">
        <v>1256</v>
      </c>
      <c r="Q48" s="1549" t="e">
        <f ca="1">J60</f>
        <v>#DIV/0!</v>
      </c>
      <c r="R48" s="1549" t="s">
        <v>1257</v>
      </c>
    </row>
    <row r="49" spans="1:18" s="1513" customFormat="1" ht="13.5" thickBot="1">
      <c r="A49" s="1084" t="s">
        <v>864</v>
      </c>
      <c r="B49" s="1500" t="s">
        <v>1214</v>
      </c>
      <c r="C49" s="1222">
        <f ca="1">ROUND(F49*F51*F50*(1-F52),0)</f>
        <v>0</v>
      </c>
      <c r="D49" s="1164" t="s">
        <v>1128</v>
      </c>
      <c r="E49" s="1501" t="s">
        <v>1215</v>
      </c>
      <c r="F49" s="1169"/>
      <c r="G49" s="1554"/>
      <c r="H49" s="732"/>
      <c r="I49" s="1550" t="s">
        <v>1258</v>
      </c>
      <c r="J49" s="1555"/>
      <c r="K49" s="1552" t="s">
        <v>1259</v>
      </c>
      <c r="L49" s="1556"/>
      <c r="O49" s="1557" t="s">
        <v>829</v>
      </c>
      <c r="P49" s="1548" t="s">
        <v>1260</v>
      </c>
      <c r="Q49" s="1549">
        <f ca="1">C29</f>
        <v>0</v>
      </c>
      <c r="R49" s="1549" t="s">
        <v>1253</v>
      </c>
    </row>
    <row r="50" spans="1:18" s="1513" customFormat="1" ht="13.5" thickBot="1">
      <c r="A50" s="1085"/>
      <c r="B50" s="1088"/>
      <c r="C50" s="1089"/>
      <c r="D50" s="1062"/>
      <c r="E50" s="1165" t="s">
        <v>1130</v>
      </c>
      <c r="F50" s="1166">
        <f ca="1">F7</f>
        <v>0</v>
      </c>
      <c r="H50" s="732"/>
      <c r="I50" s="1550" t="s">
        <v>1261</v>
      </c>
      <c r="J50" s="1558">
        <f>SUMPRODUCT((I63:I65=J47)*(J62:L62=J48)*(J63:L65))</f>
        <v>0</v>
      </c>
      <c r="K50" s="1552" t="s">
        <v>1262</v>
      </c>
      <c r="L50" s="1556"/>
      <c r="M50" s="1559"/>
      <c r="O50" s="1557" t="s">
        <v>830</v>
      </c>
      <c r="P50" s="1548" t="s">
        <v>1263</v>
      </c>
      <c r="Q50" s="1560" t="e">
        <f ca="1">J58</f>
        <v>#DIV/0!</v>
      </c>
      <c r="R50" s="1549"/>
    </row>
    <row r="51" spans="1:18" s="1513" customFormat="1" ht="13.5" thickBot="1">
      <c r="A51" s="1086"/>
      <c r="B51" s="1088"/>
      <c r="C51" s="1089"/>
      <c r="D51" s="1062"/>
      <c r="E51" s="1090" t="s">
        <v>1131</v>
      </c>
      <c r="F51" s="309">
        <f ca="1">F8</f>
        <v>0</v>
      </c>
      <c r="I51" s="1561" t="s">
        <v>1264</v>
      </c>
      <c r="J51" s="1562">
        <f>IF(J49="",J50,J49+J50-YEAR('数据-取费表'!B2))</f>
        <v>0</v>
      </c>
      <c r="K51" s="1563" t="s">
        <v>1265</v>
      </c>
      <c r="L51" s="1564">
        <f ca="1">ROUND(-PV(INDIRECT("'数据-取费表'!h"&amp;$G$1),J51,(C39-C13*C76),0),0)</f>
        <v>0</v>
      </c>
      <c r="M51" s="1565"/>
      <c r="O51" s="1557" t="s">
        <v>831</v>
      </c>
      <c r="P51" s="1548" t="s">
        <v>1266</v>
      </c>
      <c r="Q51" s="1560">
        <f>J52</f>
        <v>0</v>
      </c>
      <c r="R51" s="1549"/>
    </row>
    <row r="52" spans="1:18" s="1513" customFormat="1" ht="13.5" thickBot="1">
      <c r="A52" s="1086"/>
      <c r="B52" s="1088"/>
      <c r="C52" s="1089"/>
      <c r="D52" s="1062"/>
      <c r="E52" s="1090" t="s">
        <v>1132</v>
      </c>
      <c r="F52" s="1163"/>
      <c r="I52" s="1566" t="s">
        <v>1267</v>
      </c>
      <c r="J52" s="1567"/>
      <c r="K52" s="1566" t="s">
        <v>1268</v>
      </c>
      <c r="L52" s="1567"/>
      <c r="O52" s="1557" t="s">
        <v>832</v>
      </c>
      <c r="P52" s="1548" t="s">
        <v>1269</v>
      </c>
      <c r="Q52" s="1549">
        <f ca="1">J53</f>
        <v>-6.0000000000000053E-2</v>
      </c>
      <c r="R52" s="1549" t="s">
        <v>1270</v>
      </c>
    </row>
    <row r="53" spans="1:18" s="1513" customFormat="1" ht="30.75" customHeight="1" thickBot="1">
      <c r="A53" s="1219" t="s">
        <v>865</v>
      </c>
      <c r="B53" s="329" t="s">
        <v>1133</v>
      </c>
      <c r="C53" s="322">
        <f ca="1">ROUND(IF(F53="押一",C49/12*F11,IF(F53="押二",C49/12*2*F11,IF(F53="押三",C49/12*3*F11,C54*F11))),0)</f>
        <v>0</v>
      </c>
      <c r="D53" s="1495" t="s">
        <v>2613</v>
      </c>
      <c r="E53" s="319" t="s">
        <v>1134</v>
      </c>
      <c r="F53" s="1224"/>
      <c r="I53" s="1568" t="s">
        <v>1271</v>
      </c>
      <c r="J53" s="2330">
        <f ca="1">IF(M47="住宅",IF(D1="——",MAX(J51,L48),MAX(J51,L48-'数据-取费表'!B24)),IF(D1="——",MIN(J51,L48),MIN(J51,L48-'数据-取费表'!B24)))</f>
        <v>-6.0000000000000053E-2</v>
      </c>
      <c r="K53" s="3481" t="s">
        <v>1272</v>
      </c>
      <c r="L53" s="3482"/>
      <c r="O53" s="1547" t="s">
        <v>833</v>
      </c>
      <c r="P53" s="1548" t="s">
        <v>1273</v>
      </c>
      <c r="Q53" s="1549" t="e">
        <f ca="1">Q47+Q48</f>
        <v>#DIV/0!</v>
      </c>
      <c r="R53" s="1549" t="s">
        <v>834</v>
      </c>
    </row>
    <row r="54" spans="1:18" s="1513" customFormat="1" ht="13.5" thickBot="1">
      <c r="A54" s="1084"/>
      <c r="B54" s="1603" t="s">
        <v>1327</v>
      </c>
      <c r="C54" s="1068"/>
      <c r="D54" s="1495"/>
      <c r="E54" s="1503"/>
      <c r="F54" s="1569"/>
      <c r="I54" s="15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1"/>
      <c r="K54" s="1571"/>
      <c r="L54" s="1571"/>
      <c r="M54" s="1554"/>
      <c r="O54" s="1532" t="s">
        <v>1274</v>
      </c>
      <c r="P54" s="1510"/>
      <c r="Q54" s="1510"/>
      <c r="R54" s="1510"/>
    </row>
    <row r="55" spans="1:18" s="1513" customFormat="1" ht="13.5" thickBot="1">
      <c r="A55" s="1193" t="s">
        <v>862</v>
      </c>
      <c r="B55" s="1498" t="s">
        <v>1137</v>
      </c>
      <c r="C55" s="1194"/>
      <c r="D55" s="1495"/>
      <c r="E55" s="1503"/>
      <c r="F55" s="1569"/>
      <c r="I55" s="1572" t="s">
        <v>1275</v>
      </c>
      <c r="J55" s="1573" t="e">
        <f ca="1">ROUND(IF(J47="钢混",J57/J50,1-(1-2%)*(J50-J57)/J50),3)</f>
        <v>#DIV/0!</v>
      </c>
      <c r="K55" s="1574" t="s">
        <v>1276</v>
      </c>
      <c r="L55" s="1575"/>
      <c r="O55" s="1540" t="s">
        <v>1246</v>
      </c>
      <c r="P55" s="1541" t="s">
        <v>1247</v>
      </c>
      <c r="Q55" s="1542" t="s">
        <v>1248</v>
      </c>
      <c r="R55" s="1542" t="s">
        <v>1249</v>
      </c>
    </row>
    <row r="56" spans="1:18" s="1513" customFormat="1" ht="36" customHeight="1" thickTop="1" thickBot="1">
      <c r="A56" s="1066">
        <v>2</v>
      </c>
      <c r="B56" s="1067" t="s">
        <v>1138</v>
      </c>
      <c r="C56" s="238">
        <f ca="1">C13</f>
        <v>0</v>
      </c>
      <c r="D56" s="1576"/>
      <c r="E56" s="1577"/>
      <c r="F56" s="1569"/>
      <c r="I56" s="1578" t="s">
        <v>1278</v>
      </c>
      <c r="J56" s="1579"/>
      <c r="K56" s="1550" t="s">
        <v>1279</v>
      </c>
      <c r="L56" s="1553">
        <f ca="1">IF(L48&lt;J51,"——",L48-J51)</f>
        <v>0</v>
      </c>
      <c r="O56" s="1547" t="s">
        <v>827</v>
      </c>
      <c r="P56" s="1548" t="s">
        <v>1252</v>
      </c>
      <c r="Q56" s="1549" t="e">
        <f ca="1">C40+J29</f>
        <v>#DIV/0!</v>
      </c>
      <c r="R56" s="1549" t="s">
        <v>1253</v>
      </c>
    </row>
    <row r="57" spans="1:18" s="1513" customFormat="1" ht="24.75" thickBot="1">
      <c r="A57" s="1580"/>
      <c r="B57" s="1059" t="s">
        <v>1202</v>
      </c>
      <c r="C57" s="244">
        <f ca="1">C29</f>
        <v>0</v>
      </c>
      <c r="D57" s="1581"/>
      <c r="E57" s="1582"/>
      <c r="F57" s="1583"/>
      <c r="I57" s="1584" t="s">
        <v>1280</v>
      </c>
      <c r="J57" s="1585">
        <f ca="1">IF(OR(M47="住宅",J51&lt;L48,J56="是"),"——",J51-L48)</f>
        <v>0</v>
      </c>
      <c r="K57" s="1550" t="s">
        <v>1329</v>
      </c>
      <c r="L57" s="1553">
        <f ca="1">IF(L48&lt;J51,"——",IF(L55="比较法",L49,IF(L55="基准地价",L50,L51)))</f>
        <v>0</v>
      </c>
      <c r="O57" s="1547" t="s">
        <v>828</v>
      </c>
      <c r="P57" s="1548" t="s">
        <v>1330</v>
      </c>
      <c r="Q57" s="1549" t="e">
        <f ca="1">L60</f>
        <v>#DIV/0!</v>
      </c>
      <c r="R57" s="1549" t="s">
        <v>1331</v>
      </c>
    </row>
    <row r="58" spans="1:18" s="1513" customFormat="1" ht="24.75" thickBot="1">
      <c r="A58" s="321" t="s">
        <v>817</v>
      </c>
      <c r="B58" s="1067" t="s">
        <v>1148</v>
      </c>
      <c r="C58" s="322">
        <f ca="1">ROUND(C59+C64+C65+C66,0)</f>
        <v>0</v>
      </c>
      <c r="D58" s="1069" t="s">
        <v>1149</v>
      </c>
      <c r="E58" s="1070"/>
      <c r="F58" s="1071"/>
      <c r="I58" s="1584" t="s">
        <v>1284</v>
      </c>
      <c r="J58" s="1586" t="e">
        <f ca="1">IF(J55&lt;0.4,0.4,J55)</f>
        <v>#DIV/0!</v>
      </c>
      <c r="K58" s="1563" t="s">
        <v>1332</v>
      </c>
      <c r="L58" s="1553" t="e">
        <f ca="1">ROUND(POWER(1+L52,L47-L48)*(POWER(1+L52,L48)-1)/(POWER(1+L52,L47)-1),4)</f>
        <v>#DIV/0!</v>
      </c>
      <c r="O58" s="1557" t="s">
        <v>829</v>
      </c>
      <c r="P58" s="1548" t="s">
        <v>1286</v>
      </c>
      <c r="Q58" s="1549">
        <f>IF(L55="比较法",L49,IF(L55="基准地价",L50,0))</f>
        <v>0</v>
      </c>
      <c r="R58" s="1549" t="s">
        <v>1253</v>
      </c>
    </row>
    <row r="59" spans="1:18" s="1513" customFormat="1" ht="24.75" thickBot="1">
      <c r="A59" s="1091" t="s">
        <v>822</v>
      </c>
      <c r="B59" s="1059" t="s">
        <v>1153</v>
      </c>
      <c r="C59" s="2478">
        <f ca="1">ROUND(IF(AND(项目基本情况!B11="自然人",项目基本情况!B10="北京市"),C49*F59/(1+'数据-取费表'!C42),C60+C61+C62),0)</f>
        <v>0</v>
      </c>
      <c r="D59" s="1072" t="s">
        <v>1154</v>
      </c>
      <c r="E59" s="1073" t="s">
        <v>1155</v>
      </c>
      <c r="F59" s="2477" t="str">
        <f>IF(项目基本情况!B11="企业","——",IF('数据-取费表'!B10="住宅",IF(F49*F50*F51/12/(1+'数据-取费表'!F30)&gt;100000,4%,2.5%),IF(F49*F50*F51/12/(1+'数据-取费表'!F30)&gt;100000,12%,7%)))</f>
        <v>——</v>
      </c>
      <c r="I59" s="1584" t="s">
        <v>1287</v>
      </c>
      <c r="J59" s="1585" t="e">
        <f ca="1">IF(OR(M47="住宅",J51&lt;L48,J56="是"),"——",ROUND(C29*J58,0))</f>
        <v>#DIV/0!</v>
      </c>
      <c r="K59" s="155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3" t="e">
        <f ca="1">ROUND(IF(D1="在建（套用方法）",M59,IF(D1="土地（套用方法）",N59,POWER(1+L52,L47-J51)*(POWER(1+L52,J51)-1)/(POWER(1+L52,L47)-1))),4)</f>
        <v>#DIV/0!</v>
      </c>
      <c r="M59" s="1510" t="e">
        <f ca="1">ROUND(POWER(1+L52,L47-(J51+'数据-取费表'!B24))*(POWER(1+L52,(J51+'数据-取费表'!B24))-1)/(POWER(1+L52,L47)-1),4)</f>
        <v>#DIV/0!</v>
      </c>
      <c r="N59" s="1510" t="e">
        <f ca="1">ROUND(POWER(1+L52,L47-(J51+'数据-取费表'!B20))*(POWER(1+L52,(J51+'数据-取费表'!B20))-1)/(POWER(1+L52,L47)-1),4)</f>
        <v>#DIV/0!</v>
      </c>
      <c r="O59" s="1557" t="s">
        <v>830</v>
      </c>
      <c r="P59" s="1548" t="s">
        <v>1288</v>
      </c>
      <c r="Q59" s="1560">
        <f>L52</f>
        <v>0</v>
      </c>
      <c r="R59" s="1549"/>
    </row>
    <row r="60" spans="1:18" s="1513" customFormat="1" ht="16.5" thickBot="1">
      <c r="A60" s="1091" t="s">
        <v>821</v>
      </c>
      <c r="B60" s="1059" t="s">
        <v>1157</v>
      </c>
      <c r="C60" s="24">
        <f ca="1">IF(项目基本情况!B11="自然人","——",ROUND(C48*F60/(1+'数据-取费表'!C42),0))</f>
        <v>0</v>
      </c>
      <c r="D60" s="1073" t="s">
        <v>1158</v>
      </c>
      <c r="E60" s="1059" t="s">
        <v>1146</v>
      </c>
      <c r="F60" s="337">
        <f t="shared" ref="F60:F66" si="0">F32</f>
        <v>5.5000000000000007E-2</v>
      </c>
      <c r="I60" s="1587" t="s">
        <v>1289</v>
      </c>
      <c r="J60" s="1588" t="e">
        <f ca="1">IF(OR(M47="住宅",J51&lt;L48,J56="是"),"0",ROUND(J59/(1+J52)^J53,0))</f>
        <v>#DIV/0!</v>
      </c>
      <c r="K60" s="1589" t="s">
        <v>1290</v>
      </c>
      <c r="L60" s="1588" t="e">
        <f ca="1">IF(OR(M47="住宅",L48&lt;J51),0,ROUND(L57*(L58/L59-1),0))</f>
        <v>#DIV/0!</v>
      </c>
      <c r="O60" s="1557" t="s">
        <v>831</v>
      </c>
      <c r="P60" s="1548" t="s">
        <v>1291</v>
      </c>
      <c r="Q60" s="1549" t="e">
        <f ca="1">L58</f>
        <v>#DIV/0!</v>
      </c>
      <c r="R60" s="1549" t="s">
        <v>1292</v>
      </c>
    </row>
    <row r="61" spans="1:18" s="1513" customFormat="1" ht="13.5" thickBot="1">
      <c r="A61" s="1091" t="s">
        <v>1216</v>
      </c>
      <c r="B61" s="1059" t="s">
        <v>1217</v>
      </c>
      <c r="C61" s="24">
        <f ca="1">IF(项目基本情况!B11="自然人","——",IF(D61="按租金收入计税",ROUND(C49*F61/(1+'数据-取费表'!C42),0),IF(D61="按房产原值计税",ROUND(C57*F61*0.7,0),INDIRECT("'数据-取费表'!Aj"&amp;$G$1))))</f>
        <v>0</v>
      </c>
      <c r="D61" s="1499" t="s">
        <v>1162</v>
      </c>
      <c r="E61" s="1059" t="s">
        <v>1218</v>
      </c>
      <c r="F61" s="328">
        <f t="shared" si="0"/>
        <v>1.2E-2</v>
      </c>
      <c r="I61" s="1590"/>
      <c r="J61" s="1590"/>
      <c r="K61" s="1590"/>
      <c r="L61" s="1590"/>
      <c r="O61" s="1557" t="s">
        <v>832</v>
      </c>
      <c r="P61" s="1548" t="str">
        <f>K59</f>
        <v>建设期及建筑物耐用年限下的土地年期修正系数Kn</v>
      </c>
      <c r="Q61" s="1549" t="e">
        <f ca="1">L59</f>
        <v>#DIV/0!</v>
      </c>
      <c r="R61" s="1549" t="s">
        <v>1293</v>
      </c>
    </row>
    <row r="62" spans="1:18" s="1513" customFormat="1" ht="13.5" thickBot="1">
      <c r="A62" s="1091" t="s">
        <v>1219</v>
      </c>
      <c r="B62" s="1058" t="s">
        <v>1220</v>
      </c>
      <c r="C62" s="25">
        <f ca="1">IF(项目基本情况!B11="自然人","——",ROUND(F62*F63,0))</f>
        <v>0</v>
      </c>
      <c r="D62" s="1074" t="s">
        <v>1221</v>
      </c>
      <c r="E62" s="1059" t="s">
        <v>1222</v>
      </c>
      <c r="F62" s="331">
        <f t="shared" si="0"/>
        <v>1.5</v>
      </c>
      <c r="I62" s="1591" t="s">
        <v>1294</v>
      </c>
      <c r="J62" s="1592" t="s">
        <v>1295</v>
      </c>
      <c r="K62" s="1592" t="s">
        <v>1296</v>
      </c>
      <c r="L62" s="1592" t="s">
        <v>1297</v>
      </c>
      <c r="M62" s="1593" t="s">
        <v>1298</v>
      </c>
      <c r="O62" s="1547" t="s">
        <v>833</v>
      </c>
      <c r="P62" s="1548" t="s">
        <v>1299</v>
      </c>
      <c r="Q62" s="1549" t="e">
        <f ca="1">Q56+Q57</f>
        <v>#DIV/0!</v>
      </c>
      <c r="R62" s="1549" t="s">
        <v>834</v>
      </c>
    </row>
    <row r="63" spans="1:18" s="1513" customFormat="1" ht="13.5" thickBot="1">
      <c r="A63" s="332"/>
      <c r="B63" s="1065"/>
      <c r="C63" s="29"/>
      <c r="D63" s="1075"/>
      <c r="E63" s="1059" t="s">
        <v>1223</v>
      </c>
      <c r="F63" s="309">
        <f t="shared" ca="1" si="0"/>
        <v>0</v>
      </c>
      <c r="I63" s="1591" t="s">
        <v>1300</v>
      </c>
      <c r="J63" s="1592">
        <v>70</v>
      </c>
      <c r="K63" s="1592">
        <v>50</v>
      </c>
      <c r="L63" s="1592">
        <v>80</v>
      </c>
      <c r="M63" s="1594">
        <v>0.02</v>
      </c>
      <c r="O63" s="1532" t="s">
        <v>1301</v>
      </c>
      <c r="P63" s="1510"/>
      <c r="Q63" s="1510"/>
      <c r="R63" s="1510"/>
    </row>
    <row r="64" spans="1:18" s="1513" customFormat="1" ht="13.5" thickBot="1">
      <c r="A64" s="1091" t="s">
        <v>1224</v>
      </c>
      <c r="B64" s="1059" t="s">
        <v>1225</v>
      </c>
      <c r="C64" s="24">
        <f ca="1">ROUND(C57*F64,0)</f>
        <v>0</v>
      </c>
      <c r="D64" s="1073" t="s">
        <v>1226</v>
      </c>
      <c r="E64" s="1059" t="s">
        <v>1218</v>
      </c>
      <c r="F64" s="334">
        <f t="shared" ca="1" si="0"/>
        <v>0</v>
      </c>
      <c r="I64" s="1591" t="s">
        <v>1302</v>
      </c>
      <c r="J64" s="1592">
        <v>50</v>
      </c>
      <c r="K64" s="1592">
        <v>35</v>
      </c>
      <c r="L64" s="1592">
        <v>60</v>
      </c>
      <c r="M64" s="1593">
        <v>0</v>
      </c>
      <c r="O64" s="1540" t="s">
        <v>1246</v>
      </c>
      <c r="P64" s="1541" t="s">
        <v>1247</v>
      </c>
      <c r="Q64" s="1542" t="s">
        <v>1248</v>
      </c>
      <c r="R64" s="1542" t="s">
        <v>1249</v>
      </c>
    </row>
    <row r="65" spans="1:18" s="1513" customFormat="1" ht="13.5" thickBot="1">
      <c r="A65" s="1091" t="s">
        <v>1227</v>
      </c>
      <c r="B65" s="1059" t="s">
        <v>1177</v>
      </c>
      <c r="C65" s="24">
        <f ca="1">ROUND(C56*F65,0)</f>
        <v>0</v>
      </c>
      <c r="D65" s="1073" t="s">
        <v>1178</v>
      </c>
      <c r="E65" s="1059" t="s">
        <v>1179</v>
      </c>
      <c r="F65" s="336">
        <f t="shared" ca="1" si="0"/>
        <v>0</v>
      </c>
      <c r="I65" s="1591" t="s">
        <v>1303</v>
      </c>
      <c r="J65" s="1592">
        <v>40</v>
      </c>
      <c r="K65" s="1592">
        <v>30</v>
      </c>
      <c r="L65" s="1592">
        <v>50</v>
      </c>
      <c r="M65" s="1594">
        <v>0.02</v>
      </c>
      <c r="O65" s="1547" t="s">
        <v>827</v>
      </c>
      <c r="P65" s="1548" t="s">
        <v>1304</v>
      </c>
      <c r="Q65" s="1549" t="e">
        <f ca="1">C40+J29</f>
        <v>#DIV/0!</v>
      </c>
      <c r="R65" s="1549" t="s">
        <v>1253</v>
      </c>
    </row>
    <row r="66" spans="1:18" s="1513" customFormat="1" ht="16.5" thickBot="1">
      <c r="A66" s="1091" t="s">
        <v>1228</v>
      </c>
      <c r="B66" s="1059" t="s">
        <v>1163</v>
      </c>
      <c r="C66" s="24">
        <f ca="1">ROUND(C48*F66,0)</f>
        <v>0</v>
      </c>
      <c r="D66" s="1073" t="s">
        <v>1229</v>
      </c>
      <c r="E66" s="1059" t="s">
        <v>1146</v>
      </c>
      <c r="F66" s="318">
        <f t="shared" ca="1" si="0"/>
        <v>0</v>
      </c>
      <c r="O66" s="1547" t="s">
        <v>828</v>
      </c>
      <c r="P66" s="1548" t="s">
        <v>1282</v>
      </c>
      <c r="Q66" s="1549" t="e">
        <f ca="1">L60</f>
        <v>#DIV/0!</v>
      </c>
      <c r="R66" s="1549" t="s">
        <v>1305</v>
      </c>
    </row>
    <row r="67" spans="1:18" s="1513" customFormat="1" ht="16.5" thickBot="1">
      <c r="A67" s="1066" t="s">
        <v>818</v>
      </c>
      <c r="B67" s="1076" t="s">
        <v>1187</v>
      </c>
      <c r="C67" s="322">
        <f ca="1">C48-C58</f>
        <v>0</v>
      </c>
      <c r="D67" s="1072" t="s">
        <v>1188</v>
      </c>
      <c r="E67" s="1077"/>
      <c r="F67" s="1078"/>
      <c r="O67" s="1557" t="s">
        <v>829</v>
      </c>
      <c r="P67" s="1548" t="s">
        <v>1286</v>
      </c>
      <c r="Q67" s="1595">
        <f ca="1">L51</f>
        <v>0</v>
      </c>
      <c r="R67" s="1549" t="s">
        <v>1306</v>
      </c>
    </row>
    <row r="68" spans="1:18" s="1513" customFormat="1" ht="16.5" thickBot="1">
      <c r="A68" s="1056" t="s">
        <v>819</v>
      </c>
      <c r="B68" s="1057" t="s">
        <v>1209</v>
      </c>
      <c r="C68" s="307" t="e">
        <f ca="1">ROUND(C67*(1-((1+F70)/(1+F68))^F69)/(F68-F70),0)</f>
        <v>#DIV/0!</v>
      </c>
      <c r="D68" s="1074" t="s">
        <v>1193</v>
      </c>
      <c r="E68" s="1059" t="s">
        <v>1194</v>
      </c>
      <c r="F68" s="318">
        <f ca="1">F40</f>
        <v>0</v>
      </c>
      <c r="O68" s="1557" t="s">
        <v>830</v>
      </c>
      <c r="P68" s="1596" t="s">
        <v>1307</v>
      </c>
      <c r="Q68" s="1549">
        <f ca="1">ROUND(Q69-Q70*Q71,0)</f>
        <v>0</v>
      </c>
      <c r="R68" s="1549" t="s">
        <v>838</v>
      </c>
    </row>
    <row r="69" spans="1:18" s="1513" customFormat="1" ht="13.5" thickBot="1">
      <c r="A69" s="1060"/>
      <c r="B69" s="1061"/>
      <c r="C69" s="312"/>
      <c r="D69" s="1079" t="s">
        <v>1197</v>
      </c>
      <c r="E69" s="1059" t="s">
        <v>1198</v>
      </c>
      <c r="F69" s="339">
        <f ca="1">F41</f>
        <v>0</v>
      </c>
      <c r="O69" s="1557" t="s">
        <v>835</v>
      </c>
      <c r="P69" s="1596" t="s">
        <v>1308</v>
      </c>
      <c r="Q69" s="1549">
        <f ca="1">C39</f>
        <v>0</v>
      </c>
      <c r="R69" s="1549" t="s">
        <v>1253</v>
      </c>
    </row>
    <row r="70" spans="1:18" s="1513" customFormat="1" ht="13.5" thickBot="1">
      <c r="A70" s="1063"/>
      <c r="B70" s="1064"/>
      <c r="C70" s="316"/>
      <c r="D70" s="1075"/>
      <c r="E70" s="1059" t="s">
        <v>1201</v>
      </c>
      <c r="F70" s="1163">
        <f ca="1">F42</f>
        <v>0</v>
      </c>
      <c r="O70" s="1557" t="s">
        <v>836</v>
      </c>
      <c r="P70" s="1596" t="s">
        <v>1309</v>
      </c>
      <c r="Q70" s="1549">
        <f ca="1">C13</f>
        <v>0</v>
      </c>
      <c r="R70" s="1549" t="s">
        <v>1253</v>
      </c>
    </row>
    <row r="71" spans="1:18" s="1513" customFormat="1" ht="13.5" thickBot="1">
      <c r="A71" s="1080" t="s">
        <v>820</v>
      </c>
      <c r="B71" s="1081" t="s">
        <v>1211</v>
      </c>
      <c r="C71" s="342" t="e">
        <f ca="1">ROUND(C68/F71,0)</f>
        <v>#DIV/0!</v>
      </c>
      <c r="D71" s="1082" t="s">
        <v>1212</v>
      </c>
      <c r="E71" s="1083" t="s">
        <v>1213</v>
      </c>
      <c r="F71" s="345">
        <f ca="1">F43</f>
        <v>0</v>
      </c>
      <c r="O71" s="1557" t="s">
        <v>837</v>
      </c>
      <c r="P71" s="1596" t="s">
        <v>1310</v>
      </c>
      <c r="Q71" s="1560">
        <f ca="1">C76</f>
        <v>0</v>
      </c>
      <c r="R71" s="1549"/>
    </row>
    <row r="72" spans="1:18" s="1513" customFormat="1" ht="13.5" thickBot="1">
      <c r="B72" s="735"/>
      <c r="C72" s="735"/>
      <c r="O72" s="1557" t="s">
        <v>831</v>
      </c>
      <c r="P72" s="1548" t="s">
        <v>1288</v>
      </c>
      <c r="Q72" s="1560">
        <f>L52</f>
        <v>0</v>
      </c>
      <c r="R72" s="1549"/>
    </row>
    <row r="73" spans="1:18" ht="16.5" thickBot="1">
      <c r="A73" s="1513"/>
      <c r="B73" s="735"/>
      <c r="C73" s="735"/>
      <c r="D73" s="1513"/>
      <c r="E73" s="1513"/>
      <c r="F73" s="1513"/>
      <c r="O73" s="1557" t="s">
        <v>832</v>
      </c>
      <c r="P73" s="1548" t="s">
        <v>1291</v>
      </c>
      <c r="Q73" s="1549" t="e">
        <f ca="1">L58</f>
        <v>#DIV/0!</v>
      </c>
      <c r="R73" s="1549" t="s">
        <v>1292</v>
      </c>
    </row>
    <row r="74" spans="1:18" ht="13.5" thickBot="1">
      <c r="A74" s="1513"/>
      <c r="B74" s="279" t="s">
        <v>1311</v>
      </c>
      <c r="C74" s="1598"/>
      <c r="D74" s="1513"/>
      <c r="E74" s="1513"/>
      <c r="F74" s="1513"/>
      <c r="O74" s="1557" t="s">
        <v>839</v>
      </c>
      <c r="P74" s="1548" t="str">
        <f>K59</f>
        <v>建设期及建筑物耐用年限下的土地年期修正系数Kn</v>
      </c>
      <c r="Q74" s="1549" t="e">
        <f ca="1">L59</f>
        <v>#DIV/0!</v>
      </c>
      <c r="R74" s="1549" t="s">
        <v>1293</v>
      </c>
    </row>
    <row r="75" spans="1:18" ht="13.5" thickBot="1">
      <c r="A75" s="1513"/>
      <c r="B75" s="346" t="s">
        <v>1230</v>
      </c>
      <c r="C75" s="347">
        <f ca="1">ROUND(C13*C76,0)</f>
        <v>0</v>
      </c>
      <c r="D75" s="1513"/>
      <c r="E75" s="1513"/>
      <c r="F75" s="1513"/>
      <c r="K75" s="1531"/>
      <c r="L75" s="1513"/>
      <c r="O75" s="1547" t="s">
        <v>833</v>
      </c>
      <c r="P75" s="1548" t="s">
        <v>1273</v>
      </c>
      <c r="Q75" s="1549" t="e">
        <f ca="1">Q65+Q66</f>
        <v>#DIV/0!</v>
      </c>
      <c r="R75" s="1549" t="s">
        <v>834</v>
      </c>
    </row>
    <row r="76" spans="1:18">
      <c r="B76" s="348" t="s">
        <v>1231</v>
      </c>
      <c r="C76" s="349">
        <f ca="1">INDIRECT("'数据-取费表'!j"&amp;$G$1)</f>
        <v>0</v>
      </c>
      <c r="I76" s="1513"/>
      <c r="J76" s="1513"/>
      <c r="K76" s="1531"/>
      <c r="L76" s="1513"/>
    </row>
    <row r="77" spans="1:18">
      <c r="B77" s="350" t="s">
        <v>1232</v>
      </c>
      <c r="C77" s="351"/>
      <c r="I77" s="1513"/>
      <c r="J77" s="1513"/>
      <c r="K77" s="1531"/>
      <c r="L77" s="1513"/>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16" customWidth="1"/>
    <col min="2" max="2" width="8.875" style="3016"/>
    <col min="3" max="5" width="12.875" style="3016" customWidth="1"/>
    <col min="6" max="6" width="47.5" style="3016" customWidth="1"/>
    <col min="7" max="7" width="13" style="3175" customWidth="1"/>
    <col min="8" max="8" width="8.875" style="3010"/>
    <col min="9" max="9" width="8.875" style="3011"/>
    <col min="10" max="10" width="5.75" style="3176" customWidth="1"/>
    <col min="11" max="11" width="11.75" style="3176" customWidth="1"/>
    <col min="12" max="13" width="10.75" style="3176" customWidth="1"/>
    <col min="14" max="14" width="10" style="3176" customWidth="1"/>
    <col min="15" max="16" width="10.5" style="3176" bestFit="1" customWidth="1"/>
    <col min="17" max="17" width="10" style="3176" customWidth="1"/>
    <col min="18" max="18" width="10.125" style="3176" customWidth="1"/>
    <col min="19" max="19" width="10" style="3176" customWidth="1"/>
    <col min="20" max="20" width="26.125" style="3176" customWidth="1"/>
    <col min="21" max="21" width="8.875" style="3176"/>
    <col min="22" max="22" width="8.875" style="3011"/>
    <col min="23" max="256" width="8.875" style="3016"/>
    <col min="257" max="257" width="9.5" style="3016" customWidth="1"/>
    <col min="258" max="258" width="8.875" style="3016"/>
    <col min="259" max="261" width="12.875" style="3016" customWidth="1"/>
    <col min="262" max="262" width="47.5" style="3016" customWidth="1"/>
    <col min="263" max="263" width="13" style="3016" customWidth="1"/>
    <col min="264" max="265" width="8.875" style="3016"/>
    <col min="266" max="266" width="5.75" style="3016" customWidth="1"/>
    <col min="267" max="267" width="11.75" style="3016" customWidth="1"/>
    <col min="268" max="269" width="10.75" style="3016" customWidth="1"/>
    <col min="270" max="270" width="10" style="3016" customWidth="1"/>
    <col min="271" max="272" width="10.5" style="3016" bestFit="1" customWidth="1"/>
    <col min="273" max="273" width="10" style="3016" customWidth="1"/>
    <col min="274" max="274" width="10.125" style="3016" customWidth="1"/>
    <col min="275" max="275" width="10" style="3016" customWidth="1"/>
    <col min="276" max="276" width="26.125" style="3016" customWidth="1"/>
    <col min="277" max="512" width="8.875" style="3016"/>
    <col min="513" max="513" width="9.5" style="3016" customWidth="1"/>
    <col min="514" max="514" width="8.875" style="3016"/>
    <col min="515" max="517" width="12.875" style="3016" customWidth="1"/>
    <col min="518" max="518" width="47.5" style="3016" customWidth="1"/>
    <col min="519" max="519" width="13" style="3016" customWidth="1"/>
    <col min="520" max="521" width="8.875" style="3016"/>
    <col min="522" max="522" width="5.75" style="3016" customWidth="1"/>
    <col min="523" max="523" width="11.75" style="3016" customWidth="1"/>
    <col min="524" max="525" width="10.75" style="3016" customWidth="1"/>
    <col min="526" max="526" width="10" style="3016" customWidth="1"/>
    <col min="527" max="528" width="10.5" style="3016" bestFit="1" customWidth="1"/>
    <col min="529" max="529" width="10" style="3016" customWidth="1"/>
    <col min="530" max="530" width="10.125" style="3016" customWidth="1"/>
    <col min="531" max="531" width="10" style="3016" customWidth="1"/>
    <col min="532" max="532" width="26.125" style="3016" customWidth="1"/>
    <col min="533" max="768" width="8.875" style="3016"/>
    <col min="769" max="769" width="9.5" style="3016" customWidth="1"/>
    <col min="770" max="770" width="8.875" style="3016"/>
    <col min="771" max="773" width="12.875" style="3016" customWidth="1"/>
    <col min="774" max="774" width="47.5" style="3016" customWidth="1"/>
    <col min="775" max="775" width="13" style="3016" customWidth="1"/>
    <col min="776" max="777" width="8.875" style="3016"/>
    <col min="778" max="778" width="5.75" style="3016" customWidth="1"/>
    <col min="779" max="779" width="11.75" style="3016" customWidth="1"/>
    <col min="780" max="781" width="10.75" style="3016" customWidth="1"/>
    <col min="782" max="782" width="10" style="3016" customWidth="1"/>
    <col min="783" max="784" width="10.5" style="3016" bestFit="1" customWidth="1"/>
    <col min="785" max="785" width="10" style="3016" customWidth="1"/>
    <col min="786" max="786" width="10.125" style="3016" customWidth="1"/>
    <col min="787" max="787" width="10" style="3016" customWidth="1"/>
    <col min="788" max="788" width="26.125" style="3016" customWidth="1"/>
    <col min="789" max="1024" width="8.875" style="3016"/>
    <col min="1025" max="1025" width="9.5" style="3016" customWidth="1"/>
    <col min="1026" max="1026" width="8.875" style="3016"/>
    <col min="1027" max="1029" width="12.875" style="3016" customWidth="1"/>
    <col min="1030" max="1030" width="47.5" style="3016" customWidth="1"/>
    <col min="1031" max="1031" width="13" style="3016" customWidth="1"/>
    <col min="1032" max="1033" width="8.875" style="3016"/>
    <col min="1034" max="1034" width="5.75" style="3016" customWidth="1"/>
    <col min="1035" max="1035" width="11.75" style="3016" customWidth="1"/>
    <col min="1036" max="1037" width="10.75" style="3016" customWidth="1"/>
    <col min="1038" max="1038" width="10" style="3016" customWidth="1"/>
    <col min="1039" max="1040" width="10.5" style="3016" bestFit="1" customWidth="1"/>
    <col min="1041" max="1041" width="10" style="3016" customWidth="1"/>
    <col min="1042" max="1042" width="10.125" style="3016" customWidth="1"/>
    <col min="1043" max="1043" width="10" style="3016" customWidth="1"/>
    <col min="1044" max="1044" width="26.125" style="3016" customWidth="1"/>
    <col min="1045" max="1280" width="8.875" style="3016"/>
    <col min="1281" max="1281" width="9.5" style="3016" customWidth="1"/>
    <col min="1282" max="1282" width="8.875" style="3016"/>
    <col min="1283" max="1285" width="12.875" style="3016" customWidth="1"/>
    <col min="1286" max="1286" width="47.5" style="3016" customWidth="1"/>
    <col min="1287" max="1287" width="13" style="3016" customWidth="1"/>
    <col min="1288" max="1289" width="8.875" style="3016"/>
    <col min="1290" max="1290" width="5.75" style="3016" customWidth="1"/>
    <col min="1291" max="1291" width="11.75" style="3016" customWidth="1"/>
    <col min="1292" max="1293" width="10.75" style="3016" customWidth="1"/>
    <col min="1294" max="1294" width="10" style="3016" customWidth="1"/>
    <col min="1295" max="1296" width="10.5" style="3016" bestFit="1" customWidth="1"/>
    <col min="1297" max="1297" width="10" style="3016" customWidth="1"/>
    <col min="1298" max="1298" width="10.125" style="3016" customWidth="1"/>
    <col min="1299" max="1299" width="10" style="3016" customWidth="1"/>
    <col min="1300" max="1300" width="26.125" style="3016" customWidth="1"/>
    <col min="1301" max="1536" width="8.875" style="3016"/>
    <col min="1537" max="1537" width="9.5" style="3016" customWidth="1"/>
    <col min="1538" max="1538" width="8.875" style="3016"/>
    <col min="1539" max="1541" width="12.875" style="3016" customWidth="1"/>
    <col min="1542" max="1542" width="47.5" style="3016" customWidth="1"/>
    <col min="1543" max="1543" width="13" style="3016" customWidth="1"/>
    <col min="1544" max="1545" width="8.875" style="3016"/>
    <col min="1546" max="1546" width="5.75" style="3016" customWidth="1"/>
    <col min="1547" max="1547" width="11.75" style="3016" customWidth="1"/>
    <col min="1548" max="1549" width="10.75" style="3016" customWidth="1"/>
    <col min="1550" max="1550" width="10" style="3016" customWidth="1"/>
    <col min="1551" max="1552" width="10.5" style="3016" bestFit="1" customWidth="1"/>
    <col min="1553" max="1553" width="10" style="3016" customWidth="1"/>
    <col min="1554" max="1554" width="10.125" style="3016" customWidth="1"/>
    <col min="1555" max="1555" width="10" style="3016" customWidth="1"/>
    <col min="1556" max="1556" width="26.125" style="3016" customWidth="1"/>
    <col min="1557" max="1792" width="8.875" style="3016"/>
    <col min="1793" max="1793" width="9.5" style="3016" customWidth="1"/>
    <col min="1794" max="1794" width="8.875" style="3016"/>
    <col min="1795" max="1797" width="12.875" style="3016" customWidth="1"/>
    <col min="1798" max="1798" width="47.5" style="3016" customWidth="1"/>
    <col min="1799" max="1799" width="13" style="3016" customWidth="1"/>
    <col min="1800" max="1801" width="8.875" style="3016"/>
    <col min="1802" max="1802" width="5.75" style="3016" customWidth="1"/>
    <col min="1803" max="1803" width="11.75" style="3016" customWidth="1"/>
    <col min="1804" max="1805" width="10.75" style="3016" customWidth="1"/>
    <col min="1806" max="1806" width="10" style="3016" customWidth="1"/>
    <col min="1807" max="1808" width="10.5" style="3016" bestFit="1" customWidth="1"/>
    <col min="1809" max="1809" width="10" style="3016" customWidth="1"/>
    <col min="1810" max="1810" width="10.125" style="3016" customWidth="1"/>
    <col min="1811" max="1811" width="10" style="3016" customWidth="1"/>
    <col min="1812" max="1812" width="26.125" style="3016" customWidth="1"/>
    <col min="1813" max="2048" width="8.875" style="3016"/>
    <col min="2049" max="2049" width="9.5" style="3016" customWidth="1"/>
    <col min="2050" max="2050" width="8.875" style="3016"/>
    <col min="2051" max="2053" width="12.875" style="3016" customWidth="1"/>
    <col min="2054" max="2054" width="47.5" style="3016" customWidth="1"/>
    <col min="2055" max="2055" width="13" style="3016" customWidth="1"/>
    <col min="2056" max="2057" width="8.875" style="3016"/>
    <col min="2058" max="2058" width="5.75" style="3016" customWidth="1"/>
    <col min="2059" max="2059" width="11.75" style="3016" customWidth="1"/>
    <col min="2060" max="2061" width="10.75" style="3016" customWidth="1"/>
    <col min="2062" max="2062" width="10" style="3016" customWidth="1"/>
    <col min="2063" max="2064" width="10.5" style="3016" bestFit="1" customWidth="1"/>
    <col min="2065" max="2065" width="10" style="3016" customWidth="1"/>
    <col min="2066" max="2066" width="10.125" style="3016" customWidth="1"/>
    <col min="2067" max="2067" width="10" style="3016" customWidth="1"/>
    <col min="2068" max="2068" width="26.125" style="3016" customWidth="1"/>
    <col min="2069" max="2304" width="8.875" style="3016"/>
    <col min="2305" max="2305" width="9.5" style="3016" customWidth="1"/>
    <col min="2306" max="2306" width="8.875" style="3016"/>
    <col min="2307" max="2309" width="12.875" style="3016" customWidth="1"/>
    <col min="2310" max="2310" width="47.5" style="3016" customWidth="1"/>
    <col min="2311" max="2311" width="13" style="3016" customWidth="1"/>
    <col min="2312" max="2313" width="8.875" style="3016"/>
    <col min="2314" max="2314" width="5.75" style="3016" customWidth="1"/>
    <col min="2315" max="2315" width="11.75" style="3016" customWidth="1"/>
    <col min="2316" max="2317" width="10.75" style="3016" customWidth="1"/>
    <col min="2318" max="2318" width="10" style="3016" customWidth="1"/>
    <col min="2319" max="2320" width="10.5" style="3016" bestFit="1" customWidth="1"/>
    <col min="2321" max="2321" width="10" style="3016" customWidth="1"/>
    <col min="2322" max="2322" width="10.125" style="3016" customWidth="1"/>
    <col min="2323" max="2323" width="10" style="3016" customWidth="1"/>
    <col min="2324" max="2324" width="26.125" style="3016" customWidth="1"/>
    <col min="2325" max="2560" width="8.875" style="3016"/>
    <col min="2561" max="2561" width="9.5" style="3016" customWidth="1"/>
    <col min="2562" max="2562" width="8.875" style="3016"/>
    <col min="2563" max="2565" width="12.875" style="3016" customWidth="1"/>
    <col min="2566" max="2566" width="47.5" style="3016" customWidth="1"/>
    <col min="2567" max="2567" width="13" style="3016" customWidth="1"/>
    <col min="2568" max="2569" width="8.875" style="3016"/>
    <col min="2570" max="2570" width="5.75" style="3016" customWidth="1"/>
    <col min="2571" max="2571" width="11.75" style="3016" customWidth="1"/>
    <col min="2572" max="2573" width="10.75" style="3016" customWidth="1"/>
    <col min="2574" max="2574" width="10" style="3016" customWidth="1"/>
    <col min="2575" max="2576" width="10.5" style="3016" bestFit="1" customWidth="1"/>
    <col min="2577" max="2577" width="10" style="3016" customWidth="1"/>
    <col min="2578" max="2578" width="10.125" style="3016" customWidth="1"/>
    <col min="2579" max="2579" width="10" style="3016" customWidth="1"/>
    <col min="2580" max="2580" width="26.125" style="3016" customWidth="1"/>
    <col min="2581" max="2816" width="8.875" style="3016"/>
    <col min="2817" max="2817" width="9.5" style="3016" customWidth="1"/>
    <col min="2818" max="2818" width="8.875" style="3016"/>
    <col min="2819" max="2821" width="12.875" style="3016" customWidth="1"/>
    <col min="2822" max="2822" width="47.5" style="3016" customWidth="1"/>
    <col min="2823" max="2823" width="13" style="3016" customWidth="1"/>
    <col min="2824" max="2825" width="8.875" style="3016"/>
    <col min="2826" max="2826" width="5.75" style="3016" customWidth="1"/>
    <col min="2827" max="2827" width="11.75" style="3016" customWidth="1"/>
    <col min="2828" max="2829" width="10.75" style="3016" customWidth="1"/>
    <col min="2830" max="2830" width="10" style="3016" customWidth="1"/>
    <col min="2831" max="2832" width="10.5" style="3016" bestFit="1" customWidth="1"/>
    <col min="2833" max="2833" width="10" style="3016" customWidth="1"/>
    <col min="2834" max="2834" width="10.125" style="3016" customWidth="1"/>
    <col min="2835" max="2835" width="10" style="3016" customWidth="1"/>
    <col min="2836" max="2836" width="26.125" style="3016" customWidth="1"/>
    <col min="2837" max="3072" width="8.875" style="3016"/>
    <col min="3073" max="3073" width="9.5" style="3016" customWidth="1"/>
    <col min="3074" max="3074" width="8.875" style="3016"/>
    <col min="3075" max="3077" width="12.875" style="3016" customWidth="1"/>
    <col min="3078" max="3078" width="47.5" style="3016" customWidth="1"/>
    <col min="3079" max="3079" width="13" style="3016" customWidth="1"/>
    <col min="3080" max="3081" width="8.875" style="3016"/>
    <col min="3082" max="3082" width="5.75" style="3016" customWidth="1"/>
    <col min="3083" max="3083" width="11.75" style="3016" customWidth="1"/>
    <col min="3084" max="3085" width="10.75" style="3016" customWidth="1"/>
    <col min="3086" max="3086" width="10" style="3016" customWidth="1"/>
    <col min="3087" max="3088" width="10.5" style="3016" bestFit="1" customWidth="1"/>
    <col min="3089" max="3089" width="10" style="3016" customWidth="1"/>
    <col min="3090" max="3090" width="10.125" style="3016" customWidth="1"/>
    <col min="3091" max="3091" width="10" style="3016" customWidth="1"/>
    <col min="3092" max="3092" width="26.125" style="3016" customWidth="1"/>
    <col min="3093" max="3328" width="8.875" style="3016"/>
    <col min="3329" max="3329" width="9.5" style="3016" customWidth="1"/>
    <col min="3330" max="3330" width="8.875" style="3016"/>
    <col min="3331" max="3333" width="12.875" style="3016" customWidth="1"/>
    <col min="3334" max="3334" width="47.5" style="3016" customWidth="1"/>
    <col min="3335" max="3335" width="13" style="3016" customWidth="1"/>
    <col min="3336" max="3337" width="8.875" style="3016"/>
    <col min="3338" max="3338" width="5.75" style="3016" customWidth="1"/>
    <col min="3339" max="3339" width="11.75" style="3016" customWidth="1"/>
    <col min="3340" max="3341" width="10.75" style="3016" customWidth="1"/>
    <col min="3342" max="3342" width="10" style="3016" customWidth="1"/>
    <col min="3343" max="3344" width="10.5" style="3016" bestFit="1" customWidth="1"/>
    <col min="3345" max="3345" width="10" style="3016" customWidth="1"/>
    <col min="3346" max="3346" width="10.125" style="3016" customWidth="1"/>
    <col min="3347" max="3347" width="10" style="3016" customWidth="1"/>
    <col min="3348" max="3348" width="26.125" style="3016" customWidth="1"/>
    <col min="3349" max="3584" width="8.875" style="3016"/>
    <col min="3585" max="3585" width="9.5" style="3016" customWidth="1"/>
    <col min="3586" max="3586" width="8.875" style="3016"/>
    <col min="3587" max="3589" width="12.875" style="3016" customWidth="1"/>
    <col min="3590" max="3590" width="47.5" style="3016" customWidth="1"/>
    <col min="3591" max="3591" width="13" style="3016" customWidth="1"/>
    <col min="3592" max="3593" width="8.875" style="3016"/>
    <col min="3594" max="3594" width="5.75" style="3016" customWidth="1"/>
    <col min="3595" max="3595" width="11.75" style="3016" customWidth="1"/>
    <col min="3596" max="3597" width="10.75" style="3016" customWidth="1"/>
    <col min="3598" max="3598" width="10" style="3016" customWidth="1"/>
    <col min="3599" max="3600" width="10.5" style="3016" bestFit="1" customWidth="1"/>
    <col min="3601" max="3601" width="10" style="3016" customWidth="1"/>
    <col min="3602" max="3602" width="10.125" style="3016" customWidth="1"/>
    <col min="3603" max="3603" width="10" style="3016" customWidth="1"/>
    <col min="3604" max="3604" width="26.125" style="3016" customWidth="1"/>
    <col min="3605" max="3840" width="8.875" style="3016"/>
    <col min="3841" max="3841" width="9.5" style="3016" customWidth="1"/>
    <col min="3842" max="3842" width="8.875" style="3016"/>
    <col min="3843" max="3845" width="12.875" style="3016" customWidth="1"/>
    <col min="3846" max="3846" width="47.5" style="3016" customWidth="1"/>
    <col min="3847" max="3847" width="13" style="3016" customWidth="1"/>
    <col min="3848" max="3849" width="8.875" style="3016"/>
    <col min="3850" max="3850" width="5.75" style="3016" customWidth="1"/>
    <col min="3851" max="3851" width="11.75" style="3016" customWidth="1"/>
    <col min="3852" max="3853" width="10.75" style="3016" customWidth="1"/>
    <col min="3854" max="3854" width="10" style="3016" customWidth="1"/>
    <col min="3855" max="3856" width="10.5" style="3016" bestFit="1" customWidth="1"/>
    <col min="3857" max="3857" width="10" style="3016" customWidth="1"/>
    <col min="3858" max="3858" width="10.125" style="3016" customWidth="1"/>
    <col min="3859" max="3859" width="10" style="3016" customWidth="1"/>
    <col min="3860" max="3860" width="26.125" style="3016" customWidth="1"/>
    <col min="3861" max="4096" width="8.875" style="3016"/>
    <col min="4097" max="4097" width="9.5" style="3016" customWidth="1"/>
    <col min="4098" max="4098" width="8.875" style="3016"/>
    <col min="4099" max="4101" width="12.875" style="3016" customWidth="1"/>
    <col min="4102" max="4102" width="47.5" style="3016" customWidth="1"/>
    <col min="4103" max="4103" width="13" style="3016" customWidth="1"/>
    <col min="4104" max="4105" width="8.875" style="3016"/>
    <col min="4106" max="4106" width="5.75" style="3016" customWidth="1"/>
    <col min="4107" max="4107" width="11.75" style="3016" customWidth="1"/>
    <col min="4108" max="4109" width="10.75" style="3016" customWidth="1"/>
    <col min="4110" max="4110" width="10" style="3016" customWidth="1"/>
    <col min="4111" max="4112" width="10.5" style="3016" bestFit="1" customWidth="1"/>
    <col min="4113" max="4113" width="10" style="3016" customWidth="1"/>
    <col min="4114" max="4114" width="10.125" style="3016" customWidth="1"/>
    <col min="4115" max="4115" width="10" style="3016" customWidth="1"/>
    <col min="4116" max="4116" width="26.125" style="3016" customWidth="1"/>
    <col min="4117" max="4352" width="8.875" style="3016"/>
    <col min="4353" max="4353" width="9.5" style="3016" customWidth="1"/>
    <col min="4354" max="4354" width="8.875" style="3016"/>
    <col min="4355" max="4357" width="12.875" style="3016" customWidth="1"/>
    <col min="4358" max="4358" width="47.5" style="3016" customWidth="1"/>
    <col min="4359" max="4359" width="13" style="3016" customWidth="1"/>
    <col min="4360" max="4361" width="8.875" style="3016"/>
    <col min="4362" max="4362" width="5.75" style="3016" customWidth="1"/>
    <col min="4363" max="4363" width="11.75" style="3016" customWidth="1"/>
    <col min="4364" max="4365" width="10.75" style="3016" customWidth="1"/>
    <col min="4366" max="4366" width="10" style="3016" customWidth="1"/>
    <col min="4367" max="4368" width="10.5" style="3016" bestFit="1" customWidth="1"/>
    <col min="4369" max="4369" width="10" style="3016" customWidth="1"/>
    <col min="4370" max="4370" width="10.125" style="3016" customWidth="1"/>
    <col min="4371" max="4371" width="10" style="3016" customWidth="1"/>
    <col min="4372" max="4372" width="26.125" style="3016" customWidth="1"/>
    <col min="4373" max="4608" width="8.875" style="3016"/>
    <col min="4609" max="4609" width="9.5" style="3016" customWidth="1"/>
    <col min="4610" max="4610" width="8.875" style="3016"/>
    <col min="4611" max="4613" width="12.875" style="3016" customWidth="1"/>
    <col min="4614" max="4614" width="47.5" style="3016" customWidth="1"/>
    <col min="4615" max="4615" width="13" style="3016" customWidth="1"/>
    <col min="4616" max="4617" width="8.875" style="3016"/>
    <col min="4618" max="4618" width="5.75" style="3016" customWidth="1"/>
    <col min="4619" max="4619" width="11.75" style="3016" customWidth="1"/>
    <col min="4620" max="4621" width="10.75" style="3016" customWidth="1"/>
    <col min="4622" max="4622" width="10" style="3016" customWidth="1"/>
    <col min="4623" max="4624" width="10.5" style="3016" bestFit="1" customWidth="1"/>
    <col min="4625" max="4625" width="10" style="3016" customWidth="1"/>
    <col min="4626" max="4626" width="10.125" style="3016" customWidth="1"/>
    <col min="4627" max="4627" width="10" style="3016" customWidth="1"/>
    <col min="4628" max="4628" width="26.125" style="3016" customWidth="1"/>
    <col min="4629" max="4864" width="8.875" style="3016"/>
    <col min="4865" max="4865" width="9.5" style="3016" customWidth="1"/>
    <col min="4866" max="4866" width="8.875" style="3016"/>
    <col min="4867" max="4869" width="12.875" style="3016" customWidth="1"/>
    <col min="4870" max="4870" width="47.5" style="3016" customWidth="1"/>
    <col min="4871" max="4871" width="13" style="3016" customWidth="1"/>
    <col min="4872" max="4873" width="8.875" style="3016"/>
    <col min="4874" max="4874" width="5.75" style="3016" customWidth="1"/>
    <col min="4875" max="4875" width="11.75" style="3016" customWidth="1"/>
    <col min="4876" max="4877" width="10.75" style="3016" customWidth="1"/>
    <col min="4878" max="4878" width="10" style="3016" customWidth="1"/>
    <col min="4879" max="4880" width="10.5" style="3016" bestFit="1" customWidth="1"/>
    <col min="4881" max="4881" width="10" style="3016" customWidth="1"/>
    <col min="4882" max="4882" width="10.125" style="3016" customWidth="1"/>
    <col min="4883" max="4883" width="10" style="3016" customWidth="1"/>
    <col min="4884" max="4884" width="26.125" style="3016" customWidth="1"/>
    <col min="4885" max="5120" width="8.875" style="3016"/>
    <col min="5121" max="5121" width="9.5" style="3016" customWidth="1"/>
    <col min="5122" max="5122" width="8.875" style="3016"/>
    <col min="5123" max="5125" width="12.875" style="3016" customWidth="1"/>
    <col min="5126" max="5126" width="47.5" style="3016" customWidth="1"/>
    <col min="5127" max="5127" width="13" style="3016" customWidth="1"/>
    <col min="5128" max="5129" width="8.875" style="3016"/>
    <col min="5130" max="5130" width="5.75" style="3016" customWidth="1"/>
    <col min="5131" max="5131" width="11.75" style="3016" customWidth="1"/>
    <col min="5132" max="5133" width="10.75" style="3016" customWidth="1"/>
    <col min="5134" max="5134" width="10" style="3016" customWidth="1"/>
    <col min="5135" max="5136" width="10.5" style="3016" bestFit="1" customWidth="1"/>
    <col min="5137" max="5137" width="10" style="3016" customWidth="1"/>
    <col min="5138" max="5138" width="10.125" style="3016" customWidth="1"/>
    <col min="5139" max="5139" width="10" style="3016" customWidth="1"/>
    <col min="5140" max="5140" width="26.125" style="3016" customWidth="1"/>
    <col min="5141" max="5376" width="8.875" style="3016"/>
    <col min="5377" max="5377" width="9.5" style="3016" customWidth="1"/>
    <col min="5378" max="5378" width="8.875" style="3016"/>
    <col min="5379" max="5381" width="12.875" style="3016" customWidth="1"/>
    <col min="5382" max="5382" width="47.5" style="3016" customWidth="1"/>
    <col min="5383" max="5383" width="13" style="3016" customWidth="1"/>
    <col min="5384" max="5385" width="8.875" style="3016"/>
    <col min="5386" max="5386" width="5.75" style="3016" customWidth="1"/>
    <col min="5387" max="5387" width="11.75" style="3016" customWidth="1"/>
    <col min="5388" max="5389" width="10.75" style="3016" customWidth="1"/>
    <col min="5390" max="5390" width="10" style="3016" customWidth="1"/>
    <col min="5391" max="5392" width="10.5" style="3016" bestFit="1" customWidth="1"/>
    <col min="5393" max="5393" width="10" style="3016" customWidth="1"/>
    <col min="5394" max="5394" width="10.125" style="3016" customWidth="1"/>
    <col min="5395" max="5395" width="10" style="3016" customWidth="1"/>
    <col min="5396" max="5396" width="26.125" style="3016" customWidth="1"/>
    <col min="5397" max="5632" width="8.875" style="3016"/>
    <col min="5633" max="5633" width="9.5" style="3016" customWidth="1"/>
    <col min="5634" max="5634" width="8.875" style="3016"/>
    <col min="5635" max="5637" width="12.875" style="3016" customWidth="1"/>
    <col min="5638" max="5638" width="47.5" style="3016" customWidth="1"/>
    <col min="5639" max="5639" width="13" style="3016" customWidth="1"/>
    <col min="5640" max="5641" width="8.875" style="3016"/>
    <col min="5642" max="5642" width="5.75" style="3016" customWidth="1"/>
    <col min="5643" max="5643" width="11.75" style="3016" customWidth="1"/>
    <col min="5644" max="5645" width="10.75" style="3016" customWidth="1"/>
    <col min="5646" max="5646" width="10" style="3016" customWidth="1"/>
    <col min="5647" max="5648" width="10.5" style="3016" bestFit="1" customWidth="1"/>
    <col min="5649" max="5649" width="10" style="3016" customWidth="1"/>
    <col min="5650" max="5650" width="10.125" style="3016" customWidth="1"/>
    <col min="5651" max="5651" width="10" style="3016" customWidth="1"/>
    <col min="5652" max="5652" width="26.125" style="3016" customWidth="1"/>
    <col min="5653" max="5888" width="8.875" style="3016"/>
    <col min="5889" max="5889" width="9.5" style="3016" customWidth="1"/>
    <col min="5890" max="5890" width="8.875" style="3016"/>
    <col min="5891" max="5893" width="12.875" style="3016" customWidth="1"/>
    <col min="5894" max="5894" width="47.5" style="3016" customWidth="1"/>
    <col min="5895" max="5895" width="13" style="3016" customWidth="1"/>
    <col min="5896" max="5897" width="8.875" style="3016"/>
    <col min="5898" max="5898" width="5.75" style="3016" customWidth="1"/>
    <col min="5899" max="5899" width="11.75" style="3016" customWidth="1"/>
    <col min="5900" max="5901" width="10.75" style="3016" customWidth="1"/>
    <col min="5902" max="5902" width="10" style="3016" customWidth="1"/>
    <col min="5903" max="5904" width="10.5" style="3016" bestFit="1" customWidth="1"/>
    <col min="5905" max="5905" width="10" style="3016" customWidth="1"/>
    <col min="5906" max="5906" width="10.125" style="3016" customWidth="1"/>
    <col min="5907" max="5907" width="10" style="3016" customWidth="1"/>
    <col min="5908" max="5908" width="26.125" style="3016" customWidth="1"/>
    <col min="5909" max="6144" width="8.875" style="3016"/>
    <col min="6145" max="6145" width="9.5" style="3016" customWidth="1"/>
    <col min="6146" max="6146" width="8.875" style="3016"/>
    <col min="6147" max="6149" width="12.875" style="3016" customWidth="1"/>
    <col min="6150" max="6150" width="47.5" style="3016" customWidth="1"/>
    <col min="6151" max="6151" width="13" style="3016" customWidth="1"/>
    <col min="6152" max="6153" width="8.875" style="3016"/>
    <col min="6154" max="6154" width="5.75" style="3016" customWidth="1"/>
    <col min="6155" max="6155" width="11.75" style="3016" customWidth="1"/>
    <col min="6156" max="6157" width="10.75" style="3016" customWidth="1"/>
    <col min="6158" max="6158" width="10" style="3016" customWidth="1"/>
    <col min="6159" max="6160" width="10.5" style="3016" bestFit="1" customWidth="1"/>
    <col min="6161" max="6161" width="10" style="3016" customWidth="1"/>
    <col min="6162" max="6162" width="10.125" style="3016" customWidth="1"/>
    <col min="6163" max="6163" width="10" style="3016" customWidth="1"/>
    <col min="6164" max="6164" width="26.125" style="3016" customWidth="1"/>
    <col min="6165" max="6400" width="8.875" style="3016"/>
    <col min="6401" max="6401" width="9.5" style="3016" customWidth="1"/>
    <col min="6402" max="6402" width="8.875" style="3016"/>
    <col min="6403" max="6405" width="12.875" style="3016" customWidth="1"/>
    <col min="6406" max="6406" width="47.5" style="3016" customWidth="1"/>
    <col min="6407" max="6407" width="13" style="3016" customWidth="1"/>
    <col min="6408" max="6409" width="8.875" style="3016"/>
    <col min="6410" max="6410" width="5.75" style="3016" customWidth="1"/>
    <col min="6411" max="6411" width="11.75" style="3016" customWidth="1"/>
    <col min="6412" max="6413" width="10.75" style="3016" customWidth="1"/>
    <col min="6414" max="6414" width="10" style="3016" customWidth="1"/>
    <col min="6415" max="6416" width="10.5" style="3016" bestFit="1" customWidth="1"/>
    <col min="6417" max="6417" width="10" style="3016" customWidth="1"/>
    <col min="6418" max="6418" width="10.125" style="3016" customWidth="1"/>
    <col min="6419" max="6419" width="10" style="3016" customWidth="1"/>
    <col min="6420" max="6420" width="26.125" style="3016" customWidth="1"/>
    <col min="6421" max="6656" width="8.875" style="3016"/>
    <col min="6657" max="6657" width="9.5" style="3016" customWidth="1"/>
    <col min="6658" max="6658" width="8.875" style="3016"/>
    <col min="6659" max="6661" width="12.875" style="3016" customWidth="1"/>
    <col min="6662" max="6662" width="47.5" style="3016" customWidth="1"/>
    <col min="6663" max="6663" width="13" style="3016" customWidth="1"/>
    <col min="6664" max="6665" width="8.875" style="3016"/>
    <col min="6666" max="6666" width="5.75" style="3016" customWidth="1"/>
    <col min="6667" max="6667" width="11.75" style="3016" customWidth="1"/>
    <col min="6668" max="6669" width="10.75" style="3016" customWidth="1"/>
    <col min="6670" max="6670" width="10" style="3016" customWidth="1"/>
    <col min="6671" max="6672" width="10.5" style="3016" bestFit="1" customWidth="1"/>
    <col min="6673" max="6673" width="10" style="3016" customWidth="1"/>
    <col min="6674" max="6674" width="10.125" style="3016" customWidth="1"/>
    <col min="6675" max="6675" width="10" style="3016" customWidth="1"/>
    <col min="6676" max="6676" width="26.125" style="3016" customWidth="1"/>
    <col min="6677" max="6912" width="8.875" style="3016"/>
    <col min="6913" max="6913" width="9.5" style="3016" customWidth="1"/>
    <col min="6914" max="6914" width="8.875" style="3016"/>
    <col min="6915" max="6917" width="12.875" style="3016" customWidth="1"/>
    <col min="6918" max="6918" width="47.5" style="3016" customWidth="1"/>
    <col min="6919" max="6919" width="13" style="3016" customWidth="1"/>
    <col min="6920" max="6921" width="8.875" style="3016"/>
    <col min="6922" max="6922" width="5.75" style="3016" customWidth="1"/>
    <col min="6923" max="6923" width="11.75" style="3016" customWidth="1"/>
    <col min="6924" max="6925" width="10.75" style="3016" customWidth="1"/>
    <col min="6926" max="6926" width="10" style="3016" customWidth="1"/>
    <col min="6927" max="6928" width="10.5" style="3016" bestFit="1" customWidth="1"/>
    <col min="6929" max="6929" width="10" style="3016" customWidth="1"/>
    <col min="6930" max="6930" width="10.125" style="3016" customWidth="1"/>
    <col min="6931" max="6931" width="10" style="3016" customWidth="1"/>
    <col min="6932" max="6932" width="26.125" style="3016" customWidth="1"/>
    <col min="6933" max="7168" width="8.875" style="3016"/>
    <col min="7169" max="7169" width="9.5" style="3016" customWidth="1"/>
    <col min="7170" max="7170" width="8.875" style="3016"/>
    <col min="7171" max="7173" width="12.875" style="3016" customWidth="1"/>
    <col min="7174" max="7174" width="47.5" style="3016" customWidth="1"/>
    <col min="7175" max="7175" width="13" style="3016" customWidth="1"/>
    <col min="7176" max="7177" width="8.875" style="3016"/>
    <col min="7178" max="7178" width="5.75" style="3016" customWidth="1"/>
    <col min="7179" max="7179" width="11.75" style="3016" customWidth="1"/>
    <col min="7180" max="7181" width="10.75" style="3016" customWidth="1"/>
    <col min="7182" max="7182" width="10" style="3016" customWidth="1"/>
    <col min="7183" max="7184" width="10.5" style="3016" bestFit="1" customWidth="1"/>
    <col min="7185" max="7185" width="10" style="3016" customWidth="1"/>
    <col min="7186" max="7186" width="10.125" style="3016" customWidth="1"/>
    <col min="7187" max="7187" width="10" style="3016" customWidth="1"/>
    <col min="7188" max="7188" width="26.125" style="3016" customWidth="1"/>
    <col min="7189" max="7424" width="8.875" style="3016"/>
    <col min="7425" max="7425" width="9.5" style="3016" customWidth="1"/>
    <col min="7426" max="7426" width="8.875" style="3016"/>
    <col min="7427" max="7429" width="12.875" style="3016" customWidth="1"/>
    <col min="7430" max="7430" width="47.5" style="3016" customWidth="1"/>
    <col min="7431" max="7431" width="13" style="3016" customWidth="1"/>
    <col min="7432" max="7433" width="8.875" style="3016"/>
    <col min="7434" max="7434" width="5.75" style="3016" customWidth="1"/>
    <col min="7435" max="7435" width="11.75" style="3016" customWidth="1"/>
    <col min="7436" max="7437" width="10.75" style="3016" customWidth="1"/>
    <col min="7438" max="7438" width="10" style="3016" customWidth="1"/>
    <col min="7439" max="7440" width="10.5" style="3016" bestFit="1" customWidth="1"/>
    <col min="7441" max="7441" width="10" style="3016" customWidth="1"/>
    <col min="7442" max="7442" width="10.125" style="3016" customWidth="1"/>
    <col min="7443" max="7443" width="10" style="3016" customWidth="1"/>
    <col min="7444" max="7444" width="26.125" style="3016" customWidth="1"/>
    <col min="7445" max="7680" width="8.875" style="3016"/>
    <col min="7681" max="7681" width="9.5" style="3016" customWidth="1"/>
    <col min="7682" max="7682" width="8.875" style="3016"/>
    <col min="7683" max="7685" width="12.875" style="3016" customWidth="1"/>
    <col min="7686" max="7686" width="47.5" style="3016" customWidth="1"/>
    <col min="7687" max="7687" width="13" style="3016" customWidth="1"/>
    <col min="7688" max="7689" width="8.875" style="3016"/>
    <col min="7690" max="7690" width="5.75" style="3016" customWidth="1"/>
    <col min="7691" max="7691" width="11.75" style="3016" customWidth="1"/>
    <col min="7692" max="7693" width="10.75" style="3016" customWidth="1"/>
    <col min="7694" max="7694" width="10" style="3016" customWidth="1"/>
    <col min="7695" max="7696" width="10.5" style="3016" bestFit="1" customWidth="1"/>
    <col min="7697" max="7697" width="10" style="3016" customWidth="1"/>
    <col min="7698" max="7698" width="10.125" style="3016" customWidth="1"/>
    <col min="7699" max="7699" width="10" style="3016" customWidth="1"/>
    <col min="7700" max="7700" width="26.125" style="3016" customWidth="1"/>
    <col min="7701" max="7936" width="8.875" style="3016"/>
    <col min="7937" max="7937" width="9.5" style="3016" customWidth="1"/>
    <col min="7938" max="7938" width="8.875" style="3016"/>
    <col min="7939" max="7941" width="12.875" style="3016" customWidth="1"/>
    <col min="7942" max="7942" width="47.5" style="3016" customWidth="1"/>
    <col min="7943" max="7943" width="13" style="3016" customWidth="1"/>
    <col min="7944" max="7945" width="8.875" style="3016"/>
    <col min="7946" max="7946" width="5.75" style="3016" customWidth="1"/>
    <col min="7947" max="7947" width="11.75" style="3016" customWidth="1"/>
    <col min="7948" max="7949" width="10.75" style="3016" customWidth="1"/>
    <col min="7950" max="7950" width="10" style="3016" customWidth="1"/>
    <col min="7951" max="7952" width="10.5" style="3016" bestFit="1" customWidth="1"/>
    <col min="7953" max="7953" width="10" style="3016" customWidth="1"/>
    <col min="7954" max="7954" width="10.125" style="3016" customWidth="1"/>
    <col min="7955" max="7955" width="10" style="3016" customWidth="1"/>
    <col min="7956" max="7956" width="26.125" style="3016" customWidth="1"/>
    <col min="7957" max="8192" width="8.875" style="3016"/>
    <col min="8193" max="8193" width="9.5" style="3016" customWidth="1"/>
    <col min="8194" max="8194" width="8.875" style="3016"/>
    <col min="8195" max="8197" width="12.875" style="3016" customWidth="1"/>
    <col min="8198" max="8198" width="47.5" style="3016" customWidth="1"/>
    <col min="8199" max="8199" width="13" style="3016" customWidth="1"/>
    <col min="8200" max="8201" width="8.875" style="3016"/>
    <col min="8202" max="8202" width="5.75" style="3016" customWidth="1"/>
    <col min="8203" max="8203" width="11.75" style="3016" customWidth="1"/>
    <col min="8204" max="8205" width="10.75" style="3016" customWidth="1"/>
    <col min="8206" max="8206" width="10" style="3016" customWidth="1"/>
    <col min="8207" max="8208" width="10.5" style="3016" bestFit="1" customWidth="1"/>
    <col min="8209" max="8209" width="10" style="3016" customWidth="1"/>
    <col min="8210" max="8210" width="10.125" style="3016" customWidth="1"/>
    <col min="8211" max="8211" width="10" style="3016" customWidth="1"/>
    <col min="8212" max="8212" width="26.125" style="3016" customWidth="1"/>
    <col min="8213" max="8448" width="8.875" style="3016"/>
    <col min="8449" max="8449" width="9.5" style="3016" customWidth="1"/>
    <col min="8450" max="8450" width="8.875" style="3016"/>
    <col min="8451" max="8453" width="12.875" style="3016" customWidth="1"/>
    <col min="8454" max="8454" width="47.5" style="3016" customWidth="1"/>
    <col min="8455" max="8455" width="13" style="3016" customWidth="1"/>
    <col min="8456" max="8457" width="8.875" style="3016"/>
    <col min="8458" max="8458" width="5.75" style="3016" customWidth="1"/>
    <col min="8459" max="8459" width="11.75" style="3016" customWidth="1"/>
    <col min="8460" max="8461" width="10.75" style="3016" customWidth="1"/>
    <col min="8462" max="8462" width="10" style="3016" customWidth="1"/>
    <col min="8463" max="8464" width="10.5" style="3016" bestFit="1" customWidth="1"/>
    <col min="8465" max="8465" width="10" style="3016" customWidth="1"/>
    <col min="8466" max="8466" width="10.125" style="3016" customWidth="1"/>
    <col min="8467" max="8467" width="10" style="3016" customWidth="1"/>
    <col min="8468" max="8468" width="26.125" style="3016" customWidth="1"/>
    <col min="8469" max="8704" width="8.875" style="3016"/>
    <col min="8705" max="8705" width="9.5" style="3016" customWidth="1"/>
    <col min="8706" max="8706" width="8.875" style="3016"/>
    <col min="8707" max="8709" width="12.875" style="3016" customWidth="1"/>
    <col min="8710" max="8710" width="47.5" style="3016" customWidth="1"/>
    <col min="8711" max="8711" width="13" style="3016" customWidth="1"/>
    <col min="8712" max="8713" width="8.875" style="3016"/>
    <col min="8714" max="8714" width="5.75" style="3016" customWidth="1"/>
    <col min="8715" max="8715" width="11.75" style="3016" customWidth="1"/>
    <col min="8716" max="8717" width="10.75" style="3016" customWidth="1"/>
    <col min="8718" max="8718" width="10" style="3016" customWidth="1"/>
    <col min="8719" max="8720" width="10.5" style="3016" bestFit="1" customWidth="1"/>
    <col min="8721" max="8721" width="10" style="3016" customWidth="1"/>
    <col min="8722" max="8722" width="10.125" style="3016" customWidth="1"/>
    <col min="8723" max="8723" width="10" style="3016" customWidth="1"/>
    <col min="8724" max="8724" width="26.125" style="3016" customWidth="1"/>
    <col min="8725" max="8960" width="8.875" style="3016"/>
    <col min="8961" max="8961" width="9.5" style="3016" customWidth="1"/>
    <col min="8962" max="8962" width="8.875" style="3016"/>
    <col min="8963" max="8965" width="12.875" style="3016" customWidth="1"/>
    <col min="8966" max="8966" width="47.5" style="3016" customWidth="1"/>
    <col min="8967" max="8967" width="13" style="3016" customWidth="1"/>
    <col min="8968" max="8969" width="8.875" style="3016"/>
    <col min="8970" max="8970" width="5.75" style="3016" customWidth="1"/>
    <col min="8971" max="8971" width="11.75" style="3016" customWidth="1"/>
    <col min="8972" max="8973" width="10.75" style="3016" customWidth="1"/>
    <col min="8974" max="8974" width="10" style="3016" customWidth="1"/>
    <col min="8975" max="8976" width="10.5" style="3016" bestFit="1" customWidth="1"/>
    <col min="8977" max="8977" width="10" style="3016" customWidth="1"/>
    <col min="8978" max="8978" width="10.125" style="3016" customWidth="1"/>
    <col min="8979" max="8979" width="10" style="3016" customWidth="1"/>
    <col min="8980" max="8980" width="26.125" style="3016" customWidth="1"/>
    <col min="8981" max="9216" width="8.875" style="3016"/>
    <col min="9217" max="9217" width="9.5" style="3016" customWidth="1"/>
    <col min="9218" max="9218" width="8.875" style="3016"/>
    <col min="9219" max="9221" width="12.875" style="3016" customWidth="1"/>
    <col min="9222" max="9222" width="47.5" style="3016" customWidth="1"/>
    <col min="9223" max="9223" width="13" style="3016" customWidth="1"/>
    <col min="9224" max="9225" width="8.875" style="3016"/>
    <col min="9226" max="9226" width="5.75" style="3016" customWidth="1"/>
    <col min="9227" max="9227" width="11.75" style="3016" customWidth="1"/>
    <col min="9228" max="9229" width="10.75" style="3016" customWidth="1"/>
    <col min="9230" max="9230" width="10" style="3016" customWidth="1"/>
    <col min="9231" max="9232" width="10.5" style="3016" bestFit="1" customWidth="1"/>
    <col min="9233" max="9233" width="10" style="3016" customWidth="1"/>
    <col min="9234" max="9234" width="10.125" style="3016" customWidth="1"/>
    <col min="9235" max="9235" width="10" style="3016" customWidth="1"/>
    <col min="9236" max="9236" width="26.125" style="3016" customWidth="1"/>
    <col min="9237" max="9472" width="8.875" style="3016"/>
    <col min="9473" max="9473" width="9.5" style="3016" customWidth="1"/>
    <col min="9474" max="9474" width="8.875" style="3016"/>
    <col min="9475" max="9477" width="12.875" style="3016" customWidth="1"/>
    <col min="9478" max="9478" width="47.5" style="3016" customWidth="1"/>
    <col min="9479" max="9479" width="13" style="3016" customWidth="1"/>
    <col min="9480" max="9481" width="8.875" style="3016"/>
    <col min="9482" max="9482" width="5.75" style="3016" customWidth="1"/>
    <col min="9483" max="9483" width="11.75" style="3016" customWidth="1"/>
    <col min="9484" max="9485" width="10.75" style="3016" customWidth="1"/>
    <col min="9486" max="9486" width="10" style="3016" customWidth="1"/>
    <col min="9487" max="9488" width="10.5" style="3016" bestFit="1" customWidth="1"/>
    <col min="9489" max="9489" width="10" style="3016" customWidth="1"/>
    <col min="9490" max="9490" width="10.125" style="3016" customWidth="1"/>
    <col min="9491" max="9491" width="10" style="3016" customWidth="1"/>
    <col min="9492" max="9492" width="26.125" style="3016" customWidth="1"/>
    <col min="9493" max="9728" width="8.875" style="3016"/>
    <col min="9729" max="9729" width="9.5" style="3016" customWidth="1"/>
    <col min="9730" max="9730" width="8.875" style="3016"/>
    <col min="9731" max="9733" width="12.875" style="3016" customWidth="1"/>
    <col min="9734" max="9734" width="47.5" style="3016" customWidth="1"/>
    <col min="9735" max="9735" width="13" style="3016" customWidth="1"/>
    <col min="9736" max="9737" width="8.875" style="3016"/>
    <col min="9738" max="9738" width="5.75" style="3016" customWidth="1"/>
    <col min="9739" max="9739" width="11.75" style="3016" customWidth="1"/>
    <col min="9740" max="9741" width="10.75" style="3016" customWidth="1"/>
    <col min="9742" max="9742" width="10" style="3016" customWidth="1"/>
    <col min="9743" max="9744" width="10.5" style="3016" bestFit="1" customWidth="1"/>
    <col min="9745" max="9745" width="10" style="3016" customWidth="1"/>
    <col min="9746" max="9746" width="10.125" style="3016" customWidth="1"/>
    <col min="9747" max="9747" width="10" style="3016" customWidth="1"/>
    <col min="9748" max="9748" width="26.125" style="3016" customWidth="1"/>
    <col min="9749" max="9984" width="8.875" style="3016"/>
    <col min="9985" max="9985" width="9.5" style="3016" customWidth="1"/>
    <col min="9986" max="9986" width="8.875" style="3016"/>
    <col min="9987" max="9989" width="12.875" style="3016" customWidth="1"/>
    <col min="9990" max="9990" width="47.5" style="3016" customWidth="1"/>
    <col min="9991" max="9991" width="13" style="3016" customWidth="1"/>
    <col min="9992" max="9993" width="8.875" style="3016"/>
    <col min="9994" max="9994" width="5.75" style="3016" customWidth="1"/>
    <col min="9995" max="9995" width="11.75" style="3016" customWidth="1"/>
    <col min="9996" max="9997" width="10.75" style="3016" customWidth="1"/>
    <col min="9998" max="9998" width="10" style="3016" customWidth="1"/>
    <col min="9999" max="10000" width="10.5" style="3016" bestFit="1" customWidth="1"/>
    <col min="10001" max="10001" width="10" style="3016" customWidth="1"/>
    <col min="10002" max="10002" width="10.125" style="3016" customWidth="1"/>
    <col min="10003" max="10003" width="10" style="3016" customWidth="1"/>
    <col min="10004" max="10004" width="26.125" style="3016" customWidth="1"/>
    <col min="10005" max="10240" width="8.875" style="3016"/>
    <col min="10241" max="10241" width="9.5" style="3016" customWidth="1"/>
    <col min="10242" max="10242" width="8.875" style="3016"/>
    <col min="10243" max="10245" width="12.875" style="3016" customWidth="1"/>
    <col min="10246" max="10246" width="47.5" style="3016" customWidth="1"/>
    <col min="10247" max="10247" width="13" style="3016" customWidth="1"/>
    <col min="10248" max="10249" width="8.875" style="3016"/>
    <col min="10250" max="10250" width="5.75" style="3016" customWidth="1"/>
    <col min="10251" max="10251" width="11.75" style="3016" customWidth="1"/>
    <col min="10252" max="10253" width="10.75" style="3016" customWidth="1"/>
    <col min="10254" max="10254" width="10" style="3016" customWidth="1"/>
    <col min="10255" max="10256" width="10.5" style="3016" bestFit="1" customWidth="1"/>
    <col min="10257" max="10257" width="10" style="3016" customWidth="1"/>
    <col min="10258" max="10258" width="10.125" style="3016" customWidth="1"/>
    <col min="10259" max="10259" width="10" style="3016" customWidth="1"/>
    <col min="10260" max="10260" width="26.125" style="3016" customWidth="1"/>
    <col min="10261" max="10496" width="8.875" style="3016"/>
    <col min="10497" max="10497" width="9.5" style="3016" customWidth="1"/>
    <col min="10498" max="10498" width="8.875" style="3016"/>
    <col min="10499" max="10501" width="12.875" style="3016" customWidth="1"/>
    <col min="10502" max="10502" width="47.5" style="3016" customWidth="1"/>
    <col min="10503" max="10503" width="13" style="3016" customWidth="1"/>
    <col min="10504" max="10505" width="8.875" style="3016"/>
    <col min="10506" max="10506" width="5.75" style="3016" customWidth="1"/>
    <col min="10507" max="10507" width="11.75" style="3016" customWidth="1"/>
    <col min="10508" max="10509" width="10.75" style="3016" customWidth="1"/>
    <col min="10510" max="10510" width="10" style="3016" customWidth="1"/>
    <col min="10511" max="10512" width="10.5" style="3016" bestFit="1" customWidth="1"/>
    <col min="10513" max="10513" width="10" style="3016" customWidth="1"/>
    <col min="10514" max="10514" width="10.125" style="3016" customWidth="1"/>
    <col min="10515" max="10515" width="10" style="3016" customWidth="1"/>
    <col min="10516" max="10516" width="26.125" style="3016" customWidth="1"/>
    <col min="10517" max="10752" width="8.875" style="3016"/>
    <col min="10753" max="10753" width="9.5" style="3016" customWidth="1"/>
    <col min="10754" max="10754" width="8.875" style="3016"/>
    <col min="10755" max="10757" width="12.875" style="3016" customWidth="1"/>
    <col min="10758" max="10758" width="47.5" style="3016" customWidth="1"/>
    <col min="10759" max="10759" width="13" style="3016" customWidth="1"/>
    <col min="10760" max="10761" width="8.875" style="3016"/>
    <col min="10762" max="10762" width="5.75" style="3016" customWidth="1"/>
    <col min="10763" max="10763" width="11.75" style="3016" customWidth="1"/>
    <col min="10764" max="10765" width="10.75" style="3016" customWidth="1"/>
    <col min="10766" max="10766" width="10" style="3016" customWidth="1"/>
    <col min="10767" max="10768" width="10.5" style="3016" bestFit="1" customWidth="1"/>
    <col min="10769" max="10769" width="10" style="3016" customWidth="1"/>
    <col min="10770" max="10770" width="10.125" style="3016" customWidth="1"/>
    <col min="10771" max="10771" width="10" style="3016" customWidth="1"/>
    <col min="10772" max="10772" width="26.125" style="3016" customWidth="1"/>
    <col min="10773" max="11008" width="8.875" style="3016"/>
    <col min="11009" max="11009" width="9.5" style="3016" customWidth="1"/>
    <col min="11010" max="11010" width="8.875" style="3016"/>
    <col min="11011" max="11013" width="12.875" style="3016" customWidth="1"/>
    <col min="11014" max="11014" width="47.5" style="3016" customWidth="1"/>
    <col min="11015" max="11015" width="13" style="3016" customWidth="1"/>
    <col min="11016" max="11017" width="8.875" style="3016"/>
    <col min="11018" max="11018" width="5.75" style="3016" customWidth="1"/>
    <col min="11019" max="11019" width="11.75" style="3016" customWidth="1"/>
    <col min="11020" max="11021" width="10.75" style="3016" customWidth="1"/>
    <col min="11022" max="11022" width="10" style="3016" customWidth="1"/>
    <col min="11023" max="11024" width="10.5" style="3016" bestFit="1" customWidth="1"/>
    <col min="11025" max="11025" width="10" style="3016" customWidth="1"/>
    <col min="11026" max="11026" width="10.125" style="3016" customWidth="1"/>
    <col min="11027" max="11027" width="10" style="3016" customWidth="1"/>
    <col min="11028" max="11028" width="26.125" style="3016" customWidth="1"/>
    <col min="11029" max="11264" width="8.875" style="3016"/>
    <col min="11265" max="11265" width="9.5" style="3016" customWidth="1"/>
    <col min="11266" max="11266" width="8.875" style="3016"/>
    <col min="11267" max="11269" width="12.875" style="3016" customWidth="1"/>
    <col min="11270" max="11270" width="47.5" style="3016" customWidth="1"/>
    <col min="11271" max="11271" width="13" style="3016" customWidth="1"/>
    <col min="11272" max="11273" width="8.875" style="3016"/>
    <col min="11274" max="11274" width="5.75" style="3016" customWidth="1"/>
    <col min="11275" max="11275" width="11.75" style="3016" customWidth="1"/>
    <col min="11276" max="11277" width="10.75" style="3016" customWidth="1"/>
    <col min="11278" max="11278" width="10" style="3016" customWidth="1"/>
    <col min="11279" max="11280" width="10.5" style="3016" bestFit="1" customWidth="1"/>
    <col min="11281" max="11281" width="10" style="3016" customWidth="1"/>
    <col min="11282" max="11282" width="10.125" style="3016" customWidth="1"/>
    <col min="11283" max="11283" width="10" style="3016" customWidth="1"/>
    <col min="11284" max="11284" width="26.125" style="3016" customWidth="1"/>
    <col min="11285" max="11520" width="8.875" style="3016"/>
    <col min="11521" max="11521" width="9.5" style="3016" customWidth="1"/>
    <col min="11522" max="11522" width="8.875" style="3016"/>
    <col min="11523" max="11525" width="12.875" style="3016" customWidth="1"/>
    <col min="11526" max="11526" width="47.5" style="3016" customWidth="1"/>
    <col min="11527" max="11527" width="13" style="3016" customWidth="1"/>
    <col min="11528" max="11529" width="8.875" style="3016"/>
    <col min="11530" max="11530" width="5.75" style="3016" customWidth="1"/>
    <col min="11531" max="11531" width="11.75" style="3016" customWidth="1"/>
    <col min="11532" max="11533" width="10.75" style="3016" customWidth="1"/>
    <col min="11534" max="11534" width="10" style="3016" customWidth="1"/>
    <col min="11535" max="11536" width="10.5" style="3016" bestFit="1" customWidth="1"/>
    <col min="11537" max="11537" width="10" style="3016" customWidth="1"/>
    <col min="11538" max="11538" width="10.125" style="3016" customWidth="1"/>
    <col min="11539" max="11539" width="10" style="3016" customWidth="1"/>
    <col min="11540" max="11540" width="26.125" style="3016" customWidth="1"/>
    <col min="11541" max="11776" width="8.875" style="3016"/>
    <col min="11777" max="11777" width="9.5" style="3016" customWidth="1"/>
    <col min="11778" max="11778" width="8.875" style="3016"/>
    <col min="11779" max="11781" width="12.875" style="3016" customWidth="1"/>
    <col min="11782" max="11782" width="47.5" style="3016" customWidth="1"/>
    <col min="11783" max="11783" width="13" style="3016" customWidth="1"/>
    <col min="11784" max="11785" width="8.875" style="3016"/>
    <col min="11786" max="11786" width="5.75" style="3016" customWidth="1"/>
    <col min="11787" max="11787" width="11.75" style="3016" customWidth="1"/>
    <col min="11788" max="11789" width="10.75" style="3016" customWidth="1"/>
    <col min="11790" max="11790" width="10" style="3016" customWidth="1"/>
    <col min="11791" max="11792" width="10.5" style="3016" bestFit="1" customWidth="1"/>
    <col min="11793" max="11793" width="10" style="3016" customWidth="1"/>
    <col min="11794" max="11794" width="10.125" style="3016" customWidth="1"/>
    <col min="11795" max="11795" width="10" style="3016" customWidth="1"/>
    <col min="11796" max="11796" width="26.125" style="3016" customWidth="1"/>
    <col min="11797" max="12032" width="8.875" style="3016"/>
    <col min="12033" max="12033" width="9.5" style="3016" customWidth="1"/>
    <col min="12034" max="12034" width="8.875" style="3016"/>
    <col min="12035" max="12037" width="12.875" style="3016" customWidth="1"/>
    <col min="12038" max="12038" width="47.5" style="3016" customWidth="1"/>
    <col min="12039" max="12039" width="13" style="3016" customWidth="1"/>
    <col min="12040" max="12041" width="8.875" style="3016"/>
    <col min="12042" max="12042" width="5.75" style="3016" customWidth="1"/>
    <col min="12043" max="12043" width="11.75" style="3016" customWidth="1"/>
    <col min="12044" max="12045" width="10.75" style="3016" customWidth="1"/>
    <col min="12046" max="12046" width="10" style="3016" customWidth="1"/>
    <col min="12047" max="12048" width="10.5" style="3016" bestFit="1" customWidth="1"/>
    <col min="12049" max="12049" width="10" style="3016" customWidth="1"/>
    <col min="12050" max="12050" width="10.125" style="3016" customWidth="1"/>
    <col min="12051" max="12051" width="10" style="3016" customWidth="1"/>
    <col min="12052" max="12052" width="26.125" style="3016" customWidth="1"/>
    <col min="12053" max="12288" width="8.875" style="3016"/>
    <col min="12289" max="12289" width="9.5" style="3016" customWidth="1"/>
    <col min="12290" max="12290" width="8.875" style="3016"/>
    <col min="12291" max="12293" width="12.875" style="3016" customWidth="1"/>
    <col min="12294" max="12294" width="47.5" style="3016" customWidth="1"/>
    <col min="12295" max="12295" width="13" style="3016" customWidth="1"/>
    <col min="12296" max="12297" width="8.875" style="3016"/>
    <col min="12298" max="12298" width="5.75" style="3016" customWidth="1"/>
    <col min="12299" max="12299" width="11.75" style="3016" customWidth="1"/>
    <col min="12300" max="12301" width="10.75" style="3016" customWidth="1"/>
    <col min="12302" max="12302" width="10" style="3016" customWidth="1"/>
    <col min="12303" max="12304" width="10.5" style="3016" bestFit="1" customWidth="1"/>
    <col min="12305" max="12305" width="10" style="3016" customWidth="1"/>
    <col min="12306" max="12306" width="10.125" style="3016" customWidth="1"/>
    <col min="12307" max="12307" width="10" style="3016" customWidth="1"/>
    <col min="12308" max="12308" width="26.125" style="3016" customWidth="1"/>
    <col min="12309" max="12544" width="8.875" style="3016"/>
    <col min="12545" max="12545" width="9.5" style="3016" customWidth="1"/>
    <col min="12546" max="12546" width="8.875" style="3016"/>
    <col min="12547" max="12549" width="12.875" style="3016" customWidth="1"/>
    <col min="12550" max="12550" width="47.5" style="3016" customWidth="1"/>
    <col min="12551" max="12551" width="13" style="3016" customWidth="1"/>
    <col min="12552" max="12553" width="8.875" style="3016"/>
    <col min="12554" max="12554" width="5.75" style="3016" customWidth="1"/>
    <col min="12555" max="12555" width="11.75" style="3016" customWidth="1"/>
    <col min="12556" max="12557" width="10.75" style="3016" customWidth="1"/>
    <col min="12558" max="12558" width="10" style="3016" customWidth="1"/>
    <col min="12559" max="12560" width="10.5" style="3016" bestFit="1" customWidth="1"/>
    <col min="12561" max="12561" width="10" style="3016" customWidth="1"/>
    <col min="12562" max="12562" width="10.125" style="3016" customWidth="1"/>
    <col min="12563" max="12563" width="10" style="3016" customWidth="1"/>
    <col min="12564" max="12564" width="26.125" style="3016" customWidth="1"/>
    <col min="12565" max="12800" width="8.875" style="3016"/>
    <col min="12801" max="12801" width="9.5" style="3016" customWidth="1"/>
    <col min="12802" max="12802" width="8.875" style="3016"/>
    <col min="12803" max="12805" width="12.875" style="3016" customWidth="1"/>
    <col min="12806" max="12806" width="47.5" style="3016" customWidth="1"/>
    <col min="12807" max="12807" width="13" style="3016" customWidth="1"/>
    <col min="12808" max="12809" width="8.875" style="3016"/>
    <col min="12810" max="12810" width="5.75" style="3016" customWidth="1"/>
    <col min="12811" max="12811" width="11.75" style="3016" customWidth="1"/>
    <col min="12812" max="12813" width="10.75" style="3016" customWidth="1"/>
    <col min="12814" max="12814" width="10" style="3016" customWidth="1"/>
    <col min="12815" max="12816" width="10.5" style="3016" bestFit="1" customWidth="1"/>
    <col min="12817" max="12817" width="10" style="3016" customWidth="1"/>
    <col min="12818" max="12818" width="10.125" style="3016" customWidth="1"/>
    <col min="12819" max="12819" width="10" style="3016" customWidth="1"/>
    <col min="12820" max="12820" width="26.125" style="3016" customWidth="1"/>
    <col min="12821" max="13056" width="8.875" style="3016"/>
    <col min="13057" max="13057" width="9.5" style="3016" customWidth="1"/>
    <col min="13058" max="13058" width="8.875" style="3016"/>
    <col min="13059" max="13061" width="12.875" style="3016" customWidth="1"/>
    <col min="13062" max="13062" width="47.5" style="3016" customWidth="1"/>
    <col min="13063" max="13063" width="13" style="3016" customWidth="1"/>
    <col min="13064" max="13065" width="8.875" style="3016"/>
    <col min="13066" max="13066" width="5.75" style="3016" customWidth="1"/>
    <col min="13067" max="13067" width="11.75" style="3016" customWidth="1"/>
    <col min="13068" max="13069" width="10.75" style="3016" customWidth="1"/>
    <col min="13070" max="13070" width="10" style="3016" customWidth="1"/>
    <col min="13071" max="13072" width="10.5" style="3016" bestFit="1" customWidth="1"/>
    <col min="13073" max="13073" width="10" style="3016" customWidth="1"/>
    <col min="13074" max="13074" width="10.125" style="3016" customWidth="1"/>
    <col min="13075" max="13075" width="10" style="3016" customWidth="1"/>
    <col min="13076" max="13076" width="26.125" style="3016" customWidth="1"/>
    <col min="13077" max="13312" width="8.875" style="3016"/>
    <col min="13313" max="13313" width="9.5" style="3016" customWidth="1"/>
    <col min="13314" max="13314" width="8.875" style="3016"/>
    <col min="13315" max="13317" width="12.875" style="3016" customWidth="1"/>
    <col min="13318" max="13318" width="47.5" style="3016" customWidth="1"/>
    <col min="13319" max="13319" width="13" style="3016" customWidth="1"/>
    <col min="13320" max="13321" width="8.875" style="3016"/>
    <col min="13322" max="13322" width="5.75" style="3016" customWidth="1"/>
    <col min="13323" max="13323" width="11.75" style="3016" customWidth="1"/>
    <col min="13324" max="13325" width="10.75" style="3016" customWidth="1"/>
    <col min="13326" max="13326" width="10" style="3016" customWidth="1"/>
    <col min="13327" max="13328" width="10.5" style="3016" bestFit="1" customWidth="1"/>
    <col min="13329" max="13329" width="10" style="3016" customWidth="1"/>
    <col min="13330" max="13330" width="10.125" style="3016" customWidth="1"/>
    <col min="13331" max="13331" width="10" style="3016" customWidth="1"/>
    <col min="13332" max="13332" width="26.125" style="3016" customWidth="1"/>
    <col min="13333" max="13568" width="8.875" style="3016"/>
    <col min="13569" max="13569" width="9.5" style="3016" customWidth="1"/>
    <col min="13570" max="13570" width="8.875" style="3016"/>
    <col min="13571" max="13573" width="12.875" style="3016" customWidth="1"/>
    <col min="13574" max="13574" width="47.5" style="3016" customWidth="1"/>
    <col min="13575" max="13575" width="13" style="3016" customWidth="1"/>
    <col min="13576" max="13577" width="8.875" style="3016"/>
    <col min="13578" max="13578" width="5.75" style="3016" customWidth="1"/>
    <col min="13579" max="13579" width="11.75" style="3016" customWidth="1"/>
    <col min="13580" max="13581" width="10.75" style="3016" customWidth="1"/>
    <col min="13582" max="13582" width="10" style="3016" customWidth="1"/>
    <col min="13583" max="13584" width="10.5" style="3016" bestFit="1" customWidth="1"/>
    <col min="13585" max="13585" width="10" style="3016" customWidth="1"/>
    <col min="13586" max="13586" width="10.125" style="3016" customWidth="1"/>
    <col min="13587" max="13587" width="10" style="3016" customWidth="1"/>
    <col min="13588" max="13588" width="26.125" style="3016" customWidth="1"/>
    <col min="13589" max="13824" width="8.875" style="3016"/>
    <col min="13825" max="13825" width="9.5" style="3016" customWidth="1"/>
    <col min="13826" max="13826" width="8.875" style="3016"/>
    <col min="13827" max="13829" width="12.875" style="3016" customWidth="1"/>
    <col min="13830" max="13830" width="47.5" style="3016" customWidth="1"/>
    <col min="13831" max="13831" width="13" style="3016" customWidth="1"/>
    <col min="13832" max="13833" width="8.875" style="3016"/>
    <col min="13834" max="13834" width="5.75" style="3016" customWidth="1"/>
    <col min="13835" max="13835" width="11.75" style="3016" customWidth="1"/>
    <col min="13836" max="13837" width="10.75" style="3016" customWidth="1"/>
    <col min="13838" max="13838" width="10" style="3016" customWidth="1"/>
    <col min="13839" max="13840" width="10.5" style="3016" bestFit="1" customWidth="1"/>
    <col min="13841" max="13841" width="10" style="3016" customWidth="1"/>
    <col min="13842" max="13842" width="10.125" style="3016" customWidth="1"/>
    <col min="13843" max="13843" width="10" style="3016" customWidth="1"/>
    <col min="13844" max="13844" width="26.125" style="3016" customWidth="1"/>
    <col min="13845" max="14080" width="8.875" style="3016"/>
    <col min="14081" max="14081" width="9.5" style="3016" customWidth="1"/>
    <col min="14082" max="14082" width="8.875" style="3016"/>
    <col min="14083" max="14085" width="12.875" style="3016" customWidth="1"/>
    <col min="14086" max="14086" width="47.5" style="3016" customWidth="1"/>
    <col min="14087" max="14087" width="13" style="3016" customWidth="1"/>
    <col min="14088" max="14089" width="8.875" style="3016"/>
    <col min="14090" max="14090" width="5.75" style="3016" customWidth="1"/>
    <col min="14091" max="14091" width="11.75" style="3016" customWidth="1"/>
    <col min="14092" max="14093" width="10.75" style="3016" customWidth="1"/>
    <col min="14094" max="14094" width="10" style="3016" customWidth="1"/>
    <col min="14095" max="14096" width="10.5" style="3016" bestFit="1" customWidth="1"/>
    <col min="14097" max="14097" width="10" style="3016" customWidth="1"/>
    <col min="14098" max="14098" width="10.125" style="3016" customWidth="1"/>
    <col min="14099" max="14099" width="10" style="3016" customWidth="1"/>
    <col min="14100" max="14100" width="26.125" style="3016" customWidth="1"/>
    <col min="14101" max="14336" width="8.875" style="3016"/>
    <col min="14337" max="14337" width="9.5" style="3016" customWidth="1"/>
    <col min="14338" max="14338" width="8.875" style="3016"/>
    <col min="14339" max="14341" width="12.875" style="3016" customWidth="1"/>
    <col min="14342" max="14342" width="47.5" style="3016" customWidth="1"/>
    <col min="14343" max="14343" width="13" style="3016" customWidth="1"/>
    <col min="14344" max="14345" width="8.875" style="3016"/>
    <col min="14346" max="14346" width="5.75" style="3016" customWidth="1"/>
    <col min="14347" max="14347" width="11.75" style="3016" customWidth="1"/>
    <col min="14348" max="14349" width="10.75" style="3016" customWidth="1"/>
    <col min="14350" max="14350" width="10" style="3016" customWidth="1"/>
    <col min="14351" max="14352" width="10.5" style="3016" bestFit="1" customWidth="1"/>
    <col min="14353" max="14353" width="10" style="3016" customWidth="1"/>
    <col min="14354" max="14354" width="10.125" style="3016" customWidth="1"/>
    <col min="14355" max="14355" width="10" style="3016" customWidth="1"/>
    <col min="14356" max="14356" width="26.125" style="3016" customWidth="1"/>
    <col min="14357" max="14592" width="8.875" style="3016"/>
    <col min="14593" max="14593" width="9.5" style="3016" customWidth="1"/>
    <col min="14594" max="14594" width="8.875" style="3016"/>
    <col min="14595" max="14597" width="12.875" style="3016" customWidth="1"/>
    <col min="14598" max="14598" width="47.5" style="3016" customWidth="1"/>
    <col min="14599" max="14599" width="13" style="3016" customWidth="1"/>
    <col min="14600" max="14601" width="8.875" style="3016"/>
    <col min="14602" max="14602" width="5.75" style="3016" customWidth="1"/>
    <col min="14603" max="14603" width="11.75" style="3016" customWidth="1"/>
    <col min="14604" max="14605" width="10.75" style="3016" customWidth="1"/>
    <col min="14606" max="14606" width="10" style="3016" customWidth="1"/>
    <col min="14607" max="14608" width="10.5" style="3016" bestFit="1" customWidth="1"/>
    <col min="14609" max="14609" width="10" style="3016" customWidth="1"/>
    <col min="14610" max="14610" width="10.125" style="3016" customWidth="1"/>
    <col min="14611" max="14611" width="10" style="3016" customWidth="1"/>
    <col min="14612" max="14612" width="26.125" style="3016" customWidth="1"/>
    <col min="14613" max="14848" width="8.875" style="3016"/>
    <col min="14849" max="14849" width="9.5" style="3016" customWidth="1"/>
    <col min="14850" max="14850" width="8.875" style="3016"/>
    <col min="14851" max="14853" width="12.875" style="3016" customWidth="1"/>
    <col min="14854" max="14854" width="47.5" style="3016" customWidth="1"/>
    <col min="14855" max="14855" width="13" style="3016" customWidth="1"/>
    <col min="14856" max="14857" width="8.875" style="3016"/>
    <col min="14858" max="14858" width="5.75" style="3016" customWidth="1"/>
    <col min="14859" max="14859" width="11.75" style="3016" customWidth="1"/>
    <col min="14860" max="14861" width="10.75" style="3016" customWidth="1"/>
    <col min="14862" max="14862" width="10" style="3016" customWidth="1"/>
    <col min="14863" max="14864" width="10.5" style="3016" bestFit="1" customWidth="1"/>
    <col min="14865" max="14865" width="10" style="3016" customWidth="1"/>
    <col min="14866" max="14866" width="10.125" style="3016" customWidth="1"/>
    <col min="14867" max="14867" width="10" style="3016" customWidth="1"/>
    <col min="14868" max="14868" width="26.125" style="3016" customWidth="1"/>
    <col min="14869" max="15104" width="8.875" style="3016"/>
    <col min="15105" max="15105" width="9.5" style="3016" customWidth="1"/>
    <col min="15106" max="15106" width="8.875" style="3016"/>
    <col min="15107" max="15109" width="12.875" style="3016" customWidth="1"/>
    <col min="15110" max="15110" width="47.5" style="3016" customWidth="1"/>
    <col min="15111" max="15111" width="13" style="3016" customWidth="1"/>
    <col min="15112" max="15113" width="8.875" style="3016"/>
    <col min="15114" max="15114" width="5.75" style="3016" customWidth="1"/>
    <col min="15115" max="15115" width="11.75" style="3016" customWidth="1"/>
    <col min="15116" max="15117" width="10.75" style="3016" customWidth="1"/>
    <col min="15118" max="15118" width="10" style="3016" customWidth="1"/>
    <col min="15119" max="15120" width="10.5" style="3016" bestFit="1" customWidth="1"/>
    <col min="15121" max="15121" width="10" style="3016" customWidth="1"/>
    <col min="15122" max="15122" width="10.125" style="3016" customWidth="1"/>
    <col min="15123" max="15123" width="10" style="3016" customWidth="1"/>
    <col min="15124" max="15124" width="26.125" style="3016" customWidth="1"/>
    <col min="15125" max="15360" width="8.875" style="3016"/>
    <col min="15361" max="15361" width="9.5" style="3016" customWidth="1"/>
    <col min="15362" max="15362" width="8.875" style="3016"/>
    <col min="15363" max="15365" width="12.875" style="3016" customWidth="1"/>
    <col min="15366" max="15366" width="47.5" style="3016" customWidth="1"/>
    <col min="15367" max="15367" width="13" style="3016" customWidth="1"/>
    <col min="15368" max="15369" width="8.875" style="3016"/>
    <col min="15370" max="15370" width="5.75" style="3016" customWidth="1"/>
    <col min="15371" max="15371" width="11.75" style="3016" customWidth="1"/>
    <col min="15372" max="15373" width="10.75" style="3016" customWidth="1"/>
    <col min="15374" max="15374" width="10" style="3016" customWidth="1"/>
    <col min="15375" max="15376" width="10.5" style="3016" bestFit="1" customWidth="1"/>
    <col min="15377" max="15377" width="10" style="3016" customWidth="1"/>
    <col min="15378" max="15378" width="10.125" style="3016" customWidth="1"/>
    <col min="15379" max="15379" width="10" style="3016" customWidth="1"/>
    <col min="15380" max="15380" width="26.125" style="3016" customWidth="1"/>
    <col min="15381" max="15616" width="8.875" style="3016"/>
    <col min="15617" max="15617" width="9.5" style="3016" customWidth="1"/>
    <col min="15618" max="15618" width="8.875" style="3016"/>
    <col min="15619" max="15621" width="12.875" style="3016" customWidth="1"/>
    <col min="15622" max="15622" width="47.5" style="3016" customWidth="1"/>
    <col min="15623" max="15623" width="13" style="3016" customWidth="1"/>
    <col min="15624" max="15625" width="8.875" style="3016"/>
    <col min="15626" max="15626" width="5.75" style="3016" customWidth="1"/>
    <col min="15627" max="15627" width="11.75" style="3016" customWidth="1"/>
    <col min="15628" max="15629" width="10.75" style="3016" customWidth="1"/>
    <col min="15630" max="15630" width="10" style="3016" customWidth="1"/>
    <col min="15631" max="15632" width="10.5" style="3016" bestFit="1" customWidth="1"/>
    <col min="15633" max="15633" width="10" style="3016" customWidth="1"/>
    <col min="15634" max="15634" width="10.125" style="3016" customWidth="1"/>
    <col min="15635" max="15635" width="10" style="3016" customWidth="1"/>
    <col min="15636" max="15636" width="26.125" style="3016" customWidth="1"/>
    <col min="15637" max="15872" width="8.875" style="3016"/>
    <col min="15873" max="15873" width="9.5" style="3016" customWidth="1"/>
    <col min="15874" max="15874" width="8.875" style="3016"/>
    <col min="15875" max="15877" width="12.875" style="3016" customWidth="1"/>
    <col min="15878" max="15878" width="47.5" style="3016" customWidth="1"/>
    <col min="15879" max="15879" width="13" style="3016" customWidth="1"/>
    <col min="15880" max="15881" width="8.875" style="3016"/>
    <col min="15882" max="15882" width="5.75" style="3016" customWidth="1"/>
    <col min="15883" max="15883" width="11.75" style="3016" customWidth="1"/>
    <col min="15884" max="15885" width="10.75" style="3016" customWidth="1"/>
    <col min="15886" max="15886" width="10" style="3016" customWidth="1"/>
    <col min="15887" max="15888" width="10.5" style="3016" bestFit="1" customWidth="1"/>
    <col min="15889" max="15889" width="10" style="3016" customWidth="1"/>
    <col min="15890" max="15890" width="10.125" style="3016" customWidth="1"/>
    <col min="15891" max="15891" width="10" style="3016" customWidth="1"/>
    <col min="15892" max="15892" width="26.125" style="3016" customWidth="1"/>
    <col min="15893" max="16128" width="8.875" style="3016"/>
    <col min="16129" max="16129" width="9.5" style="3016" customWidth="1"/>
    <col min="16130" max="16130" width="8.875" style="3016"/>
    <col min="16131" max="16133" width="12.875" style="3016" customWidth="1"/>
    <col min="16134" max="16134" width="47.5" style="3016" customWidth="1"/>
    <col min="16135" max="16135" width="13" style="3016" customWidth="1"/>
    <col min="16136" max="16137" width="8.875" style="3016"/>
    <col min="16138" max="16138" width="5.75" style="3016" customWidth="1"/>
    <col min="16139" max="16139" width="11.75" style="3016" customWidth="1"/>
    <col min="16140" max="16141" width="10.75" style="3016" customWidth="1"/>
    <col min="16142" max="16142" width="10" style="3016" customWidth="1"/>
    <col min="16143" max="16144" width="10.5" style="3016" bestFit="1" customWidth="1"/>
    <col min="16145" max="16145" width="10" style="3016" customWidth="1"/>
    <col min="16146" max="16146" width="10.125" style="3016" customWidth="1"/>
    <col min="16147" max="16147" width="10" style="3016" customWidth="1"/>
    <col min="16148" max="16148" width="26.125" style="3016" customWidth="1"/>
    <col min="16149" max="16384" width="8.875" style="3016"/>
  </cols>
  <sheetData>
    <row r="1" spans="1:22" ht="21" customHeight="1">
      <c r="A1" s="3005" t="s">
        <v>2934</v>
      </c>
      <c r="B1" s="3006"/>
      <c r="C1" s="3018"/>
      <c r="D1" s="3018"/>
      <c r="E1" s="3007"/>
      <c r="F1" s="3008"/>
      <c r="G1" s="3009"/>
      <c r="J1" s="3012" t="s">
        <v>2813</v>
      </c>
      <c r="K1" s="3013"/>
      <c r="L1" s="3013"/>
      <c r="M1" s="3013"/>
      <c r="N1" s="3013"/>
      <c r="O1" s="3013"/>
      <c r="P1" s="3013"/>
      <c r="Q1" s="3013"/>
      <c r="R1" s="3014"/>
      <c r="S1" s="3015"/>
      <c r="T1" s="3015"/>
      <c r="U1" s="3015"/>
    </row>
    <row r="2" spans="1:22" s="3027" customFormat="1" ht="13.15" customHeight="1">
      <c r="A2" s="1514" t="s">
        <v>2814</v>
      </c>
      <c r="B2" s="3017" t="e">
        <f>C40</f>
        <v>#DIV/0!</v>
      </c>
      <c r="C2" s="3018" t="s">
        <v>2815</v>
      </c>
      <c r="D2" s="3018"/>
      <c r="E2" s="3019"/>
      <c r="F2" s="3020"/>
      <c r="G2" s="3021"/>
      <c r="H2" s="3022"/>
      <c r="I2" s="3023"/>
      <c r="J2" s="3492" t="s">
        <v>2816</v>
      </c>
      <c r="K2" s="3493"/>
      <c r="L2" s="3024" t="s">
        <v>2817</v>
      </c>
      <c r="M2" s="3024" t="s">
        <v>2818</v>
      </c>
      <c r="N2" s="3024" t="s">
        <v>2819</v>
      </c>
      <c r="O2" s="3024" t="s">
        <v>2820</v>
      </c>
      <c r="P2" s="3024" t="s">
        <v>2821</v>
      </c>
      <c r="Q2" s="3025" t="s">
        <v>2822</v>
      </c>
      <c r="R2" s="3026" t="s">
        <v>2823</v>
      </c>
      <c r="S2" s="3015"/>
      <c r="T2" s="3015"/>
      <c r="U2" s="3015"/>
      <c r="V2" s="3023"/>
    </row>
    <row r="3" spans="1:22" s="3027" customFormat="1" ht="13.15" customHeight="1">
      <c r="A3" s="3028" t="s">
        <v>2824</v>
      </c>
      <c r="B3" s="3029" t="e">
        <f>ROUND(B2*10000/B4,0)</f>
        <v>#DIV/0!</v>
      </c>
      <c r="C3" s="3018" t="s">
        <v>2825</v>
      </c>
      <c r="D3" s="3018"/>
      <c r="E3" s="3019"/>
      <c r="F3" s="3020"/>
      <c r="G3" s="3021"/>
      <c r="H3" s="3022"/>
      <c r="I3" s="3023"/>
      <c r="J3" s="3494" t="s">
        <v>2826</v>
      </c>
      <c r="K3" s="3495"/>
      <c r="L3" s="3030"/>
      <c r="M3" s="3030"/>
      <c r="N3" s="3030"/>
      <c r="O3" s="3030"/>
      <c r="P3" s="3030"/>
      <c r="Q3" s="3031"/>
      <c r="R3" s="3032">
        <f>SUM(L3:Q3)</f>
        <v>0</v>
      </c>
      <c r="S3" s="3015"/>
      <c r="T3" s="3015"/>
      <c r="U3" s="3015"/>
      <c r="V3" s="3023"/>
    </row>
    <row r="4" spans="1:22" s="3027" customFormat="1" ht="13.15" customHeight="1">
      <c r="A4" s="3033" t="s">
        <v>2827</v>
      </c>
      <c r="B4" s="3034"/>
      <c r="C4" s="3018"/>
      <c r="D4" s="3018"/>
      <c r="E4" s="3019"/>
      <c r="F4" s="3020"/>
      <c r="G4" s="3021"/>
      <c r="H4" s="3022"/>
      <c r="I4" s="3023"/>
      <c r="J4" s="3494" t="s">
        <v>2828</v>
      </c>
      <c r="K4" s="3495"/>
      <c r="L4" s="3035"/>
      <c r="M4" s="3035"/>
      <c r="N4" s="3035"/>
      <c r="O4" s="3035"/>
      <c r="P4" s="3035"/>
      <c r="Q4" s="3036"/>
      <c r="R4" s="3037">
        <f>SUM(L4:Q4)</f>
        <v>0</v>
      </c>
      <c r="S4" s="3015"/>
      <c r="T4" s="3015"/>
      <c r="U4" s="3015"/>
      <c r="V4" s="3023"/>
    </row>
    <row r="5" spans="1:22" s="3027" customFormat="1" ht="13.15" customHeight="1" thickBot="1">
      <c r="A5" s="3038" t="s">
        <v>2829</v>
      </c>
      <c r="B5" s="3039"/>
      <c r="C5" s="3018"/>
      <c r="D5" s="3040"/>
      <c r="E5" s="3020"/>
      <c r="F5" s="3020"/>
      <c r="G5" s="3021"/>
      <c r="H5" s="3022"/>
      <c r="I5" s="3023"/>
      <c r="J5" s="3041" t="s">
        <v>2830</v>
      </c>
      <c r="K5" s="3042"/>
      <c r="L5" s="3042"/>
      <c r="M5" s="3043"/>
      <c r="N5" s="3043"/>
      <c r="O5" s="3043"/>
      <c r="P5" s="3043"/>
      <c r="Q5" s="3043"/>
      <c r="R5" s="3026">
        <f>SUM(R14,R19,R24,R25,R27,R28)</f>
        <v>0</v>
      </c>
      <c r="S5" s="3015"/>
      <c r="T5" s="3015" t="s">
        <v>2831</v>
      </c>
      <c r="U5" s="3015" t="e">
        <f>ROUND(R5*10000/365/R3,1)</f>
        <v>#DIV/0!</v>
      </c>
      <c r="V5" s="3023"/>
    </row>
    <row r="6" spans="1:22" s="3027" customFormat="1" ht="13.15" customHeight="1" thickBot="1">
      <c r="A6" s="3500" t="s">
        <v>2832</v>
      </c>
      <c r="B6" s="3501"/>
      <c r="C6" s="3502"/>
      <c r="D6" s="3044"/>
      <c r="E6" s="3045"/>
      <c r="F6" s="3046"/>
      <c r="G6" s="3047"/>
      <c r="H6" s="3022"/>
      <c r="I6" s="3023"/>
      <c r="J6" s="3486">
        <v>1</v>
      </c>
      <c r="K6" s="3487" t="s">
        <v>2833</v>
      </c>
      <c r="L6" s="3048" t="s">
        <v>2834</v>
      </c>
      <c r="M6" s="3049" t="s">
        <v>2835</v>
      </c>
      <c r="N6" s="3049" t="s">
        <v>2836</v>
      </c>
      <c r="O6" s="3049" t="s">
        <v>2837</v>
      </c>
      <c r="P6" s="3049" t="s">
        <v>2838</v>
      </c>
      <c r="Q6" s="3049" t="s">
        <v>2839</v>
      </c>
      <c r="R6" s="3032" t="s">
        <v>2840</v>
      </c>
      <c r="S6" s="3015"/>
      <c r="T6" s="3015" t="s">
        <v>2841</v>
      </c>
      <c r="U6" s="3015"/>
      <c r="V6" s="3023"/>
    </row>
    <row r="7" spans="1:22" s="3027" customFormat="1" ht="13.15" customHeight="1">
      <c r="A7" s="3050" t="s">
        <v>2842</v>
      </c>
      <c r="B7" s="3051"/>
      <c r="C7" s="3052"/>
      <c r="D7" s="3053">
        <f>SUM(D9,D10,D11,D17,0)</f>
        <v>0</v>
      </c>
      <c r="E7" s="3054" t="e">
        <f>E9+E10+E11+E17</f>
        <v>#DIV/0!</v>
      </c>
      <c r="F7" s="3055"/>
      <c r="G7" s="3056"/>
      <c r="H7" s="3022"/>
      <c r="I7" s="3023"/>
      <c r="J7" s="3486"/>
      <c r="K7" s="3488"/>
      <c r="L7" s="3057" t="s">
        <v>2843</v>
      </c>
      <c r="M7" s="3058"/>
      <c r="N7" s="3034"/>
      <c r="O7" s="3059"/>
      <c r="P7" s="3059"/>
      <c r="Q7" s="3060">
        <v>365</v>
      </c>
      <c r="R7" s="3061">
        <f>ROUND(M7*N7*O7*P7*Q7/10000,0)</f>
        <v>0</v>
      </c>
      <c r="S7" s="3015"/>
      <c r="T7" s="3015" t="s">
        <v>2844</v>
      </c>
      <c r="U7" s="3015"/>
      <c r="V7" s="3023"/>
    </row>
    <row r="8" spans="1:22" s="3027" customFormat="1" ht="13.15" customHeight="1">
      <c r="A8" s="3062" t="s">
        <v>2845</v>
      </c>
      <c r="B8" s="3503" t="s">
        <v>2846</v>
      </c>
      <c r="C8" s="3504"/>
      <c r="D8" s="3063" t="s">
        <v>2847</v>
      </c>
      <c r="E8" s="3064" t="s">
        <v>2848</v>
      </c>
      <c r="F8" s="3065" t="s">
        <v>2849</v>
      </c>
      <c r="G8" s="3066"/>
      <c r="H8" s="3022"/>
      <c r="I8" s="3023"/>
      <c r="J8" s="3486"/>
      <c r="K8" s="3488"/>
      <c r="L8" s="3057" t="s">
        <v>2850</v>
      </c>
      <c r="M8" s="3058"/>
      <c r="N8" s="3034"/>
      <c r="O8" s="3059"/>
      <c r="P8" s="3059"/>
      <c r="Q8" s="3060">
        <v>365</v>
      </c>
      <c r="R8" s="3061">
        <f t="shared" ref="R8:R13" si="0">ROUND(M8*N8*O8*P8*Q8/10000,0)</f>
        <v>0</v>
      </c>
      <c r="S8" s="3015"/>
      <c r="T8" s="3015" t="s">
        <v>2851</v>
      </c>
      <c r="U8" s="3015"/>
      <c r="V8" s="3023"/>
    </row>
    <row r="9" spans="1:22" s="3027" customFormat="1" ht="13.15" customHeight="1">
      <c r="A9" s="3062">
        <v>1</v>
      </c>
      <c r="B9" s="3503" t="s">
        <v>2852</v>
      </c>
      <c r="C9" s="3504"/>
      <c r="D9" s="3063">
        <f>ROUND(D6*E9,0)</f>
        <v>0</v>
      </c>
      <c r="E9" s="3067"/>
      <c r="F9" s="3068" t="s">
        <v>2853</v>
      </c>
      <c r="G9" s="3047"/>
      <c r="H9" s="3022"/>
      <c r="I9" s="3023"/>
      <c r="J9" s="3486"/>
      <c r="K9" s="3488"/>
      <c r="L9" s="3057" t="s">
        <v>2854</v>
      </c>
      <c r="M9" s="3058"/>
      <c r="N9" s="3034"/>
      <c r="O9" s="3059"/>
      <c r="P9" s="3059"/>
      <c r="Q9" s="3060">
        <v>365</v>
      </c>
      <c r="R9" s="3061">
        <f t="shared" si="0"/>
        <v>0</v>
      </c>
      <c r="S9" s="3015"/>
      <c r="T9" s="3015"/>
      <c r="U9" s="3015"/>
      <c r="V9" s="3023"/>
    </row>
    <row r="10" spans="1:22" s="3027" customFormat="1" ht="13.15" customHeight="1">
      <c r="A10" s="3062">
        <v>2</v>
      </c>
      <c r="B10" s="3503" t="s">
        <v>2855</v>
      </c>
      <c r="C10" s="3504"/>
      <c r="D10" s="3063">
        <f>ROUND(D6*E10,0)</f>
        <v>0</v>
      </c>
      <c r="E10" s="3067"/>
      <c r="F10" s="3068" t="s">
        <v>2856</v>
      </c>
      <c r="G10" s="3047"/>
      <c r="H10" s="3022"/>
      <c r="I10" s="3023"/>
      <c r="J10" s="3486"/>
      <c r="K10" s="3488"/>
      <c r="L10" s="3057" t="s">
        <v>2857</v>
      </c>
      <c r="M10" s="3058"/>
      <c r="N10" s="3034"/>
      <c r="O10" s="3059"/>
      <c r="P10" s="3059"/>
      <c r="Q10" s="3060">
        <v>365</v>
      </c>
      <c r="R10" s="3061">
        <f t="shared" si="0"/>
        <v>0</v>
      </c>
      <c r="S10" s="3015"/>
      <c r="T10" s="3015"/>
      <c r="U10" s="3015"/>
      <c r="V10" s="3023"/>
    </row>
    <row r="11" spans="1:22" s="3027" customFormat="1" ht="13.15" customHeight="1">
      <c r="A11" s="3062">
        <v>3</v>
      </c>
      <c r="B11" s="3503" t="s">
        <v>2858</v>
      </c>
      <c r="C11" s="3504"/>
      <c r="D11" s="3063">
        <f>D12+D14+D15+D16</f>
        <v>0</v>
      </c>
      <c r="E11" s="3069" t="e">
        <f>D11/D6</f>
        <v>#DIV/0!</v>
      </c>
      <c r="F11" s="3065"/>
      <c r="G11" s="3066"/>
      <c r="H11" s="3022"/>
      <c r="I11" s="3023"/>
      <c r="J11" s="3486"/>
      <c r="K11" s="3488"/>
      <c r="L11" s="3057" t="s">
        <v>2859</v>
      </c>
      <c r="M11" s="3058"/>
      <c r="N11" s="3034"/>
      <c r="O11" s="3059"/>
      <c r="P11" s="3059"/>
      <c r="Q11" s="3060">
        <v>365</v>
      </c>
      <c r="R11" s="3061">
        <f t="shared" si="0"/>
        <v>0</v>
      </c>
      <c r="S11" s="3015"/>
      <c r="T11" s="3015"/>
      <c r="U11" s="3015"/>
      <c r="V11" s="3023"/>
    </row>
    <row r="12" spans="1:22" s="3027" customFormat="1" ht="13.15" customHeight="1">
      <c r="A12" s="3070" t="s">
        <v>2860</v>
      </c>
      <c r="B12" s="3496" t="s">
        <v>2861</v>
      </c>
      <c r="C12" s="3497"/>
      <c r="D12" s="3071">
        <f>ROUND(D13*1.2%*(1-30%),0)</f>
        <v>0</v>
      </c>
      <c r="E12" s="3072">
        <v>1.2E-2</v>
      </c>
      <c r="F12" s="3065" t="s">
        <v>2862</v>
      </c>
      <c r="G12" s="3066"/>
      <c r="H12" s="3022"/>
      <c r="I12" s="3023"/>
      <c r="J12" s="3486"/>
      <c r="K12" s="3488"/>
      <c r="L12" s="3057" t="s">
        <v>2863</v>
      </c>
      <c r="M12" s="3058"/>
      <c r="N12" s="3034"/>
      <c r="O12" s="3059"/>
      <c r="P12" s="3059"/>
      <c r="Q12" s="3060">
        <v>365</v>
      </c>
      <c r="R12" s="3061">
        <f t="shared" si="0"/>
        <v>0</v>
      </c>
      <c r="S12" s="3015"/>
      <c r="T12" s="3015"/>
      <c r="U12" s="3015"/>
      <c r="V12" s="3023"/>
    </row>
    <row r="13" spans="1:22" s="3027" customFormat="1" ht="13.15" customHeight="1">
      <c r="A13" s="3070"/>
      <c r="B13" s="3073"/>
      <c r="C13" s="3074" t="s">
        <v>2864</v>
      </c>
      <c r="D13" s="3075"/>
      <c r="E13" s="3076"/>
      <c r="F13" s="3065"/>
      <c r="G13" s="3066"/>
      <c r="H13" s="3022"/>
      <c r="I13" s="3023"/>
      <c r="J13" s="3486"/>
      <c r="K13" s="3488"/>
      <c r="L13" s="3057" t="s">
        <v>2865</v>
      </c>
      <c r="M13" s="3058"/>
      <c r="N13" s="3034"/>
      <c r="O13" s="3059"/>
      <c r="P13" s="3059"/>
      <c r="Q13" s="3060">
        <v>365</v>
      </c>
      <c r="R13" s="3061">
        <f t="shared" si="0"/>
        <v>0</v>
      </c>
      <c r="S13" s="3015"/>
      <c r="T13" s="3015"/>
      <c r="U13" s="3015"/>
      <c r="V13" s="3023"/>
    </row>
    <row r="14" spans="1:22" s="3027" customFormat="1" ht="13.15" customHeight="1">
      <c r="A14" s="3070" t="s">
        <v>2866</v>
      </c>
      <c r="B14" s="3496" t="s">
        <v>2867</v>
      </c>
      <c r="C14" s="3497"/>
      <c r="D14" s="3071">
        <f>ROUND(E14*B5/10000,0)</f>
        <v>0</v>
      </c>
      <c r="E14" s="3060"/>
      <c r="F14" s="3065" t="s">
        <v>2868</v>
      </c>
      <c r="G14" s="3066"/>
      <c r="H14" s="3022"/>
      <c r="I14" s="3023"/>
      <c r="J14" s="3486"/>
      <c r="K14" s="3489"/>
      <c r="L14" s="3077" t="s">
        <v>2869</v>
      </c>
      <c r="M14" s="3078">
        <f>SUM(M7:M13)</f>
        <v>0</v>
      </c>
      <c r="N14" s="3078" t="e">
        <f>ROUND((N7*M7+N8*M8+N9*M9+N10*M10+N11*M11+N12*M12+N13*M13)/M14,0)</f>
        <v>#DIV/0!</v>
      </c>
      <c r="O14" s="3079"/>
      <c r="P14" s="3079"/>
      <c r="Q14" s="3080"/>
      <c r="R14" s="3026">
        <f>SUM(R7:R13)</f>
        <v>0</v>
      </c>
      <c r="S14" s="3015"/>
      <c r="T14" s="3015"/>
      <c r="U14" s="3015"/>
      <c r="V14" s="3023"/>
    </row>
    <row r="15" spans="1:22" s="3027" customFormat="1" ht="13.15" customHeight="1">
      <c r="A15" s="3070" t="s">
        <v>2870</v>
      </c>
      <c r="B15" s="3496" t="s">
        <v>2871</v>
      </c>
      <c r="C15" s="3497"/>
      <c r="D15" s="3071">
        <f>ROUND(D6*E15,0)</f>
        <v>0</v>
      </c>
      <c r="E15" s="3072">
        <v>5.5E-2</v>
      </c>
      <c r="F15" s="3065" t="s">
        <v>2872</v>
      </c>
      <c r="G15" s="3047"/>
      <c r="H15" s="3022"/>
      <c r="I15" s="3023"/>
      <c r="J15" s="3486">
        <v>2</v>
      </c>
      <c r="K15" s="3487" t="s">
        <v>2873</v>
      </c>
      <c r="L15" s="3057" t="s">
        <v>2874</v>
      </c>
      <c r="M15" s="3058" t="s">
        <v>2875</v>
      </c>
      <c r="N15" s="3058" t="s">
        <v>2876</v>
      </c>
      <c r="O15" s="3059" t="s">
        <v>2877</v>
      </c>
      <c r="P15" s="3059" t="s">
        <v>2839</v>
      </c>
      <c r="Q15" s="3034" t="s">
        <v>2878</v>
      </c>
      <c r="R15" s="3081" t="s">
        <v>2840</v>
      </c>
      <c r="S15" s="3015"/>
      <c r="T15" s="3015"/>
      <c r="U15" s="3015"/>
      <c r="V15" s="3023"/>
    </row>
    <row r="16" spans="1:22" s="3027" customFormat="1" ht="13.15" customHeight="1">
      <c r="A16" s="3070" t="s">
        <v>2879</v>
      </c>
      <c r="B16" s="3496" t="s">
        <v>2880</v>
      </c>
      <c r="C16" s="3497"/>
      <c r="D16" s="3082">
        <f>D6*E16</f>
        <v>0</v>
      </c>
      <c r="E16" s="3083"/>
      <c r="F16" s="3068" t="s">
        <v>2881</v>
      </c>
      <c r="G16" s="3047"/>
      <c r="H16" s="3022"/>
      <c r="I16" s="3023"/>
      <c r="J16" s="3486"/>
      <c r="K16" s="3488"/>
      <c r="L16" s="3057" t="s">
        <v>2882</v>
      </c>
      <c r="M16" s="3058"/>
      <c r="N16" s="3058"/>
      <c r="O16" s="3059"/>
      <c r="P16" s="3060">
        <v>365</v>
      </c>
      <c r="Q16" s="3034"/>
      <c r="R16" s="3081">
        <f>ROUND(M16*N16*O16*P16/10000,0)</f>
        <v>0</v>
      </c>
      <c r="S16" s="3015"/>
      <c r="T16" s="3015"/>
      <c r="U16" s="3015"/>
      <c r="V16" s="3023"/>
    </row>
    <row r="17" spans="1:22" s="3027" customFormat="1" ht="13.15" customHeight="1" thickBot="1">
      <c r="A17" s="3084">
        <v>4</v>
      </c>
      <c r="B17" s="3498" t="s">
        <v>2883</v>
      </c>
      <c r="C17" s="3499"/>
      <c r="D17" s="3085">
        <f>ROUND(D6*E17,0)</f>
        <v>0</v>
      </c>
      <c r="E17" s="3086"/>
      <c r="F17" s="3087" t="s">
        <v>2884</v>
      </c>
      <c r="G17" s="3047"/>
      <c r="H17" s="3022"/>
      <c r="I17" s="3023"/>
      <c r="J17" s="3486"/>
      <c r="K17" s="3488"/>
      <c r="L17" s="3057" t="s">
        <v>2885</v>
      </c>
      <c r="M17" s="3058"/>
      <c r="N17" s="3058"/>
      <c r="O17" s="3059"/>
      <c r="P17" s="3060">
        <v>365</v>
      </c>
      <c r="Q17" s="3034"/>
      <c r="R17" s="3081">
        <f>ROUND(M17*N17*O17*P17/10000,0)</f>
        <v>0</v>
      </c>
      <c r="S17" s="3015"/>
      <c r="T17" s="3015"/>
      <c r="U17" s="3015"/>
      <c r="V17" s="3023"/>
    </row>
    <row r="18" spans="1:22" s="3027" customFormat="1" ht="13.15" customHeight="1" thickBot="1">
      <c r="A18" s="3050" t="s">
        <v>2886</v>
      </c>
      <c r="B18" s="3051"/>
      <c r="C18" s="3051"/>
      <c r="D18" s="3088">
        <f>ROUND(D6*E18,0)</f>
        <v>0</v>
      </c>
      <c r="E18" s="3089"/>
      <c r="F18" s="3090" t="s">
        <v>2887</v>
      </c>
      <c r="G18" s="3047"/>
      <c r="H18" s="3022"/>
      <c r="I18" s="3023"/>
      <c r="J18" s="3486"/>
      <c r="K18" s="3488"/>
      <c r="L18" s="3057" t="s">
        <v>2888</v>
      </c>
      <c r="M18" s="3058"/>
      <c r="N18" s="3058"/>
      <c r="O18" s="3059"/>
      <c r="P18" s="3060">
        <v>365</v>
      </c>
      <c r="Q18" s="3034"/>
      <c r="R18" s="3081">
        <f>ROUND(M18*N18*O18*P18/10000,0)</f>
        <v>0</v>
      </c>
      <c r="S18" s="3015"/>
      <c r="T18" s="3015"/>
      <c r="U18" s="3015"/>
      <c r="V18" s="3023"/>
    </row>
    <row r="19" spans="1:22" s="3027" customFormat="1" ht="13.15" customHeight="1" thickBot="1">
      <c r="A19" s="3091" t="s">
        <v>2889</v>
      </c>
      <c r="B19" s="3045"/>
      <c r="C19" s="3045"/>
      <c r="D19" s="3045"/>
      <c r="E19" s="3045"/>
      <c r="F19" s="3046"/>
      <c r="G19" s="3066"/>
      <c r="H19" s="3022"/>
      <c r="I19" s="3023"/>
      <c r="J19" s="3486"/>
      <c r="K19" s="3489"/>
      <c r="L19" s="3077" t="s">
        <v>2869</v>
      </c>
      <c r="M19" s="3078"/>
      <c r="N19" s="3078">
        <f>SUM(N16:N18)</f>
        <v>0</v>
      </c>
      <c r="O19" s="3079"/>
      <c r="P19" s="3092" t="s">
        <v>2933</v>
      </c>
      <c r="Q19" s="3059">
        <v>0</v>
      </c>
      <c r="R19" s="3093">
        <f>ROUND(IF(P19="按比例",R14*Q19,SUM(R16:R18)),0)</f>
        <v>0</v>
      </c>
      <c r="S19" s="3015"/>
      <c r="T19" s="3015"/>
      <c r="U19" s="3015"/>
      <c r="V19" s="3023"/>
    </row>
    <row r="20" spans="1:22" s="3027" customFormat="1" ht="13.15" customHeight="1">
      <c r="A20" s="3050"/>
      <c r="B20" s="3051"/>
      <c r="C20" s="3051"/>
      <c r="D20" s="3051"/>
      <c r="E20" s="3051"/>
      <c r="F20" s="3094"/>
      <c r="G20" s="3066"/>
      <c r="H20" s="3022"/>
      <c r="I20" s="3023"/>
      <c r="J20" s="3486">
        <v>3</v>
      </c>
      <c r="K20" s="3487" t="s">
        <v>2890</v>
      </c>
      <c r="L20" s="3057" t="s">
        <v>2891</v>
      </c>
      <c r="M20" s="3058" t="s">
        <v>2892</v>
      </c>
      <c r="N20" s="3095" t="s">
        <v>2893</v>
      </c>
      <c r="O20" s="3059" t="s">
        <v>2894</v>
      </c>
      <c r="P20" s="3060" t="s">
        <v>2895</v>
      </c>
      <c r="Q20" s="3034" t="s">
        <v>2896</v>
      </c>
      <c r="R20" s="3081" t="s">
        <v>2897</v>
      </c>
      <c r="S20" s="3096"/>
      <c r="T20" s="3096"/>
      <c r="U20" s="3096"/>
      <c r="V20" s="3023"/>
    </row>
    <row r="21" spans="1:22" s="3027" customFormat="1" ht="13.15" customHeight="1">
      <c r="A21" s="3050"/>
      <c r="B21" s="3051"/>
      <c r="C21" s="3097" t="s">
        <v>2898</v>
      </c>
      <c r="D21" s="3098" t="s">
        <v>2899</v>
      </c>
      <c r="E21" s="3099" t="s">
        <v>2900</v>
      </c>
      <c r="F21" s="3094"/>
      <c r="G21" s="3066"/>
      <c r="H21" s="3022"/>
      <c r="I21" s="3023"/>
      <c r="J21" s="3486"/>
      <c r="K21" s="3488"/>
      <c r="L21" s="3057" t="s">
        <v>2901</v>
      </c>
      <c r="M21" s="3058"/>
      <c r="N21" s="3058"/>
      <c r="O21" s="3059"/>
      <c r="P21" s="3060">
        <v>365</v>
      </c>
      <c r="Q21" s="3034"/>
      <c r="R21" s="3100">
        <f>ROUND(M21*N21*O21*P21/10000,0)</f>
        <v>0</v>
      </c>
      <c r="S21" s="3096"/>
      <c r="T21" s="3096"/>
      <c r="U21" s="3096"/>
      <c r="V21" s="3023"/>
    </row>
    <row r="22" spans="1:22" s="3027" customFormat="1" ht="13.15" customHeight="1">
      <c r="A22" s="3050"/>
      <c r="B22" s="3051"/>
      <c r="C22" s="3101" t="s">
        <v>2902</v>
      </c>
      <c r="D22" s="3102" t="s">
        <v>2903</v>
      </c>
      <c r="E22" s="3103" t="s">
        <v>2904</v>
      </c>
      <c r="F22" s="3094"/>
      <c r="G22" s="3104"/>
      <c r="H22" s="3022"/>
      <c r="I22" s="3023"/>
      <c r="J22" s="3486"/>
      <c r="K22" s="3488"/>
      <c r="L22" s="3057" t="s">
        <v>2905</v>
      </c>
      <c r="M22" s="3058"/>
      <c r="N22" s="3058"/>
      <c r="O22" s="3059"/>
      <c r="P22" s="3060">
        <v>365</v>
      </c>
      <c r="Q22" s="3034"/>
      <c r="R22" s="3100">
        <f>ROUND(M22*N22*O22*P22/10000,0)</f>
        <v>0</v>
      </c>
      <c r="S22" s="3096"/>
      <c r="T22" s="3096"/>
      <c r="U22" s="3096"/>
      <c r="V22" s="3023"/>
    </row>
    <row r="23" spans="1:22" s="3027" customFormat="1" ht="13.15" customHeight="1">
      <c r="A23" s="3105">
        <v>1</v>
      </c>
      <c r="B23" s="3106" t="s">
        <v>2906</v>
      </c>
      <c r="C23" s="3107">
        <f>D6</f>
        <v>0</v>
      </c>
      <c r="D23" s="3108">
        <f>C23*(1+D24)</f>
        <v>0</v>
      </c>
      <c r="E23" s="3109">
        <f>D23*(1+E24)</f>
        <v>0</v>
      </c>
      <c r="F23" s="3110"/>
      <c r="G23" s="3111"/>
      <c r="H23" s="3022"/>
      <c r="I23" s="3023"/>
      <c r="J23" s="3486"/>
      <c r="K23" s="3488"/>
      <c r="L23" s="3057" t="s">
        <v>2907</v>
      </c>
      <c r="M23" s="3058"/>
      <c r="N23" s="3058"/>
      <c r="O23" s="3059"/>
      <c r="P23" s="3060">
        <v>365</v>
      </c>
      <c r="Q23" s="3034"/>
      <c r="R23" s="3100">
        <f>ROUND(M23*N23*O23*P23/10000,0)</f>
        <v>0</v>
      </c>
      <c r="S23" s="3015"/>
      <c r="T23" s="3015"/>
      <c r="U23" s="3015"/>
      <c r="V23" s="3023"/>
    </row>
    <row r="24" spans="1:22" s="3027" customFormat="1" ht="13.15" customHeight="1">
      <c r="A24" s="3112"/>
      <c r="B24" s="3113" t="s">
        <v>2908</v>
      </c>
      <c r="C24" s="3114"/>
      <c r="D24" s="3115"/>
      <c r="E24" s="3116"/>
      <c r="F24" s="3117"/>
      <c r="G24" s="3111"/>
      <c r="H24" s="3022"/>
      <c r="I24" s="3023"/>
      <c r="J24" s="3486"/>
      <c r="K24" s="3489"/>
      <c r="L24" s="3077" t="s">
        <v>2869</v>
      </c>
      <c r="M24" s="3078">
        <f>SUM(M21:M23)</f>
        <v>0</v>
      </c>
      <c r="N24" s="3078"/>
      <c r="O24" s="3079"/>
      <c r="P24" s="3092" t="s">
        <v>2933</v>
      </c>
      <c r="Q24" s="3059">
        <v>0</v>
      </c>
      <c r="R24" s="3093">
        <f>ROUND(IF(P24="按比例",R14*Q24,SUM(R21:R23)),0)</f>
        <v>0</v>
      </c>
      <c r="S24" s="3015"/>
      <c r="T24" s="3015"/>
      <c r="U24" s="3015"/>
      <c r="V24" s="3023"/>
    </row>
    <row r="25" spans="1:22" s="3124" customFormat="1" ht="13.15" customHeight="1">
      <c r="A25" s="3112"/>
      <c r="B25" s="3113"/>
      <c r="C25" s="3114"/>
      <c r="D25" s="3115"/>
      <c r="E25" s="3116"/>
      <c r="F25" s="3117"/>
      <c r="G25" s="3104"/>
      <c r="H25" s="3022"/>
      <c r="I25" s="3023"/>
      <c r="J25" s="3118">
        <v>4</v>
      </c>
      <c r="K25" s="3119" t="s">
        <v>2909</v>
      </c>
      <c r="L25" s="3120"/>
      <c r="M25" s="3120"/>
      <c r="N25" s="3120"/>
      <c r="O25" s="3120"/>
      <c r="P25" s="3121"/>
      <c r="Q25" s="3122">
        <v>0</v>
      </c>
      <c r="R25" s="3093">
        <f>ROUND(R14*Q25,0)</f>
        <v>0</v>
      </c>
      <c r="S25" s="3015"/>
      <c r="T25" s="3015"/>
      <c r="U25" s="3015"/>
      <c r="V25" s="3123"/>
    </row>
    <row r="26" spans="1:22" s="3124" customFormat="1" ht="13.15" customHeight="1">
      <c r="A26" s="3105">
        <v>2</v>
      </c>
      <c r="B26" s="3106" t="s">
        <v>2910</v>
      </c>
      <c r="C26" s="3107">
        <f>D7</f>
        <v>0</v>
      </c>
      <c r="D26" s="3108">
        <f>D23*D27</f>
        <v>0</v>
      </c>
      <c r="E26" s="3109">
        <f>E23*E27</f>
        <v>0</v>
      </c>
      <c r="F26" s="3110"/>
      <c r="G26" s="3111"/>
      <c r="H26" s="3022"/>
      <c r="I26" s="3023"/>
      <c r="J26" s="3490">
        <v>5</v>
      </c>
      <c r="K26" s="3125" t="s">
        <v>2911</v>
      </c>
      <c r="L26" s="3126"/>
      <c r="M26" s="3127"/>
      <c r="N26" s="3128" t="s">
        <v>2912</v>
      </c>
      <c r="O26" s="3128" t="s">
        <v>2913</v>
      </c>
      <c r="P26" s="3129" t="s">
        <v>2914</v>
      </c>
      <c r="Q26" s="3129" t="s">
        <v>2915</v>
      </c>
      <c r="R26" s="3032" t="s">
        <v>2840</v>
      </c>
      <c r="S26" s="3130"/>
      <c r="T26" s="3130"/>
      <c r="U26" s="3130"/>
      <c r="V26" s="3123"/>
    </row>
    <row r="27" spans="1:22" s="3027" customFormat="1" ht="13.15" customHeight="1">
      <c r="A27" s="3112"/>
      <c r="B27" s="3113" t="s">
        <v>2916</v>
      </c>
      <c r="C27" s="3131" t="e">
        <f>E7</f>
        <v>#DIV/0!</v>
      </c>
      <c r="D27" s="3115"/>
      <c r="E27" s="3116"/>
      <c r="F27" s="3117"/>
      <c r="G27" s="3111"/>
      <c r="H27" s="3132"/>
      <c r="I27" s="3123"/>
      <c r="J27" s="3491"/>
      <c r="K27" s="3133"/>
      <c r="L27" s="3134"/>
      <c r="M27" s="3135"/>
      <c r="N27" s="3136"/>
      <c r="O27" s="3136"/>
      <c r="P27" s="3136"/>
      <c r="Q27" s="3137"/>
      <c r="R27" s="3093">
        <f>ROUND(O27*N27*P27*(1-Q27)/10000,0)</f>
        <v>0</v>
      </c>
      <c r="S27" s="3015"/>
      <c r="T27" s="3015"/>
      <c r="U27" s="3015"/>
      <c r="V27" s="3023"/>
    </row>
    <row r="28" spans="1:22" s="3124" customFormat="1" ht="13.15" customHeight="1" thickBot="1">
      <c r="A28" s="3112"/>
      <c r="B28" s="3113"/>
      <c r="C28" s="3131"/>
      <c r="D28" s="3115"/>
      <c r="E28" s="3116" t="s">
        <v>2917</v>
      </c>
      <c r="F28" s="3117"/>
      <c r="G28" s="3104"/>
      <c r="H28" s="3132"/>
      <c r="I28" s="3123"/>
      <c r="J28" s="3138">
        <v>6</v>
      </c>
      <c r="K28" s="3139" t="s">
        <v>2918</v>
      </c>
      <c r="L28" s="3140" t="s">
        <v>2919</v>
      </c>
      <c r="M28" s="3141"/>
      <c r="N28" s="3140" t="s">
        <v>2920</v>
      </c>
      <c r="O28" s="3142"/>
      <c r="P28" s="3140" t="s">
        <v>2921</v>
      </c>
      <c r="Q28" s="3143">
        <v>1.4999999999999999E-2</v>
      </c>
      <c r="R28" s="3144"/>
      <c r="S28" s="3096"/>
      <c r="T28" s="3096"/>
      <c r="U28" s="3096"/>
      <c r="V28" s="3123"/>
    </row>
    <row r="29" spans="1:22" s="3124" customFormat="1" ht="13.15" customHeight="1">
      <c r="A29" s="3105">
        <v>3</v>
      </c>
      <c r="B29" s="3106" t="s">
        <v>2922</v>
      </c>
      <c r="C29" s="3107">
        <f>C23*C30</f>
        <v>0</v>
      </c>
      <c r="D29" s="3108">
        <f>D23*C30</f>
        <v>0</v>
      </c>
      <c r="E29" s="3109">
        <f>E23*C30</f>
        <v>0</v>
      </c>
      <c r="F29" s="3110"/>
      <c r="G29" s="3111"/>
      <c r="H29" s="3022"/>
      <c r="I29" s="3023"/>
      <c r="J29" s="3096"/>
      <c r="K29" s="3096"/>
      <c r="L29" s="3096"/>
      <c r="M29" s="3096"/>
      <c r="N29" s="3096"/>
      <c r="O29" s="3096"/>
      <c r="P29" s="3096"/>
      <c r="Q29" s="3096"/>
      <c r="R29" s="3096"/>
      <c r="S29" s="3096"/>
      <c r="T29" s="3096"/>
      <c r="U29" s="3096"/>
      <c r="V29" s="3123"/>
    </row>
    <row r="30" spans="1:22" s="3027" customFormat="1" ht="13.15" customHeight="1" thickBot="1">
      <c r="A30" s="3112"/>
      <c r="B30" s="3113" t="s">
        <v>2916</v>
      </c>
      <c r="C30" s="3131">
        <f>E18</f>
        <v>0</v>
      </c>
      <c r="D30" s="3145"/>
      <c r="E30" s="3076"/>
      <c r="F30" s="3117"/>
      <c r="G30" s="3111"/>
      <c r="H30" s="3132"/>
      <c r="I30" s="3123"/>
      <c r="J30" s="3096"/>
      <c r="K30" s="3096"/>
      <c r="L30" s="3096"/>
      <c r="M30" s="3096"/>
      <c r="N30" s="3096"/>
      <c r="O30" s="3096"/>
      <c r="P30" s="3096"/>
      <c r="Q30" s="3096"/>
      <c r="R30" s="3096"/>
      <c r="S30" s="3096"/>
      <c r="T30" s="3096"/>
      <c r="U30" s="3015"/>
      <c r="V30" s="3023"/>
    </row>
    <row r="31" spans="1:22" s="3124" customFormat="1" ht="13.15" customHeight="1">
      <c r="A31" s="3112"/>
      <c r="B31" s="3113"/>
      <c r="C31" s="3146"/>
      <c r="D31" s="3145"/>
      <c r="E31" s="3076"/>
      <c r="F31" s="3117"/>
      <c r="G31" s="3104"/>
      <c r="H31" s="3132"/>
      <c r="I31" s="3123"/>
      <c r="J31" s="3012" t="s">
        <v>2923</v>
      </c>
      <c r="K31" s="3013"/>
      <c r="L31" s="3013"/>
      <c r="M31" s="3013"/>
      <c r="N31" s="3013"/>
      <c r="O31" s="3013"/>
      <c r="P31" s="3013"/>
      <c r="Q31" s="3013"/>
      <c r="R31" s="3014"/>
      <c r="S31" s="3096"/>
      <c r="T31" s="3015"/>
      <c r="U31" s="3015"/>
      <c r="V31" s="3123"/>
    </row>
    <row r="32" spans="1:22" s="3124" customFormat="1" ht="13.15" customHeight="1">
      <c r="A32" s="3105">
        <v>4</v>
      </c>
      <c r="B32" s="3106" t="s">
        <v>2924</v>
      </c>
      <c r="C32" s="3107">
        <f>C23-C26-C29</f>
        <v>0</v>
      </c>
      <c r="D32" s="3108">
        <f>D23-D26-D29</f>
        <v>0</v>
      </c>
      <c r="E32" s="3109">
        <f>E23-E26-E29</f>
        <v>0</v>
      </c>
      <c r="F32" s="3110"/>
      <c r="G32" s="3104"/>
      <c r="H32" s="3022"/>
      <c r="I32" s="3023"/>
      <c r="J32" s="3492" t="s">
        <v>2816</v>
      </c>
      <c r="K32" s="3493"/>
      <c r="L32" s="3024" t="s">
        <v>2817</v>
      </c>
      <c r="M32" s="3024" t="s">
        <v>2818</v>
      </c>
      <c r="N32" s="3024" t="s">
        <v>2819</v>
      </c>
      <c r="O32" s="3024" t="s">
        <v>2820</v>
      </c>
      <c r="P32" s="3024" t="s">
        <v>2821</v>
      </c>
      <c r="Q32" s="3025" t="s">
        <v>2822</v>
      </c>
      <c r="R32" s="3147" t="s">
        <v>2823</v>
      </c>
      <c r="S32" s="3096"/>
      <c r="T32" s="3015"/>
      <c r="U32" s="3015"/>
      <c r="V32" s="3123"/>
    </row>
    <row r="33" spans="1:23" s="3027" customFormat="1" ht="13.15" customHeight="1">
      <c r="A33" s="3105"/>
      <c r="B33" s="3106"/>
      <c r="C33" s="3107"/>
      <c r="D33" s="3148"/>
      <c r="E33" s="3149"/>
      <c r="F33" s="3110"/>
      <c r="G33" s="3104"/>
      <c r="H33" s="3132"/>
      <c r="I33" s="3123"/>
      <c r="J33" s="3494" t="s">
        <v>2826</v>
      </c>
      <c r="K33" s="3495"/>
      <c r="L33" s="3030"/>
      <c r="M33" s="3030"/>
      <c r="N33" s="3030"/>
      <c r="O33" s="3030"/>
      <c r="P33" s="3030"/>
      <c r="Q33" s="3031"/>
      <c r="R33" s="3150">
        <f>SUM(L33:Q33)</f>
        <v>0</v>
      </c>
      <c r="S33" s="3096"/>
      <c r="T33" s="3015"/>
      <c r="U33" s="3015"/>
      <c r="V33" s="3023"/>
    </row>
    <row r="34" spans="1:23" s="3027" customFormat="1" ht="13.15" customHeight="1">
      <c r="A34" s="3105">
        <v>5</v>
      </c>
      <c r="B34" s="3106" t="s">
        <v>2925</v>
      </c>
      <c r="C34" s="3151"/>
      <c r="D34" s="3152"/>
      <c r="E34" s="3153"/>
      <c r="F34" s="3110"/>
      <c r="G34" s="3104"/>
      <c r="H34" s="3132"/>
      <c r="I34" s="3123"/>
      <c r="J34" s="3494" t="s">
        <v>2828</v>
      </c>
      <c r="K34" s="3495"/>
      <c r="L34" s="3035"/>
      <c r="M34" s="3035"/>
      <c r="N34" s="3035"/>
      <c r="O34" s="3035"/>
      <c r="P34" s="3035"/>
      <c r="Q34" s="3036"/>
      <c r="R34" s="3154">
        <f>SUM(L34:Q34)</f>
        <v>0</v>
      </c>
      <c r="S34" s="3096"/>
      <c r="T34" s="3015"/>
      <c r="U34" s="3015" t="e">
        <f>ROUND(R35*10000/365/R33,1)</f>
        <v>#DIV/0!</v>
      </c>
      <c r="V34" s="3023"/>
    </row>
    <row r="35" spans="1:23" s="3027" customFormat="1" ht="13.15" customHeight="1">
      <c r="A35" s="3105">
        <v>6</v>
      </c>
      <c r="B35" s="3106" t="s">
        <v>2926</v>
      </c>
      <c r="C35" s="3155"/>
      <c r="D35" s="3156"/>
      <c r="E35" s="3157"/>
      <c r="F35" s="3110"/>
      <c r="G35" s="3158"/>
      <c r="H35" s="3022"/>
      <c r="I35" s="3123"/>
      <c r="J35" s="3041" t="s">
        <v>2830</v>
      </c>
      <c r="K35" s="3042"/>
      <c r="L35" s="3042"/>
      <c r="M35" s="3043"/>
      <c r="N35" s="3043"/>
      <c r="O35" s="3043"/>
      <c r="P35" s="3043"/>
      <c r="Q35" s="3043"/>
      <c r="R35" s="3159">
        <f>R40+R41+R43</f>
        <v>0</v>
      </c>
      <c r="S35" s="3096"/>
      <c r="T35" s="3015" t="s">
        <v>2831</v>
      </c>
      <c r="U35" s="3015"/>
      <c r="V35" s="3023"/>
    </row>
    <row r="36" spans="1:23" s="3027" customFormat="1" ht="13.15" customHeight="1" thickBot="1">
      <c r="A36" s="3105">
        <v>7</v>
      </c>
      <c r="B36" s="3160" t="s">
        <v>2927</v>
      </c>
      <c r="C36" s="3161"/>
      <c r="D36" s="3162"/>
      <c r="E36" s="3163"/>
      <c r="F36" s="3164">
        <f>C36+D36+E36</f>
        <v>0</v>
      </c>
      <c r="G36" s="3104"/>
      <c r="H36" s="3022"/>
      <c r="I36" s="3023"/>
      <c r="J36" s="3486">
        <v>1</v>
      </c>
      <c r="K36" s="3487" t="s">
        <v>2928</v>
      </c>
      <c r="L36" s="3048"/>
      <c r="M36" s="3049"/>
      <c r="N36" s="3049"/>
      <c r="O36" s="3049"/>
      <c r="P36" s="3049"/>
      <c r="Q36" s="3049"/>
      <c r="R36" s="3032" t="s">
        <v>2840</v>
      </c>
      <c r="S36" s="3096"/>
      <c r="T36" s="3015" t="s">
        <v>2841</v>
      </c>
      <c r="U36" s="3015"/>
      <c r="V36" s="3023"/>
    </row>
    <row r="37" spans="1:23" s="3027" customFormat="1" ht="13.15" customHeight="1">
      <c r="A37" s="3105"/>
      <c r="B37" s="3106"/>
      <c r="C37" s="3106"/>
      <c r="D37" s="3106"/>
      <c r="E37" s="3106"/>
      <c r="F37" s="3110"/>
      <c r="G37" s="3104"/>
      <c r="H37" s="3022"/>
      <c r="I37" s="3023"/>
      <c r="J37" s="3486"/>
      <c r="K37" s="3488"/>
      <c r="L37" s="3057"/>
      <c r="M37" s="3058"/>
      <c r="N37" s="3034"/>
      <c r="O37" s="3059"/>
      <c r="P37" s="3059"/>
      <c r="Q37" s="3060"/>
      <c r="R37" s="3061"/>
      <c r="S37" s="3096"/>
      <c r="T37" s="3015" t="s">
        <v>2844</v>
      </c>
      <c r="U37" s="3015"/>
      <c r="V37" s="3023"/>
    </row>
    <row r="38" spans="1:23" s="3027" customFormat="1" ht="13.15" customHeight="1">
      <c r="A38" s="3105">
        <v>8</v>
      </c>
      <c r="B38" s="3106"/>
      <c r="C38" s="3063" t="e">
        <f>ROUND(C32*(1-((1+C35)/(1+C34))^C36)/(C34-C35),0)</f>
        <v>#DIV/0!</v>
      </c>
      <c r="D38" s="3063">
        <f>IF(D23=0,0,ROUND(D32*(1-((1+D35)/(1+D34))^D36)/(D34-D35),0))</f>
        <v>0</v>
      </c>
      <c r="E38" s="3063">
        <f>IF(E23=0,0,ROUND(E32*(1-((1+E35)/(1+E34))^E36)/(E34-E35),0))</f>
        <v>0</v>
      </c>
      <c r="F38" s="3110"/>
      <c r="G38" s="3104"/>
      <c r="H38" s="3022"/>
      <c r="I38" s="3023"/>
      <c r="J38" s="3486"/>
      <c r="K38" s="3488"/>
      <c r="L38" s="3057"/>
      <c r="M38" s="3058"/>
      <c r="N38" s="3034"/>
      <c r="O38" s="3059"/>
      <c r="P38" s="3059"/>
      <c r="Q38" s="3060"/>
      <c r="R38" s="3061"/>
      <c r="S38" s="3096"/>
      <c r="T38" s="3015" t="s">
        <v>2851</v>
      </c>
      <c r="U38" s="3015"/>
      <c r="V38" s="3023"/>
    </row>
    <row r="39" spans="1:23" s="3027" customFormat="1" ht="13.15" customHeight="1">
      <c r="A39" s="3105">
        <v>9</v>
      </c>
      <c r="B39" s="3106" t="s">
        <v>2929</v>
      </c>
      <c r="C39" s="3071" t="e">
        <f>C38</f>
        <v>#DIV/0!</v>
      </c>
      <c r="D39" s="3106">
        <f>D38/(1+D34)^C36</f>
        <v>0</v>
      </c>
      <c r="E39" s="3106">
        <f>E38/(1+E34)^(C36+D36)</f>
        <v>0</v>
      </c>
      <c r="F39" s="3110"/>
      <c r="G39" s="3165"/>
      <c r="H39" s="3022"/>
      <c r="I39" s="3023"/>
      <c r="J39" s="3486"/>
      <c r="K39" s="3488"/>
      <c r="L39" s="3057"/>
      <c r="M39" s="3058"/>
      <c r="N39" s="3034"/>
      <c r="O39" s="3059"/>
      <c r="P39" s="3059"/>
      <c r="Q39" s="3060"/>
      <c r="R39" s="3061"/>
      <c r="S39" s="3096"/>
      <c r="T39" s="3015"/>
      <c r="U39" s="3015"/>
      <c r="V39" s="3023"/>
    </row>
    <row r="40" spans="1:23" s="3027" customFormat="1" ht="13.15" customHeight="1">
      <c r="A40" s="3166">
        <v>10</v>
      </c>
      <c r="B40" s="3106" t="s">
        <v>2930</v>
      </c>
      <c r="C40" s="3167" t="e">
        <f>C39+D39+E39</f>
        <v>#DIV/0!</v>
      </c>
      <c r="D40" s="3168"/>
      <c r="E40" s="3168"/>
      <c r="F40" s="3169"/>
      <c r="G40" s="3104"/>
      <c r="H40" s="3022"/>
      <c r="I40" s="3023"/>
      <c r="J40" s="3486"/>
      <c r="K40" s="3489"/>
      <c r="L40" s="3077" t="s">
        <v>2869</v>
      </c>
      <c r="M40" s="3078"/>
      <c r="N40" s="3078"/>
      <c r="O40" s="3079"/>
      <c r="P40" s="3079"/>
      <c r="Q40" s="3080"/>
      <c r="R40" s="3026">
        <f>SUM(R37:R39)</f>
        <v>0</v>
      </c>
      <c r="S40" s="3096"/>
      <c r="T40" s="3015"/>
      <c r="U40" s="3015"/>
      <c r="V40" s="3023"/>
    </row>
    <row r="41" spans="1:23" s="3027" customFormat="1" ht="13.15" customHeight="1" thickBot="1">
      <c r="A41" s="3170">
        <v>11</v>
      </c>
      <c r="B41" s="3171" t="s">
        <v>2931</v>
      </c>
      <c r="C41" s="3171" t="e">
        <f>ROUND(C40*10000/B4,0)</f>
        <v>#DIV/0!</v>
      </c>
      <c r="D41" s="3172"/>
      <c r="E41" s="3172"/>
      <c r="F41" s="3173"/>
      <c r="G41" s="3174"/>
      <c r="H41" s="3022"/>
      <c r="I41" s="3023"/>
      <c r="J41" s="3118">
        <v>2</v>
      </c>
      <c r="K41" s="3119" t="s">
        <v>2909</v>
      </c>
      <c r="L41" s="3120"/>
      <c r="M41" s="3120"/>
      <c r="N41" s="3120"/>
      <c r="O41" s="3120"/>
      <c r="P41" s="3121"/>
      <c r="Q41" s="3122"/>
      <c r="R41" s="3093">
        <f>ROUND(R40*Q41,0)</f>
        <v>0</v>
      </c>
      <c r="S41" s="3096"/>
      <c r="T41" s="3015"/>
      <c r="U41" s="3130"/>
      <c r="V41" s="3023"/>
    </row>
    <row r="42" spans="1:23" s="3027" customFormat="1" ht="13.15" customHeight="1">
      <c r="G42" s="3174"/>
      <c r="H42" s="3022"/>
      <c r="I42" s="3023"/>
      <c r="J42" s="3490">
        <v>3</v>
      </c>
      <c r="K42" s="3125" t="s">
        <v>2911</v>
      </c>
      <c r="L42" s="3126"/>
      <c r="M42" s="3127"/>
      <c r="N42" s="3128" t="s">
        <v>2912</v>
      </c>
      <c r="O42" s="3128" t="s">
        <v>2913</v>
      </c>
      <c r="P42" s="3129" t="s">
        <v>2914</v>
      </c>
      <c r="Q42" s="3129" t="s">
        <v>2915</v>
      </c>
      <c r="R42" s="3032" t="s">
        <v>2840</v>
      </c>
      <c r="S42" s="3130"/>
      <c r="T42" s="3130"/>
      <c r="U42" s="3015"/>
      <c r="V42" s="3023"/>
    </row>
    <row r="43" spans="1:23" ht="13.15" customHeight="1">
      <c r="A43" s="3027"/>
      <c r="B43" s="3027"/>
      <c r="C43" s="3027"/>
      <c r="D43" s="3027"/>
      <c r="E43" s="3027"/>
      <c r="F43" s="3027"/>
      <c r="I43" s="3010"/>
      <c r="J43" s="3491"/>
      <c r="K43" s="3133"/>
      <c r="L43" s="3134"/>
      <c r="M43" s="3135"/>
      <c r="N43" s="3058"/>
      <c r="O43" s="3058"/>
      <c r="P43" s="3058"/>
      <c r="Q43" s="3122"/>
      <c r="R43" s="3093">
        <f>ROUND(O43*N43*P43*(1-Q43)/10000,0)</f>
        <v>0</v>
      </c>
      <c r="S43" s="3096"/>
      <c r="T43" s="3015"/>
      <c r="V43" s="3176"/>
      <c r="W43" s="3177"/>
    </row>
    <row r="44" spans="1:23" ht="13.15" customHeight="1" thickBot="1">
      <c r="J44" s="3138">
        <v>6</v>
      </c>
      <c r="K44" s="3139" t="s">
        <v>2918</v>
      </c>
      <c r="L44" s="3178" t="s">
        <v>2919</v>
      </c>
      <c r="M44" s="3141"/>
      <c r="N44" s="3178" t="s">
        <v>2920</v>
      </c>
      <c r="O44" s="3141"/>
      <c r="P44" s="3178" t="s">
        <v>2921</v>
      </c>
      <c r="Q44" s="3143">
        <v>1.4999999999999999E-2</v>
      </c>
      <c r="R44" s="314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7" sqref="F7:F34"/>
    </sheetView>
  </sheetViews>
  <sheetFormatPr defaultColWidth="9" defaultRowHeight="14.25"/>
  <cols>
    <col min="1" max="1" width="23.625" style="1607" customWidth="1"/>
    <col min="2" max="2" width="12" style="1607" customWidth="1"/>
    <col min="3" max="3" width="9" style="1607"/>
    <col min="4" max="4" width="14.125" style="1607" customWidth="1"/>
    <col min="5" max="5" width="9" style="1607"/>
    <col min="6" max="6" width="12.875" style="1607" customWidth="1"/>
    <col min="7" max="16384" width="9" style="1607"/>
  </cols>
  <sheetData>
    <row r="1" spans="1:22" ht="21">
      <c r="A1" s="1997" t="s">
        <v>2101</v>
      </c>
      <c r="B1" s="1998"/>
      <c r="C1" s="1998"/>
      <c r="D1" s="1998"/>
      <c r="E1" s="1999"/>
      <c r="F1" s="2879"/>
      <c r="G1" s="1619"/>
      <c r="H1" s="1619"/>
      <c r="I1" s="1619"/>
      <c r="J1" s="1619"/>
      <c r="K1" s="1619"/>
      <c r="L1" s="1619"/>
      <c r="M1" s="1619"/>
      <c r="N1" s="1619"/>
      <c r="O1" s="1619"/>
      <c r="P1" s="1619"/>
      <c r="Q1" s="1619"/>
      <c r="R1" s="1619"/>
      <c r="S1" s="1619"/>
    </row>
    <row r="2" spans="1:22" ht="15.75">
      <c r="A2" s="2000" t="s">
        <v>1905</v>
      </c>
      <c r="B2" s="2001">
        <f ca="1">SUMIF(B6:B13,"&lt;&gt;#ref!",B6:B13)</f>
        <v>61217</v>
      </c>
      <c r="C2" s="2002" t="s">
        <v>2094</v>
      </c>
      <c r="D2" s="2003" t="s">
        <v>2095</v>
      </c>
      <c r="E2" s="2776">
        <f>SUM(E6:E13)</f>
        <v>37140.489999999932</v>
      </c>
      <c r="F2" s="2879"/>
      <c r="G2" s="1619"/>
      <c r="H2" s="1619"/>
      <c r="I2" s="1619"/>
      <c r="J2" s="1619"/>
      <c r="K2" s="1619"/>
      <c r="L2" s="1619"/>
      <c r="M2" s="1619"/>
      <c r="N2" s="1619"/>
      <c r="O2" s="1619"/>
      <c r="P2" s="1619"/>
      <c r="Q2" s="1619"/>
      <c r="R2" s="1619"/>
      <c r="S2" s="1619"/>
    </row>
    <row r="3" spans="1:22" ht="15.75">
      <c r="A3" s="2000" t="s">
        <v>1119</v>
      </c>
      <c r="B3" s="2770">
        <f ca="1">ROUND(B2*10000/E2,0)</f>
        <v>16483</v>
      </c>
      <c r="C3" s="2002" t="s">
        <v>2102</v>
      </c>
      <c r="D3" s="2881"/>
      <c r="E3" s="2883"/>
      <c r="F3" s="2879"/>
      <c r="G3" s="1619"/>
      <c r="H3" s="1619"/>
      <c r="I3" s="1619"/>
      <c r="J3" s="1619"/>
      <c r="K3" s="1619"/>
      <c r="L3" s="1619"/>
      <c r="M3" s="1619"/>
      <c r="N3" s="1619"/>
      <c r="O3" s="1619"/>
      <c r="P3" s="1619"/>
      <c r="Q3" s="1619"/>
      <c r="R3" s="1619"/>
      <c r="S3" s="1619"/>
    </row>
    <row r="4" spans="1:22" ht="15.75">
      <c r="A4" s="2884"/>
      <c r="B4" s="2881"/>
      <c r="C4" s="2881"/>
      <c r="D4" s="2881"/>
      <c r="E4" s="2883"/>
      <c r="F4" s="2879"/>
      <c r="G4" s="1619"/>
      <c r="H4" s="1619"/>
      <c r="I4" s="1619"/>
      <c r="J4" s="1619"/>
      <c r="K4" s="1619"/>
      <c r="L4" s="1619"/>
      <c r="M4" s="1619"/>
      <c r="N4" s="1619"/>
      <c r="O4" s="1619"/>
      <c r="P4" s="1619"/>
      <c r="Q4" s="1619"/>
      <c r="R4" s="1619"/>
      <c r="S4" s="1619"/>
    </row>
    <row r="5" spans="1:22" ht="15">
      <c r="A5" s="2772" t="s">
        <v>2096</v>
      </c>
      <c r="B5" s="3505" t="s">
        <v>2097</v>
      </c>
      <c r="C5" s="3506"/>
      <c r="D5" s="2880"/>
      <c r="E5" s="2004" t="s">
        <v>2098</v>
      </c>
      <c r="F5" s="2005" t="s">
        <v>2099</v>
      </c>
      <c r="G5" s="1619"/>
      <c r="H5" s="1619"/>
      <c r="I5" s="1619"/>
      <c r="J5" s="1619"/>
      <c r="K5" s="1619"/>
      <c r="L5" s="1619"/>
      <c r="M5" s="1619"/>
      <c r="N5" s="1619"/>
      <c r="O5" s="1619"/>
      <c r="P5" s="1619"/>
      <c r="Q5" s="1619"/>
      <c r="R5" s="1619"/>
      <c r="S5" s="1619"/>
    </row>
    <row r="6" spans="1:22">
      <c r="A6" s="2773" t="str">
        <f>'数据-取费表'!AN6</f>
        <v>收益法-商业</v>
      </c>
      <c r="B6" s="2771">
        <f ca="1">IF(F6="是",'数据-取费表'!AO6,0)</f>
        <v>9061</v>
      </c>
      <c r="C6" s="2002" t="s">
        <v>2094</v>
      </c>
      <c r="D6" s="2881"/>
      <c r="E6" s="2775">
        <f>IF(OR(A6=0,F6="否"),0,'数据-取费表'!K6+'数据-取费表'!S6)</f>
        <v>4038.1200000000003</v>
      </c>
      <c r="F6" s="2006" t="s">
        <v>2100</v>
      </c>
      <c r="G6" s="1619"/>
      <c r="H6" s="1619"/>
      <c r="I6" s="1619"/>
      <c r="J6" s="1619"/>
      <c r="K6" s="1619"/>
      <c r="L6" s="1619"/>
      <c r="M6" s="1619"/>
      <c r="N6" s="1619"/>
      <c r="O6" s="1619"/>
      <c r="P6" s="1619"/>
      <c r="Q6" s="1619"/>
      <c r="R6" s="1619"/>
      <c r="S6" s="1619"/>
    </row>
    <row r="7" spans="1:22">
      <c r="A7" s="2773" t="str">
        <f>'数据-取费表'!AN7</f>
        <v>收益法-办公</v>
      </c>
      <c r="B7" s="2771">
        <f ca="1">IF(F7="是",'数据-取费表'!AO7,0)</f>
        <v>47174</v>
      </c>
      <c r="C7" s="2002" t="s">
        <v>2094</v>
      </c>
      <c r="D7" s="2881"/>
      <c r="E7" s="2775">
        <f>IF(OR(A7=0,F7="否"),0,'数据-取费表'!K7+'数据-取费表'!S7)</f>
        <v>21366.199999999997</v>
      </c>
      <c r="F7" s="2006" t="s">
        <v>2100</v>
      </c>
      <c r="G7" s="1619"/>
      <c r="H7" s="1619"/>
      <c r="I7" s="1619"/>
      <c r="J7" s="1619"/>
      <c r="K7" s="1619"/>
      <c r="L7" s="1619"/>
      <c r="M7" s="1619"/>
      <c r="N7" s="1619"/>
      <c r="O7" s="1619"/>
      <c r="P7" s="1619"/>
      <c r="Q7" s="1619"/>
      <c r="R7" s="1619"/>
      <c r="S7" s="1619"/>
    </row>
    <row r="8" spans="1:22">
      <c r="A8" s="2773" t="str">
        <f>'数据-取费表'!AN8</f>
        <v>收益法-车库</v>
      </c>
      <c r="B8" s="2771">
        <f ca="1">IF(F8="是",'数据-取费表'!AO8,0)</f>
        <v>4982</v>
      </c>
      <c r="C8" s="2002" t="s">
        <v>2094</v>
      </c>
      <c r="D8" s="2881"/>
      <c r="E8" s="2775">
        <f>IF(OR(A8=0,F8="否"),0,'数据-取费表'!K8+'数据-取费表'!S8)</f>
        <v>11736.169999999933</v>
      </c>
      <c r="F8" s="2006" t="s">
        <v>2100</v>
      </c>
      <c r="G8" s="1619"/>
      <c r="H8" s="1619"/>
      <c r="I8" s="1619"/>
      <c r="J8" s="1619"/>
      <c r="K8" s="1619"/>
      <c r="L8" s="1619"/>
      <c r="M8" s="1619"/>
      <c r="N8" s="1619"/>
      <c r="O8" s="1619"/>
      <c r="P8" s="1619"/>
      <c r="Q8" s="1619"/>
      <c r="R8" s="1619"/>
      <c r="S8" s="1619"/>
    </row>
    <row r="9" spans="1:22">
      <c r="A9" s="2773">
        <f>'数据-取费表'!AN9</f>
        <v>0</v>
      </c>
      <c r="B9" s="2771" t="e">
        <f ca="1">IF(F9="是",'数据-取费表'!AO9,0)</f>
        <v>#REF!</v>
      </c>
      <c r="C9" s="2002" t="s">
        <v>2094</v>
      </c>
      <c r="D9" s="2881"/>
      <c r="E9" s="2775">
        <f>IF(OR(A9=0,F9="否"),0,'数据-取费表'!K9+'数据-取费表'!S9)</f>
        <v>0</v>
      </c>
      <c r="F9" s="2006" t="s">
        <v>2100</v>
      </c>
      <c r="G9" s="1619"/>
      <c r="H9" s="1619"/>
      <c r="I9" s="1619"/>
      <c r="J9" s="1619"/>
      <c r="K9" s="1619"/>
      <c r="L9" s="1619"/>
      <c r="M9" s="1619"/>
      <c r="N9" s="1619"/>
      <c r="O9" s="1619"/>
      <c r="P9" s="1619"/>
      <c r="Q9" s="1619"/>
      <c r="R9" s="1619"/>
      <c r="S9" s="1619"/>
    </row>
    <row r="10" spans="1:22">
      <c r="A10" s="2773">
        <f>'数据-取费表'!AN10</f>
        <v>0</v>
      </c>
      <c r="B10" s="2771" t="e">
        <f ca="1">IF(F10="是",'数据-取费表'!AO10,0)</f>
        <v>#REF!</v>
      </c>
      <c r="C10" s="2002" t="s">
        <v>2094</v>
      </c>
      <c r="D10" s="2881"/>
      <c r="E10" s="2775">
        <f>IF(OR(A10=0,F10="否"),0,'数据-取费表'!K10+'数据-取费表'!S10)</f>
        <v>0</v>
      </c>
      <c r="F10" s="2006" t="s">
        <v>2100</v>
      </c>
      <c r="G10" s="1619"/>
      <c r="H10" s="1619"/>
      <c r="I10" s="1619"/>
      <c r="J10" s="1619"/>
      <c r="K10" s="1619"/>
      <c r="L10" s="1619"/>
      <c r="M10" s="1619"/>
      <c r="N10" s="1619"/>
      <c r="O10" s="1619"/>
      <c r="P10" s="1619"/>
      <c r="Q10" s="1619"/>
      <c r="R10" s="1619"/>
      <c r="S10" s="1619"/>
    </row>
    <row r="11" spans="1:22">
      <c r="A11" s="2773">
        <f>'数据-取费表'!AN11</f>
        <v>0</v>
      </c>
      <c r="B11" s="2771" t="e">
        <f ca="1">IF(F11="是",'数据-取费表'!AO11,0)</f>
        <v>#REF!</v>
      </c>
      <c r="C11" s="2002" t="s">
        <v>2094</v>
      </c>
      <c r="D11" s="2881"/>
      <c r="E11" s="2775">
        <f>IF(OR(A11=0,F11="否"),0,'数据-取费表'!K11+'数据-取费表'!S11)</f>
        <v>0</v>
      </c>
      <c r="F11" s="2006" t="s">
        <v>2100</v>
      </c>
      <c r="G11" s="1619"/>
      <c r="H11" s="1619"/>
      <c r="I11" s="1619"/>
      <c r="J11" s="1619"/>
      <c r="K11" s="1619"/>
      <c r="L11" s="1619"/>
      <c r="M11" s="1619"/>
      <c r="N11" s="1619"/>
      <c r="O11" s="1619"/>
      <c r="P11" s="1619"/>
      <c r="Q11" s="1619"/>
      <c r="R11" s="1619"/>
      <c r="S11" s="1619"/>
    </row>
    <row r="12" spans="1:22">
      <c r="A12" s="2773">
        <f>'数据-取费表'!AN12</f>
        <v>0</v>
      </c>
      <c r="B12" s="2771" t="e">
        <f ca="1">IF(F12="是",'数据-取费表'!AO12,0)</f>
        <v>#REF!</v>
      </c>
      <c r="C12" s="2002" t="s">
        <v>2094</v>
      </c>
      <c r="D12" s="2881"/>
      <c r="E12" s="2775">
        <f>IF(OR(A12=0,F12="否"),0,'数据-取费表'!K12+'数据-取费表'!S12)</f>
        <v>0</v>
      </c>
      <c r="F12" s="2006" t="s">
        <v>2100</v>
      </c>
      <c r="G12" s="1619"/>
      <c r="H12" s="1619"/>
      <c r="I12" s="1619"/>
      <c r="J12" s="1619"/>
      <c r="K12" s="1619"/>
      <c r="L12" s="1619"/>
      <c r="M12" s="1619"/>
      <c r="N12" s="1619"/>
      <c r="O12" s="1619"/>
      <c r="P12" s="1619"/>
      <c r="Q12" s="1619"/>
      <c r="R12" s="1619"/>
      <c r="S12" s="1619"/>
    </row>
    <row r="13" spans="1:22" ht="15" thickBot="1">
      <c r="A13" s="2774">
        <f>'数据-取费表'!AN13</f>
        <v>0</v>
      </c>
      <c r="B13" s="2771" t="e">
        <f ca="1">IF(F13="是",'数据-取费表'!AO13,0)</f>
        <v>#REF!</v>
      </c>
      <c r="C13" s="2007" t="s">
        <v>2094</v>
      </c>
      <c r="D13" s="2882"/>
      <c r="E13" s="2775">
        <f>IF(OR(A13=0,F13="否"),0,'数据-取费表'!K13+'数据-取费表'!S13)</f>
        <v>0</v>
      </c>
      <c r="F13" s="2006" t="s">
        <v>2100</v>
      </c>
      <c r="G13" s="1619"/>
      <c r="H13" s="1619"/>
      <c r="I13" s="1619"/>
      <c r="J13" s="1619"/>
      <c r="K13" s="1619"/>
      <c r="L13" s="1619"/>
      <c r="M13" s="1619"/>
      <c r="N13" s="1619"/>
      <c r="O13" s="1619"/>
      <c r="P13" s="1619"/>
      <c r="Q13" s="1619"/>
      <c r="R13" s="1619"/>
      <c r="S13" s="1619"/>
    </row>
    <row r="14" spans="1:22">
      <c r="A14" s="1619"/>
      <c r="B14" s="1619"/>
      <c r="C14" s="1619"/>
      <c r="D14" s="1619"/>
      <c r="E14" s="1619"/>
      <c r="F14" s="1619"/>
      <c r="G14" s="1619"/>
      <c r="H14" s="1619"/>
      <c r="I14" s="1619"/>
      <c r="J14" s="1619"/>
      <c r="K14" s="1619"/>
      <c r="L14" s="1619"/>
      <c r="M14" s="1619"/>
      <c r="N14" s="1619"/>
      <c r="O14" s="1619"/>
      <c r="P14" s="1619"/>
      <c r="Q14" s="1619"/>
      <c r="R14" s="1619"/>
      <c r="S14" s="1619"/>
      <c r="T14" s="1619"/>
      <c r="U14" s="1619"/>
      <c r="V14" s="1619"/>
    </row>
    <row r="15" spans="1:22">
      <c r="A15" s="1619"/>
      <c r="B15" s="1619"/>
      <c r="C15" s="1619"/>
      <c r="D15" s="1619"/>
      <c r="E15" s="1619"/>
      <c r="F15" s="1619"/>
      <c r="G15" s="1619"/>
      <c r="H15" s="1619"/>
      <c r="I15" s="1619"/>
      <c r="J15" s="1619"/>
      <c r="K15" s="1619"/>
      <c r="L15" s="1619"/>
      <c r="M15" s="1619"/>
      <c r="N15" s="1619"/>
      <c r="O15" s="1619"/>
      <c r="P15" s="1619"/>
      <c r="Q15" s="1619"/>
      <c r="R15" s="1619"/>
      <c r="S15" s="1619"/>
      <c r="T15" s="1619"/>
      <c r="U15" s="1619"/>
      <c r="V15" s="1619"/>
    </row>
    <row r="16" spans="1:22">
      <c r="A16" s="1619"/>
      <c r="B16" s="1619"/>
      <c r="C16" s="1619"/>
      <c r="D16" s="1619"/>
      <c r="E16" s="1619"/>
      <c r="F16" s="1619"/>
      <c r="G16" s="1619"/>
      <c r="H16" s="1619"/>
      <c r="I16" s="1619"/>
      <c r="J16" s="1619"/>
      <c r="K16" s="1619"/>
      <c r="L16" s="1619"/>
      <c r="M16" s="1619"/>
      <c r="N16" s="1619"/>
      <c r="O16" s="1619"/>
      <c r="P16" s="1619"/>
      <c r="Q16" s="1619"/>
      <c r="R16" s="1619"/>
      <c r="S16" s="1619"/>
      <c r="T16" s="1619"/>
      <c r="U16" s="1619"/>
      <c r="V16" s="1619"/>
    </row>
    <row r="17" spans="1:22">
      <c r="A17" s="1619"/>
      <c r="B17" s="1619"/>
      <c r="C17" s="1619"/>
      <c r="D17" s="1619"/>
      <c r="E17" s="1619"/>
      <c r="F17" s="1619"/>
      <c r="G17" s="1619"/>
      <c r="H17" s="1619"/>
      <c r="I17" s="1619"/>
      <c r="J17" s="1619"/>
      <c r="K17" s="1619"/>
      <c r="L17" s="1619"/>
      <c r="M17" s="1619"/>
      <c r="N17" s="1619"/>
      <c r="O17" s="1619"/>
      <c r="P17" s="1619"/>
      <c r="Q17" s="1619"/>
      <c r="R17" s="1619"/>
      <c r="S17" s="1619"/>
      <c r="T17" s="1619"/>
      <c r="U17" s="1619"/>
      <c r="V17" s="1619"/>
    </row>
    <row r="18" spans="1:22">
      <c r="A18" s="1619"/>
      <c r="B18" s="1619"/>
      <c r="C18" s="1619"/>
      <c r="D18" s="1619"/>
      <c r="E18" s="1619"/>
      <c r="F18" s="1619"/>
      <c r="G18" s="1619"/>
      <c r="H18" s="1619"/>
      <c r="I18" s="1619"/>
      <c r="J18" s="1619"/>
      <c r="K18" s="1619"/>
      <c r="L18" s="1619"/>
      <c r="M18" s="1619"/>
      <c r="N18" s="1619"/>
      <c r="O18" s="1619"/>
      <c r="P18" s="1619"/>
      <c r="Q18" s="1619"/>
      <c r="R18" s="1619"/>
      <c r="S18" s="1619"/>
      <c r="T18" s="1619"/>
      <c r="U18" s="1619"/>
      <c r="V18" s="1619"/>
    </row>
    <row r="19" spans="1:22">
      <c r="A19" s="1619"/>
      <c r="B19" s="1619"/>
      <c r="C19" s="1619"/>
      <c r="D19" s="1619"/>
      <c r="E19" s="1619"/>
      <c r="F19" s="1619"/>
      <c r="G19" s="1619"/>
      <c r="H19" s="1619"/>
      <c r="I19" s="1619"/>
      <c r="J19" s="1619"/>
      <c r="K19" s="1619"/>
      <c r="L19" s="1619"/>
      <c r="M19" s="1619"/>
      <c r="N19" s="1619"/>
      <c r="O19" s="1619"/>
      <c r="P19" s="1619"/>
      <c r="Q19" s="1619"/>
      <c r="R19" s="1619"/>
      <c r="S19" s="1619"/>
      <c r="T19" s="1619"/>
      <c r="U19" s="1619"/>
      <c r="V19" s="1619"/>
    </row>
    <row r="20" spans="1:22">
      <c r="A20" s="1619"/>
      <c r="B20" s="1619"/>
      <c r="C20" s="1619"/>
      <c r="D20" s="1619"/>
      <c r="E20" s="1619"/>
      <c r="F20" s="1619"/>
      <c r="G20" s="1619"/>
      <c r="H20" s="1619"/>
      <c r="I20" s="1619"/>
      <c r="J20" s="1619"/>
      <c r="K20" s="1619"/>
      <c r="L20" s="1619"/>
      <c r="M20" s="1619"/>
      <c r="N20" s="1619"/>
      <c r="O20" s="1619"/>
      <c r="P20" s="1619"/>
      <c r="Q20" s="1619"/>
      <c r="R20" s="1619"/>
      <c r="S20" s="1619"/>
      <c r="T20" s="1619"/>
      <c r="U20" s="1619"/>
      <c r="V20" s="1619"/>
    </row>
    <row r="21" spans="1:22">
      <c r="A21" s="1619"/>
      <c r="B21" s="1619"/>
      <c r="C21" s="1619"/>
      <c r="D21" s="1619"/>
      <c r="E21" s="1619"/>
      <c r="F21" s="1619"/>
      <c r="G21" s="1619"/>
      <c r="H21" s="1619"/>
      <c r="I21" s="1619"/>
      <c r="J21" s="1619"/>
      <c r="K21" s="1619"/>
      <c r="L21" s="1619"/>
      <c r="M21" s="1619"/>
      <c r="N21" s="1619"/>
      <c r="O21" s="1619"/>
      <c r="P21" s="1619"/>
      <c r="Q21" s="1619"/>
      <c r="R21" s="1619"/>
      <c r="S21" s="1619"/>
      <c r="T21" s="1619"/>
      <c r="U21" s="1619"/>
      <c r="V21" s="1619"/>
    </row>
    <row r="22" spans="1:22">
      <c r="A22" s="1619"/>
      <c r="B22" s="1619"/>
      <c r="C22" s="1619"/>
      <c r="D22" s="1619"/>
      <c r="E22" s="1619"/>
      <c r="F22" s="1619"/>
      <c r="G22" s="1619"/>
      <c r="H22" s="1619"/>
      <c r="I22" s="1619"/>
      <c r="J22" s="1619"/>
      <c r="K22" s="1619"/>
      <c r="L22" s="1619"/>
      <c r="M22" s="1619"/>
      <c r="N22" s="1619"/>
      <c r="O22" s="1619"/>
      <c r="P22" s="1619"/>
      <c r="Q22" s="1619"/>
      <c r="R22" s="1619"/>
      <c r="S22" s="1619"/>
      <c r="T22" s="1619"/>
      <c r="U22" s="1619"/>
      <c r="V22" s="1619"/>
    </row>
    <row r="23" spans="1:22">
      <c r="A23" s="1619"/>
      <c r="B23" s="1619"/>
      <c r="C23" s="1619"/>
      <c r="D23" s="1619"/>
      <c r="E23" s="1619"/>
      <c r="F23" s="1619"/>
      <c r="G23" s="1619"/>
      <c r="H23" s="1619"/>
      <c r="I23" s="1619"/>
      <c r="J23" s="1619"/>
      <c r="K23" s="1619"/>
      <c r="L23" s="1619"/>
      <c r="M23" s="1619"/>
      <c r="N23" s="1619"/>
      <c r="O23" s="1619"/>
      <c r="P23" s="1619"/>
      <c r="Q23" s="1619"/>
      <c r="R23" s="1619"/>
      <c r="S23" s="1619"/>
      <c r="T23" s="1619"/>
      <c r="U23" s="1619"/>
      <c r="V23" s="1619"/>
    </row>
    <row r="24" spans="1:22">
      <c r="A24" s="1619"/>
      <c r="B24" s="1619"/>
      <c r="C24" s="1619"/>
      <c r="D24" s="1619"/>
      <c r="E24" s="1619"/>
      <c r="F24" s="1619"/>
      <c r="G24" s="1619"/>
      <c r="H24" s="1619"/>
      <c r="I24" s="1619"/>
      <c r="J24" s="1619"/>
      <c r="K24" s="1619"/>
      <c r="L24" s="1619"/>
      <c r="M24" s="1619"/>
      <c r="N24" s="1619"/>
      <c r="O24" s="1619"/>
      <c r="P24" s="1619"/>
      <c r="Q24" s="1619"/>
      <c r="R24" s="1619"/>
      <c r="S24" s="1619"/>
      <c r="T24" s="1619"/>
      <c r="U24" s="1619"/>
      <c r="V24" s="1619"/>
    </row>
    <row r="25" spans="1:22">
      <c r="A25" s="1619"/>
      <c r="B25" s="1619"/>
      <c r="C25" s="1619"/>
      <c r="D25" s="1619"/>
      <c r="E25" s="1619"/>
      <c r="F25" s="1619"/>
      <c r="G25" s="1619"/>
      <c r="H25" s="1619"/>
      <c r="I25" s="1619"/>
      <c r="J25" s="1619"/>
      <c r="K25" s="1619"/>
      <c r="L25" s="1619"/>
      <c r="M25" s="1619"/>
      <c r="N25" s="1619"/>
      <c r="O25" s="1619"/>
      <c r="P25" s="1619"/>
      <c r="Q25" s="1619"/>
      <c r="R25" s="1619"/>
      <c r="S25" s="1619"/>
      <c r="T25" s="1619"/>
      <c r="U25" s="1619"/>
      <c r="V25" s="1619"/>
    </row>
    <row r="26" spans="1:22">
      <c r="A26" s="1619"/>
      <c r="B26" s="1619"/>
      <c r="C26" s="1619"/>
      <c r="D26" s="1619"/>
      <c r="E26" s="1619"/>
      <c r="F26" s="1619"/>
      <c r="G26" s="1619"/>
      <c r="H26" s="1619"/>
      <c r="I26" s="1619"/>
      <c r="J26" s="1619"/>
      <c r="K26" s="1619"/>
      <c r="L26" s="1619"/>
      <c r="M26" s="1619"/>
      <c r="N26" s="1619"/>
      <c r="O26" s="1619"/>
      <c r="P26" s="1619"/>
      <c r="Q26" s="1619"/>
      <c r="R26" s="1619"/>
      <c r="S26" s="1619"/>
      <c r="T26" s="1619"/>
      <c r="U26" s="1619"/>
      <c r="V26" s="1619"/>
    </row>
    <row r="27" spans="1:22">
      <c r="A27" s="1619"/>
      <c r="B27" s="1619"/>
      <c r="C27" s="1619"/>
      <c r="D27" s="1619"/>
      <c r="E27" s="1619"/>
      <c r="F27" s="1619"/>
      <c r="G27" s="1619"/>
      <c r="H27" s="1619"/>
      <c r="I27" s="1619"/>
      <c r="J27" s="1619"/>
      <c r="K27" s="1619"/>
      <c r="L27" s="1619"/>
      <c r="M27" s="1619"/>
      <c r="N27" s="1619"/>
      <c r="O27" s="1619"/>
      <c r="P27" s="1619"/>
      <c r="Q27" s="1619"/>
      <c r="R27" s="1619"/>
      <c r="S27" s="1619"/>
      <c r="T27" s="1619"/>
      <c r="U27" s="1619"/>
      <c r="V27" s="1619"/>
    </row>
    <row r="28" spans="1:22">
      <c r="A28" s="1619"/>
      <c r="B28" s="1619"/>
      <c r="C28" s="1619"/>
      <c r="D28" s="1619"/>
      <c r="E28" s="1619"/>
      <c r="F28" s="1619"/>
      <c r="G28" s="1619"/>
      <c r="H28" s="1619"/>
      <c r="I28" s="1619"/>
      <c r="J28" s="1619"/>
      <c r="K28" s="1619"/>
      <c r="L28" s="1619"/>
      <c r="M28" s="1619"/>
      <c r="N28" s="1619"/>
      <c r="O28" s="1619"/>
      <c r="P28" s="1619"/>
      <c r="Q28" s="1619"/>
      <c r="R28" s="1619"/>
      <c r="S28" s="1619"/>
      <c r="T28" s="1619"/>
      <c r="U28" s="1619"/>
      <c r="V28" s="1619"/>
    </row>
    <row r="29" spans="1:22">
      <c r="A29" s="1619"/>
      <c r="B29" s="1619"/>
      <c r="C29" s="1619"/>
      <c r="D29" s="1619"/>
      <c r="E29" s="1619"/>
      <c r="F29" s="1619"/>
      <c r="G29" s="1619"/>
      <c r="H29" s="1619"/>
      <c r="I29" s="1619"/>
      <c r="J29" s="1619"/>
      <c r="K29" s="1619"/>
      <c r="L29" s="1619"/>
      <c r="M29" s="1619"/>
      <c r="N29" s="1619"/>
      <c r="O29" s="1619"/>
      <c r="P29" s="1619"/>
      <c r="Q29" s="1619"/>
      <c r="R29" s="1619"/>
      <c r="S29" s="1619"/>
      <c r="T29" s="1619"/>
      <c r="U29" s="1619"/>
      <c r="V29" s="1619"/>
    </row>
    <row r="30" spans="1:22">
      <c r="A30" s="1619"/>
      <c r="B30" s="1619"/>
      <c r="C30" s="1619"/>
      <c r="D30" s="1619"/>
      <c r="E30" s="1619"/>
      <c r="F30" s="1619"/>
      <c r="G30" s="1619"/>
      <c r="H30" s="1619"/>
      <c r="I30" s="1619"/>
      <c r="J30" s="1619"/>
      <c r="K30" s="1619"/>
      <c r="L30" s="1619"/>
      <c r="M30" s="1619"/>
      <c r="N30" s="1619"/>
      <c r="O30" s="1619"/>
      <c r="P30" s="1619"/>
      <c r="Q30" s="1619"/>
      <c r="R30" s="1619"/>
      <c r="S30" s="1619"/>
      <c r="T30" s="1619"/>
      <c r="U30" s="1619"/>
      <c r="V30" s="1619"/>
    </row>
    <row r="31" spans="1:22">
      <c r="A31" s="1619"/>
      <c r="B31" s="1619"/>
      <c r="C31" s="1619"/>
      <c r="D31" s="1619"/>
      <c r="E31" s="1619"/>
      <c r="F31" s="1619"/>
      <c r="G31" s="1619"/>
      <c r="H31" s="1619"/>
      <c r="I31" s="1619"/>
      <c r="J31" s="1619"/>
      <c r="K31" s="1619"/>
      <c r="L31" s="1619"/>
      <c r="M31" s="1619"/>
      <c r="N31" s="1619"/>
      <c r="O31" s="1619"/>
      <c r="P31" s="1619"/>
      <c r="Q31" s="1619"/>
      <c r="R31" s="1619"/>
      <c r="S31" s="1619"/>
      <c r="T31" s="1619"/>
      <c r="U31" s="1619"/>
      <c r="V31" s="1619"/>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3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6"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48" customFormat="1" ht="28.5" customHeight="1" thickBot="1">
      <c r="A1" s="1337" t="s">
        <v>2103</v>
      </c>
      <c r="B1" s="2008" t="s">
        <v>2104</v>
      </c>
      <c r="C1" s="1353" t="s">
        <v>2105</v>
      </c>
      <c r="D1" s="1340"/>
      <c r="E1" s="2488"/>
      <c r="F1" s="2009" t="s">
        <v>2106</v>
      </c>
      <c r="G1" s="1350" t="s">
        <v>2107</v>
      </c>
      <c r="H1" s="1349"/>
      <c r="I1" s="1349"/>
      <c r="J1" s="1349"/>
      <c r="K1" s="1351"/>
      <c r="L1" s="1352"/>
      <c r="M1" s="1353"/>
      <c r="N1" s="1353"/>
      <c r="O1" s="1353"/>
      <c r="P1" s="2010"/>
      <c r="Q1" s="1339"/>
      <c r="R1" s="1339"/>
      <c r="S1" s="1339"/>
      <c r="T1" s="1339"/>
      <c r="U1" s="1339"/>
      <c r="V1" s="1339"/>
      <c r="W1" s="1339"/>
      <c r="X1" s="1339"/>
      <c r="Y1" s="1339"/>
      <c r="Z1" s="1339"/>
      <c r="AA1" s="1339"/>
      <c r="AB1" s="1339"/>
      <c r="AC1" s="1347"/>
    </row>
    <row r="2" spans="1:29" s="353" customFormat="1" ht="28.5" customHeight="1" thickTop="1">
      <c r="A2" s="1336" t="s">
        <v>1118</v>
      </c>
      <c r="B2" s="1274" t="e">
        <f ca="1">IF(C2="——",ROUND(C49*D3/10000,0),ROUND(C49*D3/10000,0)-D2)</f>
        <v>#DIV/0!</v>
      </c>
      <c r="C2" s="2011"/>
      <c r="D2" s="1223" t="e">
        <f ca="1">SUMIF(INDIRECT("'"&amp;F2&amp;"'"&amp;"!A:A"),"承租人权益价值",INDIRECT("'"&amp;F2&amp;"'"&amp;"!c:c"))</f>
        <v>#REF!</v>
      </c>
      <c r="E2" s="2012" t="s">
        <v>2108</v>
      </c>
      <c r="F2" s="2013"/>
      <c r="G2" s="1016"/>
      <c r="H2" s="1016"/>
      <c r="I2" s="1016"/>
      <c r="J2" s="1016"/>
      <c r="K2" s="2014"/>
      <c r="L2" s="2885"/>
      <c r="M2" s="2886"/>
      <c r="N2" s="2886"/>
      <c r="O2" s="2886"/>
      <c r="P2" s="2015"/>
      <c r="Q2" s="2016"/>
      <c r="R2" s="2016"/>
      <c r="S2" s="2016"/>
      <c r="T2" s="2016"/>
      <c r="U2" s="2016"/>
      <c r="V2" s="2016"/>
      <c r="W2" s="2016"/>
      <c r="X2" s="2016"/>
      <c r="Y2" s="2016"/>
      <c r="Z2" s="2016"/>
      <c r="AA2" s="2016"/>
      <c r="AB2" s="2016"/>
      <c r="AC2" s="2017"/>
    </row>
    <row r="3" spans="1:29" s="353" customFormat="1" ht="28.5" customHeight="1" thickBot="1">
      <c r="A3" s="209" t="s">
        <v>1119</v>
      </c>
      <c r="B3" s="359" t="e">
        <f ca="1">IF(C2="——",C49,ROUND(B2*10000/D3,0))</f>
        <v>#DIV/0!</v>
      </c>
      <c r="C3" s="360" t="s">
        <v>2109</v>
      </c>
      <c r="D3" s="359">
        <f>IF(D1="",'数据-汇总表'!E3,SUMIF('数据-汇总表'!$C19:$C33,D1,'数据-汇总表'!$E19:$E33))</f>
        <v>37140.489999999932</v>
      </c>
      <c r="E3" s="1016"/>
      <c r="F3" s="2018"/>
      <c r="G3" s="1016"/>
      <c r="H3" s="1016"/>
      <c r="I3" s="1016"/>
      <c r="J3" s="1016"/>
      <c r="K3" s="2014"/>
      <c r="L3" s="2885"/>
      <c r="M3" s="2886"/>
      <c r="N3" s="2886"/>
      <c r="O3" s="2886"/>
      <c r="P3" s="2015"/>
      <c r="Q3" s="2016"/>
      <c r="R3" s="2016"/>
      <c r="S3" s="2016"/>
      <c r="T3" s="2016"/>
      <c r="U3" s="2016"/>
      <c r="V3" s="2016"/>
      <c r="W3" s="2016"/>
      <c r="X3" s="2016"/>
      <c r="Y3" s="2016"/>
      <c r="Z3" s="2016"/>
      <c r="AA3" s="2016"/>
      <c r="AB3" s="2016"/>
      <c r="AC3" s="1170"/>
    </row>
    <row r="4" spans="1:29" ht="15">
      <c r="A4" s="361" t="s">
        <v>2110</v>
      </c>
      <c r="B4" s="362"/>
      <c r="C4" s="3525" t="s">
        <v>2111</v>
      </c>
      <c r="D4" s="3526"/>
      <c r="E4" s="3527" t="s">
        <v>2112</v>
      </c>
      <c r="F4" s="3528"/>
      <c r="G4" s="3525" t="s">
        <v>2113</v>
      </c>
      <c r="H4" s="3526"/>
      <c r="I4" s="3525" t="s">
        <v>2114</v>
      </c>
      <c r="J4" s="3526"/>
      <c r="K4" s="2019" t="s">
        <v>2115</v>
      </c>
      <c r="L4" s="2887"/>
      <c r="M4" s="2888"/>
      <c r="N4" s="2888"/>
      <c r="O4" s="2888"/>
      <c r="P4" s="3529" t="s">
        <v>2116</v>
      </c>
      <c r="Q4" s="3530"/>
      <c r="R4" s="3535" t="s">
        <v>2112</v>
      </c>
      <c r="S4" s="3536"/>
      <c r="T4" s="3535" t="s">
        <v>2113</v>
      </c>
      <c r="U4" s="3536"/>
      <c r="V4" s="3541" t="s">
        <v>2114</v>
      </c>
      <c r="W4" s="3541"/>
      <c r="X4" s="1484"/>
      <c r="Y4" s="3535" t="s">
        <v>2116</v>
      </c>
      <c r="Z4" s="3536"/>
      <c r="AA4" s="3522" t="s">
        <v>2112</v>
      </c>
      <c r="AB4" s="3522" t="s">
        <v>2113</v>
      </c>
      <c r="AC4" s="3522" t="s">
        <v>2114</v>
      </c>
    </row>
    <row r="5" spans="1:29" ht="15">
      <c r="A5" s="364"/>
      <c r="B5" s="365"/>
      <c r="C5" s="3544" t="s">
        <v>2117</v>
      </c>
      <c r="D5" s="3545"/>
      <c r="E5" s="3551" t="s">
        <v>2118</v>
      </c>
      <c r="F5" s="3552"/>
      <c r="G5" s="3544" t="s">
        <v>2119</v>
      </c>
      <c r="H5" s="3545"/>
      <c r="I5" s="3544" t="s">
        <v>2120</v>
      </c>
      <c r="J5" s="3545"/>
      <c r="K5" s="2020"/>
      <c r="L5" s="2887"/>
      <c r="M5" s="2888"/>
      <c r="N5" s="2888"/>
      <c r="O5" s="2888"/>
      <c r="P5" s="3531"/>
      <c r="Q5" s="3532"/>
      <c r="R5" s="3537"/>
      <c r="S5" s="3538"/>
      <c r="T5" s="3537"/>
      <c r="U5" s="3538"/>
      <c r="V5" s="3541"/>
      <c r="W5" s="3541"/>
      <c r="X5" s="1484"/>
      <c r="Y5" s="3537"/>
      <c r="Z5" s="3538"/>
      <c r="AA5" s="3523"/>
      <c r="AB5" s="3523"/>
      <c r="AC5" s="3523"/>
    </row>
    <row r="6" spans="1:29" ht="15.75" thickBot="1">
      <c r="A6" s="366"/>
      <c r="B6" s="367"/>
      <c r="C6" s="3542" t="s">
        <v>2121</v>
      </c>
      <c r="D6" s="3543"/>
      <c r="E6" s="3549" t="s">
        <v>2121</v>
      </c>
      <c r="F6" s="3550"/>
      <c r="G6" s="3542" t="s">
        <v>2121</v>
      </c>
      <c r="H6" s="3543"/>
      <c r="I6" s="3542" t="s">
        <v>2121</v>
      </c>
      <c r="J6" s="3543"/>
      <c r="K6" s="2020" t="s">
        <v>2122</v>
      </c>
      <c r="L6" s="2887"/>
      <c r="M6" s="2888"/>
      <c r="N6" s="2888"/>
      <c r="O6" s="2888"/>
      <c r="P6" s="3533"/>
      <c r="Q6" s="3534"/>
      <c r="R6" s="3537"/>
      <c r="S6" s="3538"/>
      <c r="T6" s="3539"/>
      <c r="U6" s="3540"/>
      <c r="V6" s="3541"/>
      <c r="W6" s="3541"/>
      <c r="X6" s="1484"/>
      <c r="Y6" s="3539"/>
      <c r="Z6" s="3540"/>
      <c r="AA6" s="3524"/>
      <c r="AB6" s="3524"/>
      <c r="AC6" s="3524"/>
    </row>
    <row r="7" spans="1:29" s="113" customFormat="1" ht="15.7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2021"/>
      <c r="L7" s="2889"/>
      <c r="M7" s="2890"/>
      <c r="N7" s="2890"/>
      <c r="O7" s="2890"/>
      <c r="P7" s="3546" t="s">
        <v>2124</v>
      </c>
      <c r="Q7" s="3548"/>
      <c r="R7" s="710" t="s">
        <v>23</v>
      </c>
      <c r="S7" s="711">
        <f t="shared" ref="S7:S15" si="0">F7</f>
        <v>0</v>
      </c>
      <c r="T7" s="710" t="s">
        <v>23</v>
      </c>
      <c r="U7" s="711">
        <f t="shared" ref="U7:U15" si="1">H7</f>
        <v>0</v>
      </c>
      <c r="V7" s="710" t="s">
        <v>23</v>
      </c>
      <c r="W7" s="711">
        <f t="shared" ref="W7:W15" si="2">J7</f>
        <v>0</v>
      </c>
      <c r="X7" s="712"/>
      <c r="Y7" s="3546" t="s">
        <v>2124</v>
      </c>
      <c r="Z7" s="3547"/>
      <c r="AA7" s="713" t="e">
        <f>D7/F7</f>
        <v>#DIV/0!</v>
      </c>
      <c r="AB7" s="713" t="e">
        <f>D7/H7</f>
        <v>#DIV/0!</v>
      </c>
      <c r="AC7" s="713" t="e">
        <f>D7/J7</f>
        <v>#DIV/0!</v>
      </c>
    </row>
    <row r="8" spans="1:29" s="113" customFormat="1" ht="15.75" thickBot="1">
      <c r="A8" s="368" t="s">
        <v>2125</v>
      </c>
      <c r="B8" s="369"/>
      <c r="C8" s="374" t="s">
        <v>2126</v>
      </c>
      <c r="D8" s="371">
        <v>100</v>
      </c>
      <c r="E8" s="2022"/>
      <c r="F8" s="373">
        <f>SUMIF(61:61,E8,62:62)-SUMIF(61:61,C8,62:62)+100</f>
        <v>0</v>
      </c>
      <c r="G8" s="374"/>
      <c r="H8" s="371">
        <f>SUMIF(61:61,G8,62:62)-SUMIF(61:61,C8,62:62)+100</f>
        <v>0</v>
      </c>
      <c r="I8" s="2022"/>
      <c r="J8" s="371">
        <f>SUMIF(61:61,I8,62:62)-SUMIF(61:61,C8,62:62)+100</f>
        <v>0</v>
      </c>
      <c r="K8" s="2021"/>
      <c r="L8" s="2889"/>
      <c r="M8" s="2890"/>
      <c r="N8" s="2890"/>
      <c r="O8" s="2890"/>
      <c r="P8" s="3546" t="s">
        <v>2127</v>
      </c>
      <c r="Q8" s="3547"/>
      <c r="R8" s="710" t="s">
        <v>23</v>
      </c>
      <c r="S8" s="711">
        <f t="shared" si="0"/>
        <v>0</v>
      </c>
      <c r="T8" s="710" t="s">
        <v>23</v>
      </c>
      <c r="U8" s="711">
        <f t="shared" si="1"/>
        <v>0</v>
      </c>
      <c r="V8" s="710" t="s">
        <v>23</v>
      </c>
      <c r="W8" s="711">
        <f t="shared" si="2"/>
        <v>0</v>
      </c>
      <c r="X8" s="712"/>
      <c r="Y8" s="3546" t="s">
        <v>2127</v>
      </c>
      <c r="Z8" s="3547"/>
      <c r="AA8" s="713" t="e">
        <f t="shared" ref="AA8:AA19" si="3">D8/F8</f>
        <v>#DIV/0!</v>
      </c>
      <c r="AB8" s="713" t="e">
        <f t="shared" ref="AB8:AB19" si="4">D8/H8</f>
        <v>#DIV/0!</v>
      </c>
      <c r="AC8" s="713" t="e">
        <f t="shared" ref="AC8:AC19" si="5">D8/J8</f>
        <v>#DIV/0!</v>
      </c>
    </row>
    <row r="9" spans="1:29" s="113" customFormat="1">
      <c r="A9" s="375" t="s">
        <v>2128</v>
      </c>
      <c r="B9" s="67" t="s">
        <v>2129</v>
      </c>
      <c r="C9" s="376"/>
      <c r="D9" s="131">
        <v>100</v>
      </c>
      <c r="E9" s="377"/>
      <c r="F9" s="378">
        <f>SUMIF(63:63,E9,64:64)-SUMIF(63:63,C9,64:64)+100</f>
        <v>100</v>
      </c>
      <c r="G9" s="379"/>
      <c r="H9" s="131">
        <f>SUMIF(63:63,G9,64:64)-SUMIF(63:63,C9,64:64)+100</f>
        <v>100</v>
      </c>
      <c r="I9" s="379"/>
      <c r="J9" s="131">
        <f>SUMIF(63:63,I9,64:64)-SUMIF(63:63,C9,64:64)+100</f>
        <v>100</v>
      </c>
      <c r="K9" s="2021"/>
      <c r="L9" s="2889"/>
      <c r="M9" s="2890"/>
      <c r="N9" s="2890"/>
      <c r="O9" s="2890"/>
      <c r="P9" s="3521" t="s">
        <v>2130</v>
      </c>
      <c r="Q9" s="1472" t="str">
        <f t="shared" ref="Q9:Q15" si="6">B9</f>
        <v>用途</v>
      </c>
      <c r="R9" s="710" t="s">
        <v>17</v>
      </c>
      <c r="S9" s="711">
        <f t="shared" si="0"/>
        <v>100</v>
      </c>
      <c r="T9" s="710" t="s">
        <v>17</v>
      </c>
      <c r="U9" s="711">
        <f t="shared" si="1"/>
        <v>100</v>
      </c>
      <c r="V9" s="710" t="s">
        <v>17</v>
      </c>
      <c r="W9" s="711">
        <f t="shared" si="2"/>
        <v>100</v>
      </c>
      <c r="X9" s="712"/>
      <c r="Y9" s="3382"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385"/>
      <c r="L10" s="2891"/>
      <c r="M10" s="2892"/>
      <c r="N10" s="2892"/>
      <c r="O10" s="2892"/>
      <c r="P10" s="3521"/>
      <c r="Q10" s="1472" t="str">
        <f t="shared" si="6"/>
        <v>土地使用年限（年）</v>
      </c>
      <c r="R10" s="710" t="s">
        <v>17</v>
      </c>
      <c r="S10" s="711">
        <f t="shared" si="0"/>
        <v>100</v>
      </c>
      <c r="T10" s="710" t="s">
        <v>17</v>
      </c>
      <c r="U10" s="711">
        <f t="shared" si="1"/>
        <v>100</v>
      </c>
      <c r="V10" s="710" t="s">
        <v>17</v>
      </c>
      <c r="W10" s="711">
        <f t="shared" si="2"/>
        <v>100</v>
      </c>
      <c r="X10" s="712"/>
      <c r="Y10" s="3382"/>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3"/>
      <c r="M11" s="2888"/>
      <c r="N11" s="2888"/>
      <c r="O11" s="2888"/>
      <c r="P11" s="3521"/>
      <c r="Q11" s="1472" t="str">
        <f t="shared" si="6"/>
        <v>容积率</v>
      </c>
      <c r="R11" s="710" t="s">
        <v>21</v>
      </c>
      <c r="S11" s="711" t="e">
        <f t="shared" si="0"/>
        <v>#N/A</v>
      </c>
      <c r="T11" s="710" t="s">
        <v>21</v>
      </c>
      <c r="U11" s="711" t="e">
        <f t="shared" si="1"/>
        <v>#N/A</v>
      </c>
      <c r="V11" s="710" t="s">
        <v>21</v>
      </c>
      <c r="W11" s="711" t="e">
        <f t="shared" si="2"/>
        <v>#N/A</v>
      </c>
      <c r="X11" s="712"/>
      <c r="Y11" s="3382"/>
      <c r="Z11" s="55" t="str">
        <f t="shared" si="7"/>
        <v>容积率</v>
      </c>
      <c r="AA11" s="713" t="e">
        <f t="shared" si="3"/>
        <v>#N/A</v>
      </c>
      <c r="AB11" s="713" t="e">
        <f t="shared" si="4"/>
        <v>#N/A</v>
      </c>
      <c r="AC11" s="713" t="e">
        <f t="shared" si="5"/>
        <v>#N/A</v>
      </c>
    </row>
    <row r="12" spans="1:29" s="113" customFormat="1" ht="15">
      <c r="A12" s="390"/>
      <c r="B12" s="2023">
        <v>111</v>
      </c>
      <c r="C12" s="391"/>
      <c r="D12" s="392">
        <v>100</v>
      </c>
      <c r="E12" s="391"/>
      <c r="F12" s="384">
        <f>SUMIF(70:70,E12,71:71)-SUMIF(70:70,C12,71:71)+100</f>
        <v>100</v>
      </c>
      <c r="G12" s="391"/>
      <c r="H12" s="132">
        <f>SUMIF(70:70,G12,71:71)-SUMIF(70:70,C12,71:71)+100</f>
        <v>100</v>
      </c>
      <c r="I12" s="391"/>
      <c r="J12" s="132">
        <f>SUMIF(70:70,I12,71:71)-SUMIF(70:70,C12,71:71)+100</f>
        <v>100</v>
      </c>
      <c r="K12" s="2024"/>
      <c r="L12" s="2889"/>
      <c r="M12" s="2890"/>
      <c r="N12" s="2890"/>
      <c r="O12" s="2890"/>
      <c r="P12" s="3521"/>
      <c r="Q12" s="1472">
        <f t="shared" si="6"/>
        <v>111</v>
      </c>
      <c r="R12" s="710" t="s">
        <v>21</v>
      </c>
      <c r="S12" s="711">
        <f t="shared" si="0"/>
        <v>100</v>
      </c>
      <c r="T12" s="710" t="s">
        <v>21</v>
      </c>
      <c r="U12" s="711">
        <f t="shared" si="1"/>
        <v>100</v>
      </c>
      <c r="V12" s="710" t="s">
        <v>21</v>
      </c>
      <c r="W12" s="711">
        <f t="shared" si="2"/>
        <v>100</v>
      </c>
      <c r="X12" s="712"/>
      <c r="Y12" s="3382"/>
      <c r="Z12" s="55">
        <f t="shared" si="7"/>
        <v>111</v>
      </c>
      <c r="AA12" s="713">
        <f>D12/F12</f>
        <v>1</v>
      </c>
      <c r="AB12" s="713">
        <f>D12/H12</f>
        <v>1</v>
      </c>
      <c r="AC12" s="713">
        <f>D12/J12</f>
        <v>1</v>
      </c>
    </row>
    <row r="13" spans="1:29" ht="15">
      <c r="A13" s="387"/>
      <c r="B13" s="2023">
        <v>111</v>
      </c>
      <c r="C13" s="393"/>
      <c r="D13" s="394">
        <v>100</v>
      </c>
      <c r="E13" s="393"/>
      <c r="F13" s="384">
        <f>SUMIF(72:72,E13,73:73)-SUMIF(72:72,C13,73:73)+100</f>
        <v>100</v>
      </c>
      <c r="G13" s="393"/>
      <c r="H13" s="394">
        <f>SUMIF(72:72,G13,73:73)-SUMIF(72:72,C13,73:73)+100</f>
        <v>100</v>
      </c>
      <c r="I13" s="393"/>
      <c r="J13" s="394">
        <f>SUMIF(72:72,I13,73:73)-SUMIF(72:72,C13,73:73)+100</f>
        <v>100</v>
      </c>
      <c r="K13" s="2024"/>
      <c r="L13" s="2894"/>
      <c r="M13" s="2888"/>
      <c r="N13" s="2888"/>
      <c r="O13" s="2888"/>
      <c r="P13" s="3521"/>
      <c r="Q13" s="1472">
        <f t="shared" si="6"/>
        <v>111</v>
      </c>
      <c r="R13" s="710" t="s">
        <v>21</v>
      </c>
      <c r="S13" s="711">
        <f t="shared" si="0"/>
        <v>100</v>
      </c>
      <c r="T13" s="710" t="s">
        <v>21</v>
      </c>
      <c r="U13" s="711">
        <f t="shared" si="1"/>
        <v>100</v>
      </c>
      <c r="V13" s="710" t="s">
        <v>21</v>
      </c>
      <c r="W13" s="711">
        <f t="shared" si="2"/>
        <v>100</v>
      </c>
      <c r="X13" s="712"/>
      <c r="Y13" s="3382"/>
      <c r="Z13" s="55">
        <f t="shared" si="7"/>
        <v>111</v>
      </c>
      <c r="AA13" s="713">
        <f t="shared" si="3"/>
        <v>1</v>
      </c>
      <c r="AB13" s="713">
        <f t="shared" si="4"/>
        <v>1</v>
      </c>
      <c r="AC13" s="713">
        <f t="shared" si="5"/>
        <v>1</v>
      </c>
    </row>
    <row r="14" spans="1:29" ht="15.75" thickBot="1">
      <c r="A14" s="395"/>
      <c r="B14" s="2025">
        <v>111</v>
      </c>
      <c r="C14" s="396"/>
      <c r="D14" s="397">
        <v>100</v>
      </c>
      <c r="E14" s="396"/>
      <c r="F14" s="398">
        <f>SUMIF(74:74,E14,75:75)-SUMIF(74:74,C14,75:75)+100</f>
        <v>100</v>
      </c>
      <c r="G14" s="396"/>
      <c r="H14" s="397">
        <f>SUMIF(74:74,G14,75:75)-SUMIF(74:74,C14,75:75)+100</f>
        <v>100</v>
      </c>
      <c r="I14" s="396"/>
      <c r="J14" s="397">
        <f>SUMIF(74:74,I14,75:75)-SUMIF(74:74,C14,75:75)+100</f>
        <v>100</v>
      </c>
      <c r="K14" s="2024"/>
      <c r="L14" s="2894"/>
      <c r="M14" s="2888"/>
      <c r="N14" s="2888"/>
      <c r="O14" s="2888"/>
      <c r="P14" s="3521"/>
      <c r="Q14" s="1472">
        <f t="shared" si="6"/>
        <v>111</v>
      </c>
      <c r="R14" s="710" t="s">
        <v>21</v>
      </c>
      <c r="S14" s="711">
        <f t="shared" si="0"/>
        <v>100</v>
      </c>
      <c r="T14" s="710" t="s">
        <v>21</v>
      </c>
      <c r="U14" s="711">
        <f t="shared" si="1"/>
        <v>100</v>
      </c>
      <c r="V14" s="710" t="s">
        <v>21</v>
      </c>
      <c r="W14" s="711">
        <f t="shared" si="2"/>
        <v>100</v>
      </c>
      <c r="X14" s="712"/>
      <c r="Y14" s="3382"/>
      <c r="Z14" s="55">
        <f t="shared" si="7"/>
        <v>111</v>
      </c>
      <c r="AA14" s="713">
        <f t="shared" si="3"/>
        <v>1</v>
      </c>
      <c r="AB14" s="713">
        <f t="shared" si="4"/>
        <v>1</v>
      </c>
      <c r="AC14" s="713">
        <f t="shared" si="5"/>
        <v>1</v>
      </c>
    </row>
    <row r="15" spans="1:29" ht="99.75">
      <c r="A15" s="399" t="s">
        <v>2134</v>
      </c>
      <c r="B15" s="65" t="s">
        <v>1700</v>
      </c>
      <c r="C15" s="2026"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894"/>
      <c r="M15" s="2888"/>
      <c r="N15" s="2888"/>
      <c r="O15" s="2888"/>
      <c r="P15" s="3519" t="s">
        <v>2135</v>
      </c>
      <c r="Q15" s="1481" t="str">
        <f t="shared" si="6"/>
        <v>居住社区成熟度</v>
      </c>
      <c r="R15" s="714" t="s">
        <v>21</v>
      </c>
      <c r="S15" s="715">
        <f t="shared" si="0"/>
        <v>100</v>
      </c>
      <c r="T15" s="714" t="s">
        <v>21</v>
      </c>
      <c r="U15" s="715">
        <f t="shared" si="1"/>
        <v>100</v>
      </c>
      <c r="V15" s="714" t="s">
        <v>21</v>
      </c>
      <c r="W15" s="715">
        <f t="shared" si="2"/>
        <v>100</v>
      </c>
      <c r="X15" s="1484"/>
      <c r="Y15" s="3512" t="s">
        <v>2135</v>
      </c>
      <c r="Z15" s="1485" t="str">
        <f t="shared" si="7"/>
        <v>居住社区成熟度</v>
      </c>
      <c r="AA15" s="1482">
        <f t="shared" si="3"/>
        <v>1</v>
      </c>
      <c r="AB15" s="1482">
        <f t="shared" si="4"/>
        <v>1</v>
      </c>
      <c r="AC15" s="1482">
        <f t="shared" si="5"/>
        <v>1</v>
      </c>
    </row>
    <row r="16" spans="1:29" ht="15">
      <c r="A16" s="387"/>
      <c r="B16" s="405"/>
      <c r="C16" s="406"/>
      <c r="D16" s="407"/>
      <c r="E16" s="2027"/>
      <c r="F16" s="407"/>
      <c r="G16" s="2028"/>
      <c r="H16" s="409"/>
      <c r="I16" s="2028"/>
      <c r="J16" s="407"/>
      <c r="K16" s="2029"/>
      <c r="L16" s="2894"/>
      <c r="M16" s="2888"/>
      <c r="N16" s="2888"/>
      <c r="O16" s="2888"/>
      <c r="P16" s="3520"/>
      <c r="Q16" s="1481"/>
      <c r="R16" s="714"/>
      <c r="S16" s="715"/>
      <c r="T16" s="714"/>
      <c r="U16" s="715"/>
      <c r="V16" s="714"/>
      <c r="W16" s="715"/>
      <c r="X16" s="1484"/>
      <c r="Y16" s="3513"/>
      <c r="Z16" s="1485"/>
      <c r="AA16" s="1482">
        <v>1</v>
      </c>
      <c r="AB16" s="1482">
        <v>1</v>
      </c>
      <c r="AC16" s="1482">
        <v>1</v>
      </c>
    </row>
    <row r="17" spans="1:29" ht="85.5">
      <c r="A17" s="387"/>
      <c r="B17" s="410" t="s">
        <v>1702</v>
      </c>
      <c r="C17" s="2030"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4"/>
      <c r="M17" s="2888"/>
      <c r="N17" s="2888"/>
      <c r="O17" s="2888"/>
      <c r="P17" s="3520"/>
      <c r="Q17" s="1481" t="str">
        <f>B17</f>
        <v>交通便捷度</v>
      </c>
      <c r="R17" s="714" t="s">
        <v>21</v>
      </c>
      <c r="S17" s="715">
        <f>F17</f>
        <v>100</v>
      </c>
      <c r="T17" s="714" t="s">
        <v>21</v>
      </c>
      <c r="U17" s="715">
        <f>H17</f>
        <v>100</v>
      </c>
      <c r="V17" s="714" t="s">
        <v>21</v>
      </c>
      <c r="W17" s="715">
        <f>J17</f>
        <v>100</v>
      </c>
      <c r="X17" s="1484"/>
      <c r="Y17" s="3513"/>
      <c r="Z17" s="1485" t="str">
        <f>Q17</f>
        <v>交通便捷度</v>
      </c>
      <c r="AA17" s="1482">
        <f t="shared" si="3"/>
        <v>1</v>
      </c>
      <c r="AB17" s="1482">
        <f t="shared" si="4"/>
        <v>1</v>
      </c>
      <c r="AC17" s="1482">
        <f t="shared" si="5"/>
        <v>1</v>
      </c>
    </row>
    <row r="18" spans="1:29" ht="15">
      <c r="A18" s="387"/>
      <c r="B18" s="415"/>
      <c r="C18" s="2031"/>
      <c r="D18" s="409"/>
      <c r="E18" s="2032"/>
      <c r="F18" s="409"/>
      <c r="G18" s="2033"/>
      <c r="H18" s="407"/>
      <c r="I18" s="2033"/>
      <c r="J18" s="407"/>
      <c r="K18" s="2029"/>
      <c r="L18" s="2894"/>
      <c r="M18" s="2888"/>
      <c r="N18" s="2888"/>
      <c r="O18" s="2888"/>
      <c r="P18" s="3520"/>
      <c r="Q18" s="1481"/>
      <c r="R18" s="714"/>
      <c r="S18" s="715"/>
      <c r="T18" s="714"/>
      <c r="U18" s="715"/>
      <c r="V18" s="714"/>
      <c r="W18" s="715"/>
      <c r="X18" s="1484"/>
      <c r="Y18" s="3513"/>
      <c r="Z18" s="1485"/>
      <c r="AA18" s="1482">
        <v>1</v>
      </c>
      <c r="AB18" s="1482">
        <v>1</v>
      </c>
      <c r="AC18" s="1482">
        <v>1</v>
      </c>
    </row>
    <row r="19" spans="1:29" ht="42.75">
      <c r="A19" s="387"/>
      <c r="B19" s="410" t="s">
        <v>1701</v>
      </c>
      <c r="C19" s="2030"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894"/>
      <c r="M19" s="2888"/>
      <c r="N19" s="2888"/>
      <c r="O19" s="2888"/>
      <c r="P19" s="3520"/>
      <c r="Q19" s="1481" t="str">
        <f>B19</f>
        <v>公共配套设施</v>
      </c>
      <c r="R19" s="714" t="s">
        <v>21</v>
      </c>
      <c r="S19" s="715">
        <f>F19</f>
        <v>100</v>
      </c>
      <c r="T19" s="714" t="s">
        <v>21</v>
      </c>
      <c r="U19" s="715">
        <f>H19</f>
        <v>100</v>
      </c>
      <c r="V19" s="714" t="s">
        <v>21</v>
      </c>
      <c r="W19" s="715">
        <f>J19</f>
        <v>100</v>
      </c>
      <c r="X19" s="1484"/>
      <c r="Y19" s="3513"/>
      <c r="Z19" s="1485" t="str">
        <f>Q19</f>
        <v>公共配套设施</v>
      </c>
      <c r="AA19" s="1482">
        <f t="shared" si="3"/>
        <v>1</v>
      </c>
      <c r="AB19" s="1482">
        <f t="shared" si="4"/>
        <v>1</v>
      </c>
      <c r="AC19" s="1482">
        <f t="shared" si="5"/>
        <v>1</v>
      </c>
    </row>
    <row r="20" spans="1:29" ht="15">
      <c r="A20" s="387"/>
      <c r="B20" s="415"/>
      <c r="C20" s="406"/>
      <c r="D20" s="407"/>
      <c r="E20" s="2027"/>
      <c r="F20" s="407"/>
      <c r="G20" s="2028"/>
      <c r="H20" s="407"/>
      <c r="I20" s="2028"/>
      <c r="J20" s="407"/>
      <c r="K20" s="2029"/>
      <c r="L20" s="2894"/>
      <c r="M20" s="2888"/>
      <c r="N20" s="2888"/>
      <c r="O20" s="2888"/>
      <c r="P20" s="3520"/>
      <c r="Q20" s="1481"/>
      <c r="R20" s="714"/>
      <c r="S20" s="715"/>
      <c r="T20" s="714"/>
      <c r="U20" s="715"/>
      <c r="V20" s="714"/>
      <c r="W20" s="715"/>
      <c r="X20" s="1484"/>
      <c r="Y20" s="3513"/>
      <c r="Z20" s="1485"/>
      <c r="AA20" s="1482">
        <v>1</v>
      </c>
      <c r="AB20" s="1482">
        <v>1</v>
      </c>
      <c r="AC20" s="1482">
        <v>1</v>
      </c>
    </row>
    <row r="21" spans="1:29" ht="28.5">
      <c r="A21" s="387"/>
      <c r="B21" s="1241" t="s">
        <v>1703</v>
      </c>
      <c r="C21" s="2030"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894"/>
      <c r="M21" s="2888"/>
      <c r="N21" s="2888"/>
      <c r="O21" s="2888"/>
      <c r="P21" s="3520"/>
      <c r="Q21" s="1481" t="str">
        <f>B21</f>
        <v>基础设施水平</v>
      </c>
      <c r="R21" s="714" t="s">
        <v>17</v>
      </c>
      <c r="S21" s="715">
        <f>F21</f>
        <v>100</v>
      </c>
      <c r="T21" s="714" t="s">
        <v>17</v>
      </c>
      <c r="U21" s="715">
        <f>H21</f>
        <v>100</v>
      </c>
      <c r="V21" s="714" t="s">
        <v>17</v>
      </c>
      <c r="W21" s="715">
        <f>J21</f>
        <v>100</v>
      </c>
      <c r="X21" s="1484"/>
      <c r="Y21" s="3513"/>
      <c r="Z21" s="1485" t="str">
        <f>Q21</f>
        <v>基础设施水平</v>
      </c>
      <c r="AA21" s="1482">
        <f t="shared" ref="AA21" si="8">D21/F21</f>
        <v>1</v>
      </c>
      <c r="AB21" s="1482">
        <f t="shared" ref="AB21" si="9">D21/H21</f>
        <v>1</v>
      </c>
      <c r="AC21" s="1482">
        <f t="shared" ref="AC21" si="10">D21/J21</f>
        <v>1</v>
      </c>
    </row>
    <row r="22" spans="1:29" ht="15">
      <c r="A22" s="387"/>
      <c r="B22" s="1241"/>
      <c r="C22" s="2031"/>
      <c r="D22" s="407"/>
      <c r="E22" s="406"/>
      <c r="F22" s="407"/>
      <c r="G22" s="2034"/>
      <c r="H22" s="407"/>
      <c r="I22" s="406"/>
      <c r="J22" s="407"/>
      <c r="K22" s="2035"/>
      <c r="L22" s="2894"/>
      <c r="M22" s="2888"/>
      <c r="N22" s="2888"/>
      <c r="O22" s="2888"/>
      <c r="P22" s="3520"/>
      <c r="Q22" s="1481"/>
      <c r="R22" s="714"/>
      <c r="S22" s="715"/>
      <c r="T22" s="714"/>
      <c r="U22" s="715"/>
      <c r="V22" s="714"/>
      <c r="W22" s="715"/>
      <c r="X22" s="1484"/>
      <c r="Y22" s="3513"/>
      <c r="Z22" s="1485"/>
      <c r="AA22" s="1482">
        <v>1</v>
      </c>
      <c r="AB22" s="1482">
        <v>1</v>
      </c>
      <c r="AC22" s="1482">
        <v>1</v>
      </c>
    </row>
    <row r="23" spans="1:29" ht="57">
      <c r="A23" s="387"/>
      <c r="B23" s="410" t="s">
        <v>1704</v>
      </c>
      <c r="C23" s="2030"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894"/>
      <c r="M23" s="2888"/>
      <c r="N23" s="2888"/>
      <c r="O23" s="2888"/>
      <c r="P23" s="3520"/>
      <c r="Q23" s="1481" t="str">
        <f>B23</f>
        <v>自然及人文环境</v>
      </c>
      <c r="R23" s="714" t="s">
        <v>21</v>
      </c>
      <c r="S23" s="715">
        <f>F23</f>
        <v>100</v>
      </c>
      <c r="T23" s="714" t="s">
        <v>21</v>
      </c>
      <c r="U23" s="715">
        <f>H23</f>
        <v>100</v>
      </c>
      <c r="V23" s="714" t="s">
        <v>21</v>
      </c>
      <c r="W23" s="715">
        <f>J23</f>
        <v>100</v>
      </c>
      <c r="X23" s="1484"/>
      <c r="Y23" s="3513"/>
      <c r="Z23" s="1485" t="str">
        <f>Q23</f>
        <v>自然及人文环境</v>
      </c>
      <c r="AA23" s="1482">
        <f>D23/F23</f>
        <v>1</v>
      </c>
      <c r="AB23" s="1482">
        <f>D23/H23</f>
        <v>1</v>
      </c>
      <c r="AC23" s="1482">
        <f>D23/J23</f>
        <v>1</v>
      </c>
    </row>
    <row r="24" spans="1:29" ht="15">
      <c r="A24" s="387"/>
      <c r="B24" s="415"/>
      <c r="C24" s="406"/>
      <c r="D24" s="407"/>
      <c r="E24" s="2027"/>
      <c r="F24" s="407"/>
      <c r="G24" s="2028"/>
      <c r="H24" s="407"/>
      <c r="I24" s="2028"/>
      <c r="J24" s="407"/>
      <c r="K24" s="2029"/>
      <c r="L24" s="2894"/>
      <c r="M24" s="2888"/>
      <c r="N24" s="2888"/>
      <c r="O24" s="2888"/>
      <c r="P24" s="3520"/>
      <c r="Q24" s="1481"/>
      <c r="R24" s="714"/>
      <c r="S24" s="715"/>
      <c r="T24" s="714"/>
      <c r="U24" s="715"/>
      <c r="V24" s="714"/>
      <c r="W24" s="715"/>
      <c r="X24" s="1484"/>
      <c r="Y24" s="3513"/>
      <c r="Z24" s="1485"/>
      <c r="AA24" s="1482">
        <v>1</v>
      </c>
      <c r="AB24" s="1482">
        <v>1</v>
      </c>
      <c r="AC24" s="1482">
        <v>1</v>
      </c>
    </row>
    <row r="25" spans="1:29" ht="15">
      <c r="A25" s="387"/>
      <c r="B25" s="381" t="s">
        <v>2136</v>
      </c>
      <c r="C25" s="419"/>
      <c r="D25" s="394">
        <v>100</v>
      </c>
      <c r="E25" s="2036"/>
      <c r="F25" s="394">
        <f>SUMIF(86:86,E25,87:87)-SUMIF(86:86,C25,87:87)+100</f>
        <v>100</v>
      </c>
      <c r="G25" s="2037"/>
      <c r="H25" s="394">
        <f>SUMIF(86:86,G25,87:87)-SUMIF(86:86,C25,87:87)+100</f>
        <v>100</v>
      </c>
      <c r="I25" s="2037"/>
      <c r="J25" s="394">
        <f>SUMIF(86:86,I25,87:87)-SUMIF(86:86,C25,87:87)+100</f>
        <v>100</v>
      </c>
      <c r="K25" s="385"/>
      <c r="L25" s="2894"/>
      <c r="M25" s="2888"/>
      <c r="N25" s="2888"/>
      <c r="O25" s="2888"/>
      <c r="P25" s="3520"/>
      <c r="Q25" s="1481" t="str">
        <f t="shared" ref="Q25:Q46" si="11">B25</f>
        <v>楼层-1</v>
      </c>
      <c r="R25" s="714" t="s">
        <v>21</v>
      </c>
      <c r="S25" s="715">
        <f t="shared" ref="S25:S46" si="12">F25</f>
        <v>100</v>
      </c>
      <c r="T25" s="714" t="s">
        <v>21</v>
      </c>
      <c r="U25" s="715">
        <f t="shared" ref="U25:U46" si="13">H25</f>
        <v>100</v>
      </c>
      <c r="V25" s="714" t="s">
        <v>21</v>
      </c>
      <c r="W25" s="715">
        <f t="shared" ref="W25:W46" si="14">J25</f>
        <v>100</v>
      </c>
      <c r="X25" s="1484"/>
      <c r="Y25" s="3513"/>
      <c r="Z25" s="1485" t="str">
        <f>Q25</f>
        <v>楼层-1</v>
      </c>
      <c r="AA25" s="1482">
        <f t="shared" ref="AA25:AA46" si="15">D25/F25</f>
        <v>1</v>
      </c>
      <c r="AB25" s="1482">
        <f t="shared" ref="AB25:AB46" si="16">D25/H25</f>
        <v>1</v>
      </c>
      <c r="AC25" s="1482">
        <f t="shared" ref="AC25:AC46" si="17">D25/J25</f>
        <v>1</v>
      </c>
    </row>
    <row r="26" spans="1:29" ht="15">
      <c r="A26" s="387"/>
      <c r="B26" s="381" t="s">
        <v>2137</v>
      </c>
      <c r="C26" s="419"/>
      <c r="D26" s="394">
        <v>100</v>
      </c>
      <c r="E26" s="2036"/>
      <c r="F26" s="394">
        <f>SUMIF(88:88,E26,89:89)-SUMIF(88:88,C26,89:89)+100</f>
        <v>100</v>
      </c>
      <c r="G26" s="2037"/>
      <c r="H26" s="394">
        <f>SUMIF(88:88,G26,89:89)-SUMIF(88:88,C26,89:89)+100</f>
        <v>100</v>
      </c>
      <c r="I26" s="2037"/>
      <c r="J26" s="394">
        <f>SUMIF(88:88,I26,89:89)-SUMIF(88:88,C26,89:89)+100</f>
        <v>100</v>
      </c>
      <c r="K26" s="385"/>
      <c r="L26" s="2894"/>
      <c r="M26" s="2888"/>
      <c r="N26" s="2888"/>
      <c r="O26" s="2888"/>
      <c r="P26" s="3520"/>
      <c r="Q26" s="1481" t="str">
        <f t="shared" si="11"/>
        <v>朝向</v>
      </c>
      <c r="R26" s="714" t="s">
        <v>21</v>
      </c>
      <c r="S26" s="715">
        <f t="shared" si="12"/>
        <v>100</v>
      </c>
      <c r="T26" s="714" t="s">
        <v>21</v>
      </c>
      <c r="U26" s="715">
        <f t="shared" si="13"/>
        <v>100</v>
      </c>
      <c r="V26" s="714" t="s">
        <v>21</v>
      </c>
      <c r="W26" s="715">
        <f t="shared" si="14"/>
        <v>100</v>
      </c>
      <c r="X26" s="1484"/>
      <c r="Y26" s="3513"/>
      <c r="Z26" s="1485" t="str">
        <f>Q26</f>
        <v>朝向</v>
      </c>
      <c r="AA26" s="1482">
        <f t="shared" si="15"/>
        <v>1</v>
      </c>
      <c r="AB26" s="1482">
        <f t="shared" si="16"/>
        <v>1</v>
      </c>
      <c r="AC26" s="1482">
        <f t="shared" si="17"/>
        <v>1</v>
      </c>
    </row>
    <row r="27" spans="1:29" s="113" customFormat="1" ht="15">
      <c r="A27" s="390"/>
      <c r="B27" s="1243">
        <v>111</v>
      </c>
      <c r="C27" s="391"/>
      <c r="D27" s="421">
        <v>100</v>
      </c>
      <c r="E27" s="424"/>
      <c r="F27" s="421">
        <f>SUMIF(90:90,E27,91:91)-SUMIF(90:90,C27,91:91)+100</f>
        <v>100</v>
      </c>
      <c r="G27" s="422"/>
      <c r="H27" s="421">
        <f>SUMIF(90:90,G27,91:91)-SUMIF(90:90,C27,91:91)+100</f>
        <v>100</v>
      </c>
      <c r="I27" s="422"/>
      <c r="J27" s="421">
        <f>SUMIF(90:90,I27,91:91)-SUMIF(90:90,C27,91:91)+100</f>
        <v>100</v>
      </c>
      <c r="K27" s="2024"/>
      <c r="L27" s="2889"/>
      <c r="M27" s="2890"/>
      <c r="N27" s="2890"/>
      <c r="O27" s="2890"/>
      <c r="P27" s="3520"/>
      <c r="Q27" s="1472">
        <f t="shared" si="11"/>
        <v>111</v>
      </c>
      <c r="R27" s="710" t="s">
        <v>21</v>
      </c>
      <c r="S27" s="711">
        <f t="shared" si="12"/>
        <v>100</v>
      </c>
      <c r="T27" s="710" t="s">
        <v>21</v>
      </c>
      <c r="U27" s="711">
        <f t="shared" si="13"/>
        <v>100</v>
      </c>
      <c r="V27" s="710" t="s">
        <v>21</v>
      </c>
      <c r="W27" s="711">
        <f t="shared" si="14"/>
        <v>100</v>
      </c>
      <c r="X27" s="712"/>
      <c r="Y27" s="3513"/>
      <c r="Z27" s="55">
        <f>Q27</f>
        <v>111</v>
      </c>
      <c r="AA27" s="1482">
        <f t="shared" si="15"/>
        <v>1</v>
      </c>
      <c r="AB27" s="1482">
        <f t="shared" si="16"/>
        <v>1</v>
      </c>
      <c r="AC27" s="1482">
        <f t="shared" si="17"/>
        <v>1</v>
      </c>
    </row>
    <row r="28" spans="1:29" ht="15">
      <c r="A28" s="387"/>
      <c r="B28" s="1243">
        <v>111</v>
      </c>
      <c r="C28" s="393"/>
      <c r="D28" s="394">
        <v>100</v>
      </c>
      <c r="E28" s="393"/>
      <c r="F28" s="394">
        <f>SUMIF(92:92,E28,93:93)-SUMIF(92:92,C28,93:93)+100</f>
        <v>100</v>
      </c>
      <c r="G28" s="2038"/>
      <c r="H28" s="394">
        <f>SUMIF(92:92,G28,93:93)-SUMIF(92:92,C28,93:93)+100</f>
        <v>100</v>
      </c>
      <c r="I28" s="393"/>
      <c r="J28" s="394">
        <f>SUMIF(92:92,I28,93:93)-SUMIF(92:92,C28,93:93)+100</f>
        <v>100</v>
      </c>
      <c r="K28" s="2024"/>
      <c r="L28" s="2894"/>
      <c r="M28" s="2888"/>
      <c r="N28" s="2888"/>
      <c r="O28" s="2888"/>
      <c r="P28" s="3520"/>
      <c r="Q28" s="1481">
        <f t="shared" si="11"/>
        <v>111</v>
      </c>
      <c r="R28" s="714" t="s">
        <v>21</v>
      </c>
      <c r="S28" s="715">
        <f t="shared" si="12"/>
        <v>100</v>
      </c>
      <c r="T28" s="714" t="s">
        <v>21</v>
      </c>
      <c r="U28" s="715">
        <f t="shared" si="13"/>
        <v>100</v>
      </c>
      <c r="V28" s="714" t="s">
        <v>21</v>
      </c>
      <c r="W28" s="715">
        <f t="shared" si="14"/>
        <v>100</v>
      </c>
      <c r="X28" s="1484"/>
      <c r="Y28" s="3513"/>
      <c r="Z28" s="1485">
        <f t="shared" ref="Z28:Z46" si="18">Q28</f>
        <v>111</v>
      </c>
      <c r="AA28" s="1482">
        <f t="shared" si="15"/>
        <v>1</v>
      </c>
      <c r="AB28" s="1482">
        <f t="shared" si="16"/>
        <v>1</v>
      </c>
      <c r="AC28" s="1482">
        <f t="shared" si="17"/>
        <v>1</v>
      </c>
    </row>
    <row r="29" spans="1:29" ht="15">
      <c r="A29" s="387"/>
      <c r="B29" s="1243">
        <v>111</v>
      </c>
      <c r="C29" s="393"/>
      <c r="D29" s="394">
        <v>100</v>
      </c>
      <c r="E29" s="393"/>
      <c r="F29" s="394">
        <f>SUMIF(94:94,E29,95:95)-SUMIF(94:94,C29,95:95)+100</f>
        <v>100</v>
      </c>
      <c r="G29" s="2038"/>
      <c r="H29" s="394">
        <f>SUMIF(94:94,G29,95:95)-SUMIF(94:94,C29,95:95)+100</f>
        <v>100</v>
      </c>
      <c r="I29" s="393"/>
      <c r="J29" s="394">
        <f>SUMIF(94:94,I29,95:95)-SUMIF(94:94,C29,95:95)+100</f>
        <v>100</v>
      </c>
      <c r="K29" s="2024"/>
      <c r="L29" s="2894"/>
      <c r="M29" s="2888"/>
      <c r="N29" s="2888"/>
      <c r="O29" s="2888"/>
      <c r="P29" s="3520"/>
      <c r="Q29" s="1481">
        <f t="shared" si="11"/>
        <v>111</v>
      </c>
      <c r="R29" s="714" t="s">
        <v>21</v>
      </c>
      <c r="S29" s="715">
        <f t="shared" si="12"/>
        <v>100</v>
      </c>
      <c r="T29" s="714" t="s">
        <v>21</v>
      </c>
      <c r="U29" s="715">
        <f t="shared" si="13"/>
        <v>100</v>
      </c>
      <c r="V29" s="714" t="s">
        <v>21</v>
      </c>
      <c r="W29" s="715">
        <f t="shared" si="14"/>
        <v>100</v>
      </c>
      <c r="X29" s="1484"/>
      <c r="Y29" s="3513"/>
      <c r="Z29" s="1485">
        <f t="shared" si="18"/>
        <v>111</v>
      </c>
      <c r="AA29" s="1482">
        <f t="shared" si="15"/>
        <v>1</v>
      </c>
      <c r="AB29" s="1482">
        <f t="shared" si="16"/>
        <v>1</v>
      </c>
      <c r="AC29" s="1482">
        <f t="shared" si="17"/>
        <v>1</v>
      </c>
    </row>
    <row r="30" spans="1:29" ht="15">
      <c r="A30" s="387"/>
      <c r="B30" s="1243">
        <v>111</v>
      </c>
      <c r="C30" s="393"/>
      <c r="D30" s="394">
        <v>100</v>
      </c>
      <c r="E30" s="393"/>
      <c r="F30" s="394">
        <f>SUMIF(96:96,E30,97:97)-SUMIF(96:96,C30,97:97)+100</f>
        <v>100</v>
      </c>
      <c r="G30" s="2038"/>
      <c r="H30" s="394">
        <f>SUMIF(96:96,G30,97:97)-SUMIF(96:96,C30,97:97)+100</f>
        <v>100</v>
      </c>
      <c r="I30" s="393"/>
      <c r="J30" s="394">
        <f>SUMIF(96:96,I30,97:97)-SUMIF(96:96,C30,97:97)+100</f>
        <v>100</v>
      </c>
      <c r="K30" s="2024"/>
      <c r="L30" s="2894"/>
      <c r="M30" s="2888"/>
      <c r="N30" s="2888"/>
      <c r="O30" s="2888"/>
      <c r="P30" s="3520"/>
      <c r="Q30" s="1481">
        <f t="shared" si="11"/>
        <v>111</v>
      </c>
      <c r="R30" s="714" t="s">
        <v>21</v>
      </c>
      <c r="S30" s="715">
        <f t="shared" si="12"/>
        <v>100</v>
      </c>
      <c r="T30" s="714" t="s">
        <v>21</v>
      </c>
      <c r="U30" s="715">
        <f t="shared" si="13"/>
        <v>100</v>
      </c>
      <c r="V30" s="714" t="s">
        <v>21</v>
      </c>
      <c r="W30" s="715">
        <f t="shared" si="14"/>
        <v>100</v>
      </c>
      <c r="X30" s="1484"/>
      <c r="Y30" s="3513"/>
      <c r="Z30" s="1485">
        <f t="shared" si="18"/>
        <v>111</v>
      </c>
      <c r="AA30" s="1482">
        <f t="shared" si="15"/>
        <v>1</v>
      </c>
      <c r="AB30" s="1482">
        <f t="shared" si="16"/>
        <v>1</v>
      </c>
      <c r="AC30" s="1482">
        <f t="shared" si="17"/>
        <v>1</v>
      </c>
    </row>
    <row r="31" spans="1:29" ht="15.75" thickBot="1">
      <c r="A31" s="395"/>
      <c r="B31" s="1243">
        <v>111</v>
      </c>
      <c r="C31" s="396"/>
      <c r="D31" s="397">
        <v>100</v>
      </c>
      <c r="E31" s="396"/>
      <c r="F31" s="397">
        <f>SUMIF(98:98,E31,99:99)-SUMIF(98:98,C31,99:99)+100</f>
        <v>100</v>
      </c>
      <c r="G31" s="2039"/>
      <c r="H31" s="397">
        <f>SUMIF(98:98,G31,99:99)-SUMIF(98:98,C31,99:99)+100</f>
        <v>100</v>
      </c>
      <c r="I31" s="396"/>
      <c r="J31" s="397">
        <f>SUMIF(98:98,I31,99:99)-SUMIF(98:98,C31,99:99)+100</f>
        <v>100</v>
      </c>
      <c r="K31" s="2024"/>
      <c r="L31" s="2894"/>
      <c r="M31" s="2888"/>
      <c r="N31" s="2888"/>
      <c r="O31" s="2888"/>
      <c r="P31" s="3520"/>
      <c r="Q31" s="1481">
        <f t="shared" si="11"/>
        <v>111</v>
      </c>
      <c r="R31" s="714" t="s">
        <v>21</v>
      </c>
      <c r="S31" s="715">
        <f t="shared" si="12"/>
        <v>100</v>
      </c>
      <c r="T31" s="714" t="s">
        <v>21</v>
      </c>
      <c r="U31" s="715">
        <f t="shared" si="13"/>
        <v>100</v>
      </c>
      <c r="V31" s="714" t="s">
        <v>21</v>
      </c>
      <c r="W31" s="715">
        <f t="shared" si="14"/>
        <v>100</v>
      </c>
      <c r="X31" s="1484"/>
      <c r="Y31" s="3513"/>
      <c r="Z31" s="1485">
        <f t="shared" si="18"/>
        <v>111</v>
      </c>
      <c r="AA31" s="1482">
        <f t="shared" si="15"/>
        <v>1</v>
      </c>
      <c r="AB31" s="1482">
        <f t="shared" si="16"/>
        <v>1</v>
      </c>
      <c r="AC31" s="1482">
        <f t="shared" si="17"/>
        <v>1</v>
      </c>
    </row>
    <row r="32" spans="1:29" ht="15">
      <c r="A32" s="399" t="s">
        <v>2138</v>
      </c>
      <c r="B32" s="67" t="s">
        <v>2139</v>
      </c>
      <c r="C32" s="2040"/>
      <c r="D32" s="426">
        <v>100</v>
      </c>
      <c r="E32" s="2041"/>
      <c r="F32" s="420">
        <f>SUMIF(100:100,E32,101:101)-SUMIF(100:100,C32,101:101)+100</f>
        <v>100</v>
      </c>
      <c r="G32" s="2040"/>
      <c r="H32" s="426">
        <f>SUMIF(100:100,G32,101:101)-SUMIF(100:100,C32,101:101)+100</f>
        <v>100</v>
      </c>
      <c r="I32" s="2041"/>
      <c r="J32" s="394">
        <f>SUMIF(100:100,I32,101:101)-SUMIF(100:100,C32,101:101)+100</f>
        <v>100</v>
      </c>
      <c r="K32" s="385"/>
      <c r="L32" s="2894"/>
      <c r="M32" s="2888"/>
      <c r="N32" s="2888"/>
      <c r="O32" s="2888"/>
      <c r="P32" s="3514" t="s">
        <v>2140</v>
      </c>
      <c r="Q32" s="1481" t="str">
        <f t="shared" si="11"/>
        <v>建筑类型</v>
      </c>
      <c r="R32" s="714" t="s">
        <v>21</v>
      </c>
      <c r="S32" s="715">
        <f t="shared" si="12"/>
        <v>100</v>
      </c>
      <c r="T32" s="714" t="s">
        <v>21</v>
      </c>
      <c r="U32" s="715">
        <f t="shared" si="13"/>
        <v>100</v>
      </c>
      <c r="V32" s="714" t="s">
        <v>21</v>
      </c>
      <c r="W32" s="715">
        <f t="shared" si="14"/>
        <v>100</v>
      </c>
      <c r="X32" s="1484"/>
      <c r="Y32" s="3517" t="s">
        <v>2140</v>
      </c>
      <c r="Z32" s="1485" t="str">
        <f t="shared" si="18"/>
        <v>建筑类型</v>
      </c>
      <c r="AA32" s="1482">
        <f t="shared" si="15"/>
        <v>1</v>
      </c>
      <c r="AB32" s="1482">
        <f t="shared" si="16"/>
        <v>1</v>
      </c>
      <c r="AC32" s="1482">
        <f t="shared" si="17"/>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4"/>
      <c r="L33" s="2893"/>
      <c r="M33" s="2895"/>
      <c r="N33" s="2895"/>
      <c r="O33" s="2895"/>
      <c r="P33" s="3515"/>
      <c r="Q33" s="716" t="str">
        <f t="shared" si="11"/>
        <v>项目建筑规模</v>
      </c>
      <c r="R33" s="717" t="s">
        <v>21</v>
      </c>
      <c r="S33" s="718" t="e">
        <f t="shared" si="12"/>
        <v>#N/A</v>
      </c>
      <c r="T33" s="717" t="s">
        <v>21</v>
      </c>
      <c r="U33" s="718" t="e">
        <f t="shared" si="13"/>
        <v>#N/A</v>
      </c>
      <c r="V33" s="717" t="s">
        <v>21</v>
      </c>
      <c r="W33" s="718" t="e">
        <f t="shared" si="14"/>
        <v>#N/A</v>
      </c>
      <c r="X33" s="719"/>
      <c r="Y33" s="3517"/>
      <c r="Z33" s="720" t="str">
        <f t="shared" si="18"/>
        <v>项目建筑规模</v>
      </c>
      <c r="AA33" s="1482" t="e">
        <f t="shared" si="15"/>
        <v>#N/A</v>
      </c>
      <c r="AB33" s="1482" t="e">
        <f t="shared" si="16"/>
        <v>#N/A</v>
      </c>
      <c r="AC33" s="1482" t="e">
        <f t="shared" si="17"/>
        <v>#N/A</v>
      </c>
    </row>
    <row r="34" spans="1:29" ht="15">
      <c r="A34" s="431"/>
      <c r="B34" s="381" t="s">
        <v>2142</v>
      </c>
      <c r="C34" s="2042"/>
      <c r="D34" s="394">
        <v>100</v>
      </c>
      <c r="E34" s="2043"/>
      <c r="F34" s="420">
        <f>SUMIF(105:105,E34,106:106)-SUMIF(105:105,C34,106:106)+100</f>
        <v>100</v>
      </c>
      <c r="G34" s="2042"/>
      <c r="H34" s="394">
        <f>SUMIF(105:105,G34,106:106)-SUMIF(105:105,C34,106:106)+100</f>
        <v>100</v>
      </c>
      <c r="I34" s="2043"/>
      <c r="J34" s="394">
        <f>SUMIF(105:105,I34,106:106)-SUMIF(105:105,C34,106:106)+100</f>
        <v>100</v>
      </c>
      <c r="K34" s="385"/>
      <c r="L34" s="2894"/>
      <c r="M34" s="2888"/>
      <c r="N34" s="2888"/>
      <c r="O34" s="2888"/>
      <c r="P34" s="3515"/>
      <c r="Q34" s="1481" t="str">
        <f t="shared" si="11"/>
        <v>建筑结构</v>
      </c>
      <c r="R34" s="714" t="s">
        <v>21</v>
      </c>
      <c r="S34" s="715">
        <f t="shared" si="12"/>
        <v>100</v>
      </c>
      <c r="T34" s="714" t="s">
        <v>21</v>
      </c>
      <c r="U34" s="715">
        <f t="shared" si="13"/>
        <v>100</v>
      </c>
      <c r="V34" s="714" t="s">
        <v>21</v>
      </c>
      <c r="W34" s="715">
        <f t="shared" si="14"/>
        <v>100</v>
      </c>
      <c r="X34" s="1484"/>
      <c r="Y34" s="3517"/>
      <c r="Z34" s="1485" t="str">
        <f t="shared" si="18"/>
        <v>建筑结构</v>
      </c>
      <c r="AA34" s="1482">
        <f t="shared" si="15"/>
        <v>1</v>
      </c>
      <c r="AB34" s="1482">
        <f t="shared" si="16"/>
        <v>1</v>
      </c>
      <c r="AC34" s="1482">
        <f t="shared" si="17"/>
        <v>1</v>
      </c>
    </row>
    <row r="35" spans="1:29" ht="15">
      <c r="A35" s="431"/>
      <c r="B35" s="381" t="s">
        <v>2143</v>
      </c>
      <c r="C35" s="2036"/>
      <c r="D35" s="394">
        <v>100</v>
      </c>
      <c r="E35" s="2037"/>
      <c r="F35" s="420">
        <f>SUMIF(107:107,E35,108:108)-SUMIF(107:107,C35,108:108)+100</f>
        <v>100</v>
      </c>
      <c r="G35" s="2036"/>
      <c r="H35" s="394">
        <f>SUMIF(107:107,G35,108:108)-SUMIF(107:107,C35,108:108)+100</f>
        <v>100</v>
      </c>
      <c r="I35" s="2037"/>
      <c r="J35" s="394">
        <f>SUMIF(107:107,I35,108:108)-SUMIF(107:107,C35,108:108)+100</f>
        <v>100</v>
      </c>
      <c r="K35" s="385"/>
      <c r="L35" s="2894"/>
      <c r="M35" s="2888"/>
      <c r="N35" s="2888"/>
      <c r="O35" s="2888"/>
      <c r="P35" s="3515"/>
      <c r="Q35" s="1481" t="str">
        <f t="shared" si="11"/>
        <v>建筑品质</v>
      </c>
      <c r="R35" s="714" t="s">
        <v>21</v>
      </c>
      <c r="S35" s="715">
        <f t="shared" si="12"/>
        <v>100</v>
      </c>
      <c r="T35" s="714" t="s">
        <v>21</v>
      </c>
      <c r="U35" s="715">
        <f t="shared" si="13"/>
        <v>100</v>
      </c>
      <c r="V35" s="714" t="s">
        <v>21</v>
      </c>
      <c r="W35" s="715">
        <f t="shared" si="14"/>
        <v>100</v>
      </c>
      <c r="X35" s="1484"/>
      <c r="Y35" s="3517"/>
      <c r="Z35" s="1485" t="str">
        <f t="shared" si="18"/>
        <v>建筑品质</v>
      </c>
      <c r="AA35" s="1482">
        <f t="shared" si="15"/>
        <v>1</v>
      </c>
      <c r="AB35" s="1482">
        <f t="shared" si="16"/>
        <v>1</v>
      </c>
      <c r="AC35" s="1482">
        <f t="shared" si="17"/>
        <v>1</v>
      </c>
    </row>
    <row r="36" spans="1:29" ht="15">
      <c r="A36" s="431"/>
      <c r="B36" s="381" t="s">
        <v>2144</v>
      </c>
      <c r="C36" s="2036"/>
      <c r="D36" s="394">
        <v>100</v>
      </c>
      <c r="E36" s="2037"/>
      <c r="F36" s="420">
        <f>SUMIF(109:109,E36,110:110)-SUMIF(109:109,C36,110:110)+100</f>
        <v>100</v>
      </c>
      <c r="G36" s="2036"/>
      <c r="H36" s="394">
        <f>SUMIF(109:109,G36,110:110)-SUMIF(109:109,C36,110:110)+100</f>
        <v>100</v>
      </c>
      <c r="I36" s="2037"/>
      <c r="J36" s="394">
        <f>SUMIF(109:109,I36,110:110)-SUMIF(109:109,C36,110:110)+100</f>
        <v>100</v>
      </c>
      <c r="K36" s="385"/>
      <c r="L36" s="2894"/>
      <c r="M36" s="2888"/>
      <c r="N36" s="2888"/>
      <c r="O36" s="2888"/>
      <c r="P36" s="3515"/>
      <c r="Q36" s="1481" t="str">
        <f t="shared" si="11"/>
        <v>公共部分装修</v>
      </c>
      <c r="R36" s="714" t="s">
        <v>21</v>
      </c>
      <c r="S36" s="715">
        <f t="shared" si="12"/>
        <v>100</v>
      </c>
      <c r="T36" s="714" t="s">
        <v>21</v>
      </c>
      <c r="U36" s="715">
        <f t="shared" si="13"/>
        <v>100</v>
      </c>
      <c r="V36" s="714" t="s">
        <v>21</v>
      </c>
      <c r="W36" s="715">
        <f t="shared" si="14"/>
        <v>100</v>
      </c>
      <c r="X36" s="1484"/>
      <c r="Y36" s="3517"/>
      <c r="Z36" s="1485" t="str">
        <f t="shared" si="18"/>
        <v>公共部分装修</v>
      </c>
      <c r="AA36" s="1482">
        <f t="shared" si="15"/>
        <v>1</v>
      </c>
      <c r="AB36" s="1482">
        <f t="shared" si="16"/>
        <v>1</v>
      </c>
      <c r="AC36" s="1482">
        <f t="shared" si="17"/>
        <v>1</v>
      </c>
    </row>
    <row r="37" spans="1:29" s="113" customFormat="1" ht="15">
      <c r="A37" s="432"/>
      <c r="B37" s="381" t="s">
        <v>2145</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89"/>
      <c r="M37" s="2890"/>
      <c r="N37" s="2890"/>
      <c r="O37" s="2890"/>
      <c r="P37" s="3515"/>
      <c r="Q37" s="1472" t="str">
        <f t="shared" si="11"/>
        <v>成新度</v>
      </c>
      <c r="R37" s="710" t="s">
        <v>21</v>
      </c>
      <c r="S37" s="711" t="e">
        <f t="shared" si="12"/>
        <v>#N/A</v>
      </c>
      <c r="T37" s="710" t="s">
        <v>21</v>
      </c>
      <c r="U37" s="711" t="e">
        <f t="shared" si="13"/>
        <v>#N/A</v>
      </c>
      <c r="V37" s="710" t="s">
        <v>21</v>
      </c>
      <c r="W37" s="711" t="e">
        <f t="shared" si="14"/>
        <v>#N/A</v>
      </c>
      <c r="X37" s="712"/>
      <c r="Y37" s="3517"/>
      <c r="Z37" s="55" t="str">
        <f t="shared" si="18"/>
        <v>成新度</v>
      </c>
      <c r="AA37" s="713" t="e">
        <f t="shared" si="15"/>
        <v>#N/A</v>
      </c>
      <c r="AB37" s="713" t="e">
        <f t="shared" si="16"/>
        <v>#N/A</v>
      </c>
      <c r="AC37" s="713" t="e">
        <f t="shared" si="17"/>
        <v>#N/A</v>
      </c>
    </row>
    <row r="38" spans="1:29" ht="15">
      <c r="A38" s="431"/>
      <c r="B38" s="381" t="s">
        <v>2146</v>
      </c>
      <c r="C38" s="2036"/>
      <c r="D38" s="394">
        <v>100</v>
      </c>
      <c r="E38" s="2037"/>
      <c r="F38" s="420">
        <f>SUMIF(114:114,E38,115:115)-SUMIF(114:114,C38,115:115)+100</f>
        <v>100</v>
      </c>
      <c r="G38" s="2036"/>
      <c r="H38" s="394">
        <f>SUMIF(114:114,G38,115:115)-SUMIF(114:114,C38,115:115)+100</f>
        <v>100</v>
      </c>
      <c r="I38" s="2037"/>
      <c r="J38" s="394">
        <f>SUMIF(114:114,I38,115:115)-SUMIF(114:114,C38,115:115)+100</f>
        <v>100</v>
      </c>
      <c r="K38" s="385"/>
      <c r="L38" s="2894"/>
      <c r="M38" s="2888"/>
      <c r="N38" s="2888"/>
      <c r="O38" s="2888"/>
      <c r="P38" s="3515" t="s">
        <v>2140</v>
      </c>
      <c r="Q38" s="1481" t="str">
        <f t="shared" si="11"/>
        <v>物业管理</v>
      </c>
      <c r="R38" s="714" t="s">
        <v>21</v>
      </c>
      <c r="S38" s="715">
        <f t="shared" si="12"/>
        <v>100</v>
      </c>
      <c r="T38" s="714" t="s">
        <v>21</v>
      </c>
      <c r="U38" s="715">
        <f t="shared" si="13"/>
        <v>100</v>
      </c>
      <c r="V38" s="714" t="s">
        <v>21</v>
      </c>
      <c r="W38" s="715">
        <f t="shared" si="14"/>
        <v>100</v>
      </c>
      <c r="X38" s="1484"/>
      <c r="Y38" s="3517" t="s">
        <v>2140</v>
      </c>
      <c r="Z38" s="1485" t="str">
        <f t="shared" si="18"/>
        <v>物业管理</v>
      </c>
      <c r="AA38" s="1482">
        <f t="shared" si="15"/>
        <v>1</v>
      </c>
      <c r="AB38" s="1482">
        <f t="shared" si="16"/>
        <v>1</v>
      </c>
      <c r="AC38" s="1482">
        <f t="shared" si="17"/>
        <v>1</v>
      </c>
    </row>
    <row r="39" spans="1:29" ht="15">
      <c r="A39" s="431"/>
      <c r="B39" s="381" t="s">
        <v>2147</v>
      </c>
      <c r="C39" s="2036"/>
      <c r="D39" s="394">
        <v>100</v>
      </c>
      <c r="E39" s="2037"/>
      <c r="F39" s="420">
        <f>SUMIF(116:116,E39,117:117)-SUMIF(116:116,C39,117:117)+100</f>
        <v>100</v>
      </c>
      <c r="G39" s="2036"/>
      <c r="H39" s="394">
        <f>SUMIF(116:116,G39,117:117)-SUMIF(116:116,C39,117:117)+100</f>
        <v>100</v>
      </c>
      <c r="I39" s="2037"/>
      <c r="J39" s="394">
        <f>SUMIF(116:116,I39,117:117)-SUMIF(116:116,C39,117:117)+100</f>
        <v>100</v>
      </c>
      <c r="K39" s="385"/>
      <c r="L39" s="2894"/>
      <c r="M39" s="2888"/>
      <c r="N39" s="2888"/>
      <c r="O39" s="2888"/>
      <c r="P39" s="3515"/>
      <c r="Q39" s="1481" t="str">
        <f t="shared" si="11"/>
        <v>市政基础设施</v>
      </c>
      <c r="R39" s="714" t="s">
        <v>21</v>
      </c>
      <c r="S39" s="715">
        <f t="shared" si="12"/>
        <v>100</v>
      </c>
      <c r="T39" s="714" t="s">
        <v>21</v>
      </c>
      <c r="U39" s="715">
        <f t="shared" si="13"/>
        <v>100</v>
      </c>
      <c r="V39" s="714" t="s">
        <v>21</v>
      </c>
      <c r="W39" s="715">
        <f t="shared" si="14"/>
        <v>100</v>
      </c>
      <c r="X39" s="1484"/>
      <c r="Y39" s="3517"/>
      <c r="Z39" s="1485" t="str">
        <f t="shared" si="18"/>
        <v>市政基础设施</v>
      </c>
      <c r="AA39" s="1482">
        <f t="shared" si="15"/>
        <v>1</v>
      </c>
      <c r="AB39" s="1482">
        <f t="shared" si="16"/>
        <v>1</v>
      </c>
      <c r="AC39" s="1482">
        <f t="shared" si="17"/>
        <v>1</v>
      </c>
    </row>
    <row r="40" spans="1:29" ht="15">
      <c r="A40" s="431"/>
      <c r="B40" s="381" t="s">
        <v>2148</v>
      </c>
      <c r="C40" s="2036"/>
      <c r="D40" s="394">
        <v>100</v>
      </c>
      <c r="E40" s="2037"/>
      <c r="F40" s="420">
        <f>SUMIF(118:118,E40,119:119)-SUMIF(118:118,C40,119:119)+100</f>
        <v>100</v>
      </c>
      <c r="G40" s="2036"/>
      <c r="H40" s="394">
        <f>SUMIF(118:118,G40,119:119)-SUMIF(118:118,C40,119:119)+100</f>
        <v>100</v>
      </c>
      <c r="I40" s="2037"/>
      <c r="J40" s="394">
        <f>SUMIF(118:118,I40,119:119)-SUMIF(118:118,C40,119:119)+100</f>
        <v>100</v>
      </c>
      <c r="K40" s="385"/>
      <c r="L40" s="2894"/>
      <c r="M40" s="2888"/>
      <c r="N40" s="2888"/>
      <c r="O40" s="2888"/>
      <c r="P40" s="3515"/>
      <c r="Q40" s="1481" t="str">
        <f t="shared" si="11"/>
        <v>房型</v>
      </c>
      <c r="R40" s="714" t="s">
        <v>21</v>
      </c>
      <c r="S40" s="715">
        <f t="shared" si="12"/>
        <v>100</v>
      </c>
      <c r="T40" s="714" t="s">
        <v>21</v>
      </c>
      <c r="U40" s="715">
        <f t="shared" si="13"/>
        <v>100</v>
      </c>
      <c r="V40" s="714" t="s">
        <v>21</v>
      </c>
      <c r="W40" s="715">
        <f t="shared" si="14"/>
        <v>100</v>
      </c>
      <c r="X40" s="1484"/>
      <c r="Y40" s="3517"/>
      <c r="Z40" s="1485" t="str">
        <f t="shared" si="18"/>
        <v>房型</v>
      </c>
      <c r="AA40" s="1482">
        <f t="shared" si="15"/>
        <v>1</v>
      </c>
      <c r="AB40" s="1482">
        <f t="shared" si="16"/>
        <v>1</v>
      </c>
      <c r="AC40" s="1482">
        <f t="shared" si="17"/>
        <v>1</v>
      </c>
    </row>
    <row r="41" spans="1:29" s="430" customFormat="1" ht="28.5">
      <c r="A41" s="427"/>
      <c r="B41" s="381" t="s">
        <v>2149</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4"/>
      <c r="L41" s="2893"/>
      <c r="M41" s="2895"/>
      <c r="N41" s="2895"/>
      <c r="O41" s="2895"/>
      <c r="P41" s="3515"/>
      <c r="Q41" s="716" t="str">
        <f t="shared" si="11"/>
        <v>单套/主力户型建筑面积</v>
      </c>
      <c r="R41" s="717" t="s">
        <v>21</v>
      </c>
      <c r="S41" s="718">
        <f t="shared" si="12"/>
        <v>100</v>
      </c>
      <c r="T41" s="717" t="s">
        <v>21</v>
      </c>
      <c r="U41" s="718">
        <f t="shared" si="13"/>
        <v>100</v>
      </c>
      <c r="V41" s="717" t="s">
        <v>21</v>
      </c>
      <c r="W41" s="718">
        <f t="shared" si="14"/>
        <v>100</v>
      </c>
      <c r="X41" s="719"/>
      <c r="Y41" s="3517"/>
      <c r="Z41" s="720" t="str">
        <f t="shared" si="18"/>
        <v>单套/主力户型建筑面积</v>
      </c>
      <c r="AA41" s="1482">
        <f t="shared" si="15"/>
        <v>1</v>
      </c>
      <c r="AB41" s="1482">
        <f t="shared" si="16"/>
        <v>1</v>
      </c>
      <c r="AC41" s="1482">
        <f t="shared" si="17"/>
        <v>1</v>
      </c>
    </row>
    <row r="42" spans="1:29" ht="15">
      <c r="A42" s="431"/>
      <c r="B42" s="381" t="s">
        <v>2150</v>
      </c>
      <c r="C42" s="2036"/>
      <c r="D42" s="394">
        <v>100</v>
      </c>
      <c r="E42" s="2037"/>
      <c r="F42" s="420">
        <f>SUMIF(122:122,E42,123:123)-SUMIF(122:122,C42,123:123)+100</f>
        <v>100</v>
      </c>
      <c r="G42" s="2036"/>
      <c r="H42" s="394">
        <f>SUMIF(122:122,G42,123:123)-SUMIF(122:122,C42,123:123)+100</f>
        <v>100</v>
      </c>
      <c r="I42" s="2037"/>
      <c r="J42" s="394">
        <f>SUMIF(122:122,I42,123:123)-SUMIF(122:122,C42,123:123)+100</f>
        <v>100</v>
      </c>
      <c r="K42" s="385"/>
      <c r="L42" s="2894"/>
      <c r="M42" s="2888"/>
      <c r="N42" s="2888"/>
      <c r="O42" s="2888"/>
      <c r="P42" s="3515"/>
      <c r="Q42" s="1481" t="str">
        <f t="shared" si="11"/>
        <v>内部装修</v>
      </c>
      <c r="R42" s="714" t="s">
        <v>21</v>
      </c>
      <c r="S42" s="715">
        <f t="shared" si="12"/>
        <v>100</v>
      </c>
      <c r="T42" s="714" t="s">
        <v>21</v>
      </c>
      <c r="U42" s="715">
        <f t="shared" si="13"/>
        <v>100</v>
      </c>
      <c r="V42" s="714" t="s">
        <v>21</v>
      </c>
      <c r="W42" s="715">
        <f t="shared" si="14"/>
        <v>100</v>
      </c>
      <c r="X42" s="1484"/>
      <c r="Y42" s="3517"/>
      <c r="Z42" s="1485" t="str">
        <f t="shared" si="18"/>
        <v>内部装修</v>
      </c>
      <c r="AA42" s="1482">
        <f t="shared" si="15"/>
        <v>1</v>
      </c>
      <c r="AB42" s="1482">
        <f t="shared" si="16"/>
        <v>1</v>
      </c>
      <c r="AC42" s="1482">
        <f t="shared" si="17"/>
        <v>1</v>
      </c>
    </row>
    <row r="43" spans="1:29" ht="15">
      <c r="A43" s="431"/>
      <c r="B43" s="381" t="s">
        <v>2151</v>
      </c>
      <c r="C43" s="2036"/>
      <c r="D43" s="394">
        <v>100</v>
      </c>
      <c r="E43" s="2037"/>
      <c r="F43" s="420">
        <f>SUMIF(124:124,E43,125:125)-SUMIF(124:124,C43,125:125)+100</f>
        <v>100</v>
      </c>
      <c r="G43" s="2036"/>
      <c r="H43" s="394">
        <f>SUMIF(124:124,G43,125:125)-SUMIF(124:124,C43,125:125)+100</f>
        <v>100</v>
      </c>
      <c r="I43" s="2037"/>
      <c r="J43" s="394">
        <f>SUMIF(124:124,I43,125:125)-SUMIF(124:124,C43,125:125)+100</f>
        <v>100</v>
      </c>
      <c r="K43" s="385"/>
      <c r="L43" s="2894"/>
      <c r="M43" s="2888"/>
      <c r="N43" s="2888"/>
      <c r="O43" s="2888"/>
      <c r="P43" s="3515"/>
      <c r="Q43" s="1481" t="str">
        <f t="shared" si="11"/>
        <v>内部装修维护情况</v>
      </c>
      <c r="R43" s="714" t="s">
        <v>21</v>
      </c>
      <c r="S43" s="715">
        <f t="shared" si="12"/>
        <v>100</v>
      </c>
      <c r="T43" s="714" t="s">
        <v>21</v>
      </c>
      <c r="U43" s="715">
        <f t="shared" si="13"/>
        <v>100</v>
      </c>
      <c r="V43" s="714" t="s">
        <v>21</v>
      </c>
      <c r="W43" s="715">
        <f t="shared" si="14"/>
        <v>100</v>
      </c>
      <c r="X43" s="1484"/>
      <c r="Y43" s="3517"/>
      <c r="Z43" s="1485" t="str">
        <f t="shared" si="18"/>
        <v>内部装修维护情况</v>
      </c>
      <c r="AA43" s="1482">
        <f t="shared" si="15"/>
        <v>1</v>
      </c>
      <c r="AB43" s="1482">
        <f t="shared" si="16"/>
        <v>1</v>
      </c>
      <c r="AC43" s="1482">
        <f t="shared" si="17"/>
        <v>1</v>
      </c>
    </row>
    <row r="44" spans="1:29" s="113" customFormat="1" ht="15">
      <c r="A44" s="432"/>
      <c r="B44" s="1243">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4"/>
      <c r="L44" s="2889"/>
      <c r="M44" s="2890"/>
      <c r="N44" s="2890"/>
      <c r="O44" s="2890"/>
      <c r="P44" s="3515"/>
      <c r="Q44" s="1472">
        <f t="shared" si="11"/>
        <v>111</v>
      </c>
      <c r="R44" s="710" t="s">
        <v>21</v>
      </c>
      <c r="S44" s="711">
        <f t="shared" si="12"/>
        <v>100</v>
      </c>
      <c r="T44" s="710" t="s">
        <v>21</v>
      </c>
      <c r="U44" s="711">
        <f t="shared" si="13"/>
        <v>100</v>
      </c>
      <c r="V44" s="710" t="s">
        <v>21</v>
      </c>
      <c r="W44" s="711">
        <f t="shared" si="14"/>
        <v>100</v>
      </c>
      <c r="X44" s="712"/>
      <c r="Y44" s="3517"/>
      <c r="Z44" s="55">
        <f t="shared" si="18"/>
        <v>111</v>
      </c>
      <c r="AA44" s="713">
        <f t="shared" si="15"/>
        <v>1</v>
      </c>
      <c r="AB44" s="713">
        <f t="shared" si="16"/>
        <v>1</v>
      </c>
      <c r="AC44" s="713">
        <f t="shared" si="17"/>
        <v>1</v>
      </c>
    </row>
    <row r="45" spans="1:29" ht="15">
      <c r="A45" s="431"/>
      <c r="B45" s="1243">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4"/>
      <c r="L45" s="2894"/>
      <c r="M45" s="2888"/>
      <c r="N45" s="2888"/>
      <c r="O45" s="2888"/>
      <c r="P45" s="3515"/>
      <c r="Q45" s="1481">
        <f t="shared" si="11"/>
        <v>111</v>
      </c>
      <c r="R45" s="714" t="s">
        <v>21</v>
      </c>
      <c r="S45" s="715">
        <f t="shared" si="12"/>
        <v>100</v>
      </c>
      <c r="T45" s="714" t="s">
        <v>21</v>
      </c>
      <c r="U45" s="715">
        <f t="shared" si="13"/>
        <v>100</v>
      </c>
      <c r="V45" s="714" t="s">
        <v>21</v>
      </c>
      <c r="W45" s="715">
        <f t="shared" si="14"/>
        <v>100</v>
      </c>
      <c r="X45" s="1484"/>
      <c r="Y45" s="3517"/>
      <c r="Z45" s="1485">
        <f t="shared" si="18"/>
        <v>111</v>
      </c>
      <c r="AA45" s="1482">
        <f t="shared" si="15"/>
        <v>1</v>
      </c>
      <c r="AB45" s="1482">
        <f t="shared" si="16"/>
        <v>1</v>
      </c>
      <c r="AC45" s="1482">
        <f t="shared" si="17"/>
        <v>1</v>
      </c>
    </row>
    <row r="46" spans="1:29" ht="15.75" thickBot="1">
      <c r="A46" s="437"/>
      <c r="B46" s="2025">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4"/>
      <c r="L46" s="2894"/>
      <c r="M46" s="2888"/>
      <c r="N46" s="2888"/>
      <c r="O46" s="2888"/>
      <c r="P46" s="3516"/>
      <c r="Q46" s="1481">
        <f t="shared" si="11"/>
        <v>111</v>
      </c>
      <c r="R46" s="714" t="s">
        <v>20</v>
      </c>
      <c r="S46" s="715">
        <f t="shared" si="12"/>
        <v>100</v>
      </c>
      <c r="T46" s="714" t="s">
        <v>20</v>
      </c>
      <c r="U46" s="715">
        <f t="shared" si="13"/>
        <v>100</v>
      </c>
      <c r="V46" s="714" t="s">
        <v>20</v>
      </c>
      <c r="W46" s="715">
        <f t="shared" si="14"/>
        <v>100</v>
      </c>
      <c r="X46" s="1484"/>
      <c r="Y46" s="3518"/>
      <c r="Z46" s="1485">
        <f t="shared" si="18"/>
        <v>111</v>
      </c>
      <c r="AA46" s="1482">
        <f t="shared" si="15"/>
        <v>1</v>
      </c>
      <c r="AB46" s="1482">
        <f t="shared" si="16"/>
        <v>1</v>
      </c>
      <c r="AC46" s="1482">
        <f t="shared" si="17"/>
        <v>1</v>
      </c>
    </row>
    <row r="47" spans="1:29" ht="15">
      <c r="A47" s="438" t="s">
        <v>2152</v>
      </c>
      <c r="B47" s="439"/>
      <c r="C47" s="1264" t="s">
        <v>19</v>
      </c>
      <c r="D47" s="1265"/>
      <c r="E47" s="1266"/>
      <c r="F47" s="1267"/>
      <c r="G47" s="1268"/>
      <c r="H47" s="1269"/>
      <c r="I47" s="1266"/>
      <c r="J47" s="1269"/>
      <c r="K47" s="2044"/>
      <c r="L47" s="2896"/>
      <c r="M47" s="2897"/>
      <c r="N47" s="2888"/>
      <c r="O47" s="2897"/>
      <c r="P47" s="3510" t="str">
        <f>A47</f>
        <v>成交单价（元/平方米）</v>
      </c>
      <c r="Q47" s="3510"/>
      <c r="R47" s="3511">
        <f>E47</f>
        <v>0</v>
      </c>
      <c r="S47" s="3511"/>
      <c r="T47" s="3511">
        <f>G47</f>
        <v>0</v>
      </c>
      <c r="U47" s="3511"/>
      <c r="V47" s="3511">
        <f>I47</f>
        <v>0</v>
      </c>
      <c r="W47" s="3511"/>
      <c r="X47" s="699"/>
      <c r="Y47" s="721"/>
      <c r="Z47" s="699"/>
      <c r="AA47" s="699"/>
      <c r="AB47" s="699"/>
      <c r="AC47" s="699"/>
    </row>
    <row r="48" spans="1:29" ht="15.75" thickBot="1">
      <c r="A48" s="445" t="s">
        <v>2153</v>
      </c>
      <c r="B48" s="446"/>
      <c r="C48" s="1270" t="e">
        <f>R49</f>
        <v>#DIV/0!</v>
      </c>
      <c r="D48" s="2482" t="s">
        <v>2633</v>
      </c>
      <c r="E48" s="1271" t="e">
        <f>R48</f>
        <v>#DIV/0!</v>
      </c>
      <c r="F48" s="2483"/>
      <c r="G48" s="1270" t="e">
        <f>T48</f>
        <v>#DIV/0!</v>
      </c>
      <c r="H48" s="2483"/>
      <c r="I48" s="1271" t="e">
        <f>V48</f>
        <v>#DIV/0!</v>
      </c>
      <c r="J48" s="2483"/>
      <c r="K48" s="2484">
        <f>F48+H48+J48</f>
        <v>0</v>
      </c>
      <c r="L48" s="2896"/>
      <c r="M48" s="2897"/>
      <c r="N48" s="2897"/>
      <c r="O48" s="2897"/>
      <c r="P48" s="3510" t="str">
        <f>A48</f>
        <v>比较价值（元/平方米）</v>
      </c>
      <c r="Q48" s="3510"/>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9"/>
      <c r="Y48" s="699"/>
      <c r="Z48" s="699"/>
      <c r="AA48" s="699"/>
      <c r="AB48" s="699"/>
      <c r="AC48" s="699"/>
    </row>
    <row r="49" spans="1:29" ht="15.75" thickBot="1">
      <c r="A49" s="449" t="s">
        <v>2154</v>
      </c>
      <c r="B49" s="450"/>
      <c r="C49" s="1272" t="e">
        <f>R49</f>
        <v>#DIV/0!</v>
      </c>
      <c r="D49" s="1273"/>
      <c r="E49" s="1273"/>
      <c r="F49" s="1273"/>
      <c r="G49" s="1273"/>
      <c r="H49" s="1273"/>
      <c r="I49" s="1273"/>
      <c r="J49" s="1273"/>
      <c r="K49" s="2045"/>
      <c r="L49" s="2896"/>
      <c r="M49" s="2897"/>
      <c r="N49" s="2897"/>
      <c r="O49" s="2897"/>
      <c r="P49" s="3507" t="str">
        <f>A49</f>
        <v>估价对象XX用房的比较价值（楼面单价，元/平方米）</v>
      </c>
      <c r="Q49" s="3508"/>
      <c r="R49" s="3509" t="e">
        <f>IF(F1="售价",ROUND(IF(D48="简单平均",AVERAGE(R48:V48),R48*F48+T48*H48+V48*J48),0),ROUND(IF(D48="简单平均",AVERAGE(R48:V48),R48*F48+T48*H48+V48*J48),1))</f>
        <v>#DIV/0!</v>
      </c>
      <c r="S49" s="3509"/>
      <c r="T49" s="3509"/>
      <c r="U49" s="3509"/>
      <c r="V49" s="3509"/>
      <c r="W49" s="3509"/>
      <c r="X49" s="699"/>
      <c r="Y49" s="699"/>
      <c r="Z49" s="699"/>
      <c r="AA49" s="699"/>
      <c r="AB49" s="699"/>
      <c r="AC49" s="699"/>
    </row>
    <row r="50" spans="1:29">
      <c r="A50" s="2897"/>
      <c r="B50" s="2897"/>
      <c r="C50" s="2897"/>
      <c r="D50" s="2897"/>
      <c r="E50" s="2897"/>
      <c r="F50" s="2897"/>
      <c r="G50" s="2901"/>
      <c r="H50" s="2897"/>
      <c r="I50" s="2897"/>
      <c r="J50" s="2897"/>
      <c r="K50" s="2902"/>
      <c r="L50" s="2898"/>
      <c r="M50" s="2897"/>
      <c r="N50" s="2897"/>
      <c r="O50" s="2897"/>
    </row>
    <row r="51" spans="1:29">
      <c r="A51" s="2897"/>
      <c r="B51" s="2897"/>
      <c r="C51" s="2897"/>
      <c r="D51" s="2897"/>
      <c r="E51" s="2897"/>
      <c r="F51" s="2897"/>
      <c r="G51" s="2897"/>
      <c r="H51" s="2897"/>
      <c r="I51" s="2897"/>
      <c r="J51" s="2897"/>
      <c r="K51" s="2902"/>
      <c r="L51" s="2898"/>
      <c r="M51" s="2897"/>
      <c r="N51" s="2897"/>
      <c r="O51" s="2897"/>
    </row>
    <row r="52" spans="1:29" ht="13.5" customHeight="1">
      <c r="A52" s="2897"/>
      <c r="B52" s="2897"/>
      <c r="C52" s="454" t="s">
        <v>2155</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2"/>
      <c r="L52" s="2898"/>
      <c r="M52" s="2897"/>
      <c r="N52" s="2897"/>
      <c r="O52" s="2897"/>
    </row>
    <row r="53" spans="1:29" ht="13.5" customHeight="1">
      <c r="A53" s="2897"/>
      <c r="B53" s="2897"/>
      <c r="C53" s="454" t="s">
        <v>2156</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2"/>
      <c r="L53" s="2898"/>
      <c r="M53" s="2897"/>
      <c r="N53" s="2897"/>
      <c r="O53" s="2897"/>
    </row>
    <row r="54" spans="1:29" s="459" customFormat="1" ht="13.5" customHeight="1">
      <c r="A54" s="2900"/>
      <c r="B54" s="2900"/>
      <c r="C54" s="454" t="s">
        <v>2157</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5"/>
      <c r="L54" s="2899"/>
      <c r="M54" s="2900"/>
      <c r="N54" s="2900"/>
      <c r="O54" s="2900"/>
      <c r="P54" s="2047"/>
    </row>
    <row r="55" spans="1:29" s="459" customFormat="1">
      <c r="A55" s="2900"/>
      <c r="B55" s="2903"/>
      <c r="C55" s="2904"/>
      <c r="D55" s="2900"/>
      <c r="E55" s="2900"/>
      <c r="F55" s="2900"/>
      <c r="G55" s="2900"/>
      <c r="H55" s="2900"/>
      <c r="I55" s="2900"/>
      <c r="J55" s="2900"/>
      <c r="K55" s="2905"/>
      <c r="L55" s="2899"/>
      <c r="M55" s="2900"/>
      <c r="N55" s="2900"/>
      <c r="O55" s="2900"/>
      <c r="P55" s="2047"/>
    </row>
    <row r="56" spans="1:29">
      <c r="A56" s="2897"/>
      <c r="B56" s="2903"/>
      <c r="C56" s="2904"/>
      <c r="D56" s="2897"/>
      <c r="E56" s="2897"/>
      <c r="F56" s="2897"/>
      <c r="G56" s="2897"/>
      <c r="H56" s="2897"/>
      <c r="I56" s="2897"/>
      <c r="J56" s="2897"/>
      <c r="K56" s="2902"/>
      <c r="L56" s="2898"/>
      <c r="M56" s="2897"/>
      <c r="N56" s="2897"/>
      <c r="O56" s="2897"/>
    </row>
    <row r="57" spans="1:29" ht="21.75" thickBot="1">
      <c r="A57" s="703" t="s">
        <v>2158</v>
      </c>
      <c r="B57" s="699"/>
      <c r="C57" s="704"/>
      <c r="D57" s="704"/>
      <c r="E57" s="704"/>
      <c r="F57" s="705"/>
      <c r="G57" s="705"/>
      <c r="H57" s="704"/>
      <c r="I57" s="704"/>
      <c r="J57" s="704"/>
      <c r="K57" s="1050"/>
      <c r="L57" s="1051"/>
      <c r="M57" s="1049"/>
      <c r="N57" s="1049"/>
      <c r="O57" s="1049"/>
      <c r="P57" s="2048"/>
      <c r="Q57" s="461"/>
    </row>
    <row r="58" spans="1:29" s="465" customFormat="1" ht="15">
      <c r="A58" s="462" t="s">
        <v>2159</v>
      </c>
      <c r="B58" s="463"/>
      <c r="C58" s="1295" t="str">
        <f>YEAR(C7)&amp;"-"&amp;MONTH(C7)</f>
        <v>2022-5</v>
      </c>
      <c r="D58" s="1294">
        <f>EDATE(C58,-1)</f>
        <v>44652</v>
      </c>
      <c r="E58" s="1294">
        <f>EDATE(D58,-1)</f>
        <v>44621</v>
      </c>
      <c r="F58" s="1294">
        <f t="shared" ref="F58:O58" si="19">EDATE(E58,-1)</f>
        <v>44593</v>
      </c>
      <c r="G58" s="1294">
        <f t="shared" si="19"/>
        <v>44562</v>
      </c>
      <c r="H58" s="1294">
        <f t="shared" si="19"/>
        <v>44531</v>
      </c>
      <c r="I58" s="1294">
        <f t="shared" si="19"/>
        <v>44501</v>
      </c>
      <c r="J58" s="1294">
        <f t="shared" si="19"/>
        <v>44470</v>
      </c>
      <c r="K58" s="1294">
        <f t="shared" si="19"/>
        <v>44440</v>
      </c>
      <c r="L58" s="1294">
        <f t="shared" si="19"/>
        <v>44409</v>
      </c>
      <c r="M58" s="1294">
        <f t="shared" si="19"/>
        <v>44378</v>
      </c>
      <c r="N58" s="1294">
        <f t="shared" si="19"/>
        <v>44348</v>
      </c>
      <c r="O58" s="1294">
        <f t="shared" si="19"/>
        <v>44317</v>
      </c>
      <c r="P58" s="1290"/>
    </row>
    <row r="59" spans="1:29" s="113" customFormat="1" ht="15">
      <c r="A59" s="466"/>
      <c r="B59" s="2049"/>
      <c r="C59" s="1292">
        <v>100</v>
      </c>
      <c r="D59" s="468"/>
      <c r="E59" s="469"/>
      <c r="F59" s="469"/>
      <c r="G59" s="469"/>
      <c r="H59" s="469"/>
      <c r="I59" s="469"/>
      <c r="J59" s="469"/>
      <c r="K59" s="469"/>
      <c r="L59" s="469"/>
      <c r="M59" s="470"/>
      <c r="N59" s="469"/>
      <c r="O59" s="470"/>
      <c r="P59" s="2050"/>
    </row>
    <row r="60" spans="1:29" s="113" customFormat="1" ht="15.75" thickBot="1">
      <c r="A60" s="472" t="s">
        <v>2160</v>
      </c>
      <c r="B60" s="473"/>
      <c r="C60" s="474"/>
      <c r="D60" s="475"/>
      <c r="E60" s="475"/>
      <c r="F60" s="475"/>
      <c r="G60" s="475"/>
      <c r="H60" s="475"/>
      <c r="I60" s="475"/>
      <c r="J60" s="475"/>
      <c r="K60" s="475"/>
      <c r="L60" s="475"/>
      <c r="M60" s="476"/>
      <c r="N60" s="475"/>
      <c r="O60" s="476"/>
      <c r="P60" s="2050"/>
      <c r="Q60" s="461"/>
    </row>
    <row r="61" spans="1:29" s="113" customFormat="1" ht="15">
      <c r="A61" s="478" t="s">
        <v>2161</v>
      </c>
      <c r="B61" s="467"/>
      <c r="C61" s="479" t="s">
        <v>2162</v>
      </c>
      <c r="D61" s="480"/>
      <c r="E61" s="480"/>
      <c r="F61" s="480"/>
      <c r="G61" s="480"/>
      <c r="H61" s="480"/>
      <c r="I61" s="480"/>
      <c r="J61" s="480"/>
      <c r="K61" s="480"/>
      <c r="L61" s="481"/>
      <c r="M61" s="482"/>
      <c r="N61" s="1041"/>
      <c r="O61" s="1041"/>
      <c r="P61" s="2051"/>
      <c r="Q61" s="461"/>
    </row>
    <row r="62" spans="1:29" s="113" customFormat="1" ht="15.75" thickBot="1">
      <c r="A62" s="478"/>
      <c r="B62" s="467"/>
      <c r="C62" s="468">
        <v>100</v>
      </c>
      <c r="D62" s="469"/>
      <c r="E62" s="469"/>
      <c r="F62" s="469"/>
      <c r="G62" s="469"/>
      <c r="H62" s="469"/>
      <c r="I62" s="469"/>
      <c r="J62" s="469"/>
      <c r="K62" s="469"/>
      <c r="L62" s="469"/>
      <c r="M62" s="471"/>
      <c r="N62" s="1041"/>
      <c r="O62" s="1041"/>
      <c r="P62" s="2050"/>
      <c r="Q62" s="461"/>
    </row>
    <row r="63" spans="1:29">
      <c r="A63" s="484" t="s">
        <v>2163</v>
      </c>
      <c r="B63" s="485" t="s">
        <v>2129</v>
      </c>
      <c r="C63" s="486">
        <f>C9</f>
        <v>0</v>
      </c>
      <c r="D63" s="487"/>
      <c r="E63" s="487"/>
      <c r="F63" s="487"/>
      <c r="G63" s="487"/>
      <c r="H63" s="487"/>
      <c r="I63" s="487"/>
      <c r="J63" s="487"/>
      <c r="K63" s="488"/>
      <c r="L63" s="489"/>
      <c r="M63" s="490"/>
      <c r="N63" s="1042"/>
      <c r="O63" s="1042"/>
      <c r="P63" s="2052"/>
      <c r="Q63" s="461"/>
    </row>
    <row r="64" spans="1:29" ht="15.75" thickBot="1">
      <c r="A64" s="491"/>
      <c r="B64" s="492"/>
      <c r="C64" s="493">
        <v>100</v>
      </c>
      <c r="D64" s="493"/>
      <c r="E64" s="493"/>
      <c r="F64" s="493"/>
      <c r="G64" s="493"/>
      <c r="H64" s="493"/>
      <c r="I64" s="493"/>
      <c r="J64" s="493"/>
      <c r="K64" s="493"/>
      <c r="L64" s="493"/>
      <c r="M64" s="494"/>
      <c r="N64" s="1043"/>
      <c r="O64" s="1043"/>
      <c r="P64" s="2052"/>
      <c r="Q64" s="461"/>
    </row>
    <row r="65" spans="1:17" ht="27.75" thickTop="1">
      <c r="A65" s="491"/>
      <c r="B65" s="495" t="s">
        <v>2132</v>
      </c>
      <c r="C65" s="496" t="s">
        <v>2164</v>
      </c>
      <c r="D65" s="496" t="s">
        <v>2165</v>
      </c>
      <c r="E65" s="496" t="s">
        <v>2166</v>
      </c>
      <c r="F65" s="496" t="s">
        <v>2167</v>
      </c>
      <c r="G65" s="496" t="s">
        <v>2168</v>
      </c>
      <c r="H65" s="496" t="s">
        <v>2169</v>
      </c>
      <c r="I65" s="496" t="s">
        <v>2170</v>
      </c>
      <c r="J65" s="496"/>
      <c r="K65" s="497"/>
      <c r="L65" s="498"/>
      <c r="M65" s="499"/>
      <c r="N65" s="1042"/>
      <c r="O65" s="1042"/>
      <c r="P65" s="2052"/>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3"/>
      <c r="O66" s="1043"/>
      <c r="P66" s="2052"/>
      <c r="Q66" s="461"/>
    </row>
    <row r="67" spans="1:17" ht="15.75" thickTop="1">
      <c r="A67" s="491"/>
      <c r="B67" s="503" t="s">
        <v>2133</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3"/>
      <c r="O67" s="1043"/>
      <c r="P67" s="2052"/>
      <c r="Q67" s="461"/>
    </row>
    <row r="68" spans="1:17" ht="15">
      <c r="A68" s="491"/>
      <c r="B68" s="505"/>
      <c r="C68" s="506"/>
      <c r="D68" s="506"/>
      <c r="E68" s="506"/>
      <c r="F68" s="506"/>
      <c r="G68" s="506"/>
      <c r="H68" s="506"/>
      <c r="I68" s="506"/>
      <c r="J68" s="506"/>
      <c r="K68" s="507"/>
      <c r="L68" s="508"/>
      <c r="M68" s="509"/>
      <c r="N68" s="1042"/>
      <c r="O68" s="1042"/>
      <c r="P68" s="2052"/>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3"/>
      <c r="O69" s="1043"/>
      <c r="P69" s="2052"/>
      <c r="Q69" s="461"/>
    </row>
    <row r="70" spans="1:17" s="430" customFormat="1" ht="15.75" thickTop="1">
      <c r="A70" s="510"/>
      <c r="B70" s="495">
        <f>B12</f>
        <v>111</v>
      </c>
      <c r="C70" s="511"/>
      <c r="D70" s="511"/>
      <c r="E70" s="511"/>
      <c r="F70" s="511"/>
      <c r="G70" s="511"/>
      <c r="H70" s="512"/>
      <c r="I70" s="512"/>
      <c r="J70" s="512"/>
      <c r="K70" s="512"/>
      <c r="L70" s="513"/>
      <c r="M70" s="514"/>
      <c r="N70" s="1044"/>
      <c r="O70" s="1044"/>
      <c r="P70" s="2053"/>
      <c r="Q70" s="516"/>
    </row>
    <row r="71" spans="1:17" s="430" customFormat="1" ht="15.75" thickBot="1">
      <c r="A71" s="510"/>
      <c r="B71" s="500"/>
      <c r="C71" s="517"/>
      <c r="D71" s="493"/>
      <c r="E71" s="493"/>
      <c r="F71" s="493"/>
      <c r="G71" s="493"/>
      <c r="H71" s="493"/>
      <c r="I71" s="493"/>
      <c r="J71" s="493"/>
      <c r="K71" s="493"/>
      <c r="L71" s="493"/>
      <c r="M71" s="494"/>
      <c r="N71" s="1043"/>
      <c r="O71" s="1043"/>
      <c r="P71" s="2053"/>
      <c r="Q71" s="516"/>
    </row>
    <row r="72" spans="1:17" s="430" customFormat="1" ht="15.75" thickTop="1">
      <c r="A72" s="510"/>
      <c r="B72" s="495">
        <f>B13</f>
        <v>111</v>
      </c>
      <c r="C72" s="511"/>
      <c r="D72" s="511"/>
      <c r="E72" s="511"/>
      <c r="F72" s="511"/>
      <c r="G72" s="511"/>
      <c r="H72" s="512"/>
      <c r="I72" s="512"/>
      <c r="J72" s="512"/>
      <c r="K72" s="512"/>
      <c r="L72" s="513"/>
      <c r="M72" s="514"/>
      <c r="N72" s="1044"/>
      <c r="O72" s="1044"/>
      <c r="P72" s="2054"/>
      <c r="Q72" s="518"/>
    </row>
    <row r="73" spans="1:17" s="430" customFormat="1" ht="15.75" thickBot="1">
      <c r="A73" s="510"/>
      <c r="B73" s="500"/>
      <c r="C73" s="517"/>
      <c r="D73" s="517"/>
      <c r="E73" s="517"/>
      <c r="F73" s="517"/>
      <c r="G73" s="517"/>
      <c r="H73" s="519"/>
      <c r="I73" s="519"/>
      <c r="J73" s="519"/>
      <c r="K73" s="519"/>
      <c r="L73" s="519"/>
      <c r="M73" s="520"/>
      <c r="N73" s="1044"/>
      <c r="O73" s="1044"/>
      <c r="P73" s="2053"/>
      <c r="Q73" s="516"/>
    </row>
    <row r="74" spans="1:17" s="430" customFormat="1" ht="15.75" thickTop="1">
      <c r="A74" s="510"/>
      <c r="B74" s="503">
        <f>B14</f>
        <v>111</v>
      </c>
      <c r="C74" s="511"/>
      <c r="D74" s="511"/>
      <c r="E74" s="511"/>
      <c r="F74" s="511"/>
      <c r="G74" s="480"/>
      <c r="H74" s="521"/>
      <c r="I74" s="521"/>
      <c r="J74" s="521"/>
      <c r="K74" s="521"/>
      <c r="L74" s="522"/>
      <c r="M74" s="523"/>
      <c r="N74" s="1044"/>
      <c r="O74" s="1044"/>
      <c r="P74" s="2055"/>
      <c r="Q74" s="516"/>
    </row>
    <row r="75" spans="1:17" s="430" customFormat="1" ht="15.75" thickBot="1">
      <c r="A75" s="525"/>
      <c r="B75" s="526"/>
      <c r="C75" s="527"/>
      <c r="D75" s="527"/>
      <c r="E75" s="527"/>
      <c r="F75" s="527"/>
      <c r="G75" s="527"/>
      <c r="H75" s="528"/>
      <c r="I75" s="528"/>
      <c r="J75" s="528"/>
      <c r="K75" s="528"/>
      <c r="L75" s="528"/>
      <c r="M75" s="529"/>
      <c r="N75" s="1044"/>
      <c r="O75" s="1044"/>
      <c r="P75" s="2053"/>
      <c r="Q75" s="516"/>
    </row>
    <row r="76" spans="1:17">
      <c r="A76" s="484" t="s">
        <v>2134</v>
      </c>
      <c r="B76" s="485" t="s">
        <v>2171</v>
      </c>
      <c r="C76" s="530" t="s">
        <v>2172</v>
      </c>
      <c r="D76" s="530" t="s">
        <v>2173</v>
      </c>
      <c r="E76" s="530" t="s">
        <v>2174</v>
      </c>
      <c r="F76" s="530" t="s">
        <v>2175</v>
      </c>
      <c r="G76" s="530" t="s">
        <v>2176</v>
      </c>
      <c r="H76" s="486"/>
      <c r="I76" s="486"/>
      <c r="J76" s="486"/>
      <c r="K76" s="531"/>
      <c r="L76" s="532"/>
      <c r="M76" s="533"/>
      <c r="N76" s="1042"/>
      <c r="O76" s="1042"/>
      <c r="P76" s="2056"/>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3"/>
      <c r="O77" s="1043"/>
      <c r="P77" s="2052"/>
      <c r="Q77" s="461"/>
    </row>
    <row r="78" spans="1:17" ht="15.75" thickTop="1">
      <c r="A78" s="491"/>
      <c r="B78" s="495" t="s">
        <v>2177</v>
      </c>
      <c r="C78" s="535" t="s">
        <v>2172</v>
      </c>
      <c r="D78" s="535" t="s">
        <v>2173</v>
      </c>
      <c r="E78" s="535" t="s">
        <v>2174</v>
      </c>
      <c r="F78" s="535" t="s">
        <v>2175</v>
      </c>
      <c r="G78" s="535" t="s">
        <v>2176</v>
      </c>
      <c r="H78" s="496"/>
      <c r="I78" s="496"/>
      <c r="J78" s="496"/>
      <c r="K78" s="497"/>
      <c r="L78" s="498"/>
      <c r="M78" s="499"/>
      <c r="N78" s="1042"/>
      <c r="O78" s="1042"/>
      <c r="P78" s="2052"/>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3"/>
      <c r="O79" s="1043"/>
      <c r="P79" s="2052"/>
      <c r="Q79" s="461"/>
    </row>
    <row r="80" spans="1:17" ht="15.75" thickTop="1">
      <c r="A80" s="491"/>
      <c r="B80" s="495" t="s">
        <v>2178</v>
      </c>
      <c r="C80" s="535" t="s">
        <v>2172</v>
      </c>
      <c r="D80" s="535" t="s">
        <v>2173</v>
      </c>
      <c r="E80" s="535" t="s">
        <v>2174</v>
      </c>
      <c r="F80" s="535" t="s">
        <v>2175</v>
      </c>
      <c r="G80" s="535" t="s">
        <v>2176</v>
      </c>
      <c r="H80" s="496"/>
      <c r="I80" s="496"/>
      <c r="J80" s="496"/>
      <c r="K80" s="497"/>
      <c r="L80" s="498"/>
      <c r="M80" s="499"/>
      <c r="N80" s="1042"/>
      <c r="O80" s="1042"/>
      <c r="P80" s="2052"/>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3"/>
      <c r="O81" s="1043"/>
      <c r="P81" s="2052"/>
      <c r="Q81" s="461"/>
    </row>
    <row r="82" spans="1:17" ht="15.75" thickTop="1">
      <c r="A82" s="491"/>
      <c r="B82" s="503" t="s">
        <v>1703</v>
      </c>
      <c r="C82" s="496" t="s">
        <v>2179</v>
      </c>
      <c r="D82" s="496" t="s">
        <v>2180</v>
      </c>
      <c r="E82" s="496" t="s">
        <v>2181</v>
      </c>
      <c r="F82" s="496" t="s">
        <v>2182</v>
      </c>
      <c r="G82" s="496" t="s">
        <v>2183</v>
      </c>
      <c r="H82" s="496"/>
      <c r="I82" s="496"/>
      <c r="J82" s="496"/>
      <c r="K82" s="496"/>
      <c r="L82" s="496"/>
      <c r="M82" s="1239"/>
      <c r="N82" s="1043"/>
      <c r="O82" s="1043"/>
      <c r="P82" s="2052"/>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3"/>
      <c r="O83" s="1043"/>
      <c r="P83" s="2052"/>
      <c r="Q83" s="461"/>
    </row>
    <row r="84" spans="1:17" ht="15.75" thickTop="1">
      <c r="A84" s="491"/>
      <c r="B84" s="495" t="s">
        <v>2184</v>
      </c>
      <c r="C84" s="535" t="s">
        <v>2172</v>
      </c>
      <c r="D84" s="535" t="s">
        <v>2173</v>
      </c>
      <c r="E84" s="535" t="s">
        <v>2174</v>
      </c>
      <c r="F84" s="535" t="s">
        <v>2175</v>
      </c>
      <c r="G84" s="535" t="s">
        <v>2176</v>
      </c>
      <c r="H84" s="496"/>
      <c r="I84" s="496"/>
      <c r="J84" s="496"/>
      <c r="K84" s="497"/>
      <c r="L84" s="498"/>
      <c r="M84" s="499"/>
      <c r="N84" s="1042"/>
      <c r="O84" s="1042"/>
      <c r="P84" s="2052"/>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3"/>
      <c r="O85" s="1043"/>
      <c r="P85" s="2052"/>
      <c r="Q85" s="461"/>
    </row>
    <row r="86" spans="1:17" s="113" customFormat="1" ht="15.75" thickTop="1">
      <c r="A86" s="536"/>
      <c r="B86" s="495" t="s">
        <v>2185</v>
      </c>
      <c r="C86" s="511"/>
      <c r="D86" s="511"/>
      <c r="E86" s="511"/>
      <c r="F86" s="511"/>
      <c r="G86" s="511"/>
      <c r="H86" s="511"/>
      <c r="I86" s="511"/>
      <c r="J86" s="511"/>
      <c r="K86" s="511"/>
      <c r="L86" s="537"/>
      <c r="M86" s="538"/>
      <c r="N86" s="1041"/>
      <c r="O86" s="1041"/>
      <c r="P86" s="2052"/>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3"/>
      <c r="O87" s="1043"/>
      <c r="P87" s="2052"/>
      <c r="Q87" s="461"/>
    </row>
    <row r="88" spans="1:17" s="113" customFormat="1" ht="15.75" thickTop="1">
      <c r="A88" s="536"/>
      <c r="B88" s="495" t="s">
        <v>2186</v>
      </c>
      <c r="C88" s="511"/>
      <c r="D88" s="511"/>
      <c r="E88" s="511"/>
      <c r="F88" s="2057"/>
      <c r="G88" s="511"/>
      <c r="H88" s="511"/>
      <c r="I88" s="511"/>
      <c r="J88" s="511"/>
      <c r="K88" s="511"/>
      <c r="L88" s="511"/>
      <c r="M88" s="538"/>
      <c r="N88" s="1041"/>
      <c r="O88" s="1041"/>
      <c r="P88" s="2052"/>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3"/>
      <c r="O89" s="1043"/>
      <c r="P89" s="2052"/>
      <c r="Q89" s="461"/>
    </row>
    <row r="90" spans="1:17" s="430" customFormat="1" ht="15.75" thickTop="1">
      <c r="A90" s="510"/>
      <c r="B90" s="495">
        <f>B27</f>
        <v>111</v>
      </c>
      <c r="C90" s="511"/>
      <c r="D90" s="511"/>
      <c r="E90" s="511"/>
      <c r="F90" s="511"/>
      <c r="G90" s="511"/>
      <c r="H90" s="512"/>
      <c r="I90" s="512"/>
      <c r="J90" s="512"/>
      <c r="K90" s="512"/>
      <c r="L90" s="513"/>
      <c r="M90" s="514"/>
      <c r="N90" s="1044"/>
      <c r="O90" s="1044"/>
      <c r="P90" s="2053"/>
      <c r="Q90" s="516"/>
    </row>
    <row r="91" spans="1:17" s="430" customFormat="1" ht="15.75" thickBot="1">
      <c r="A91" s="510"/>
      <c r="B91" s="500"/>
      <c r="C91" s="517"/>
      <c r="D91" s="517"/>
      <c r="E91" s="517"/>
      <c r="F91" s="517"/>
      <c r="G91" s="517"/>
      <c r="H91" s="519"/>
      <c r="I91" s="519"/>
      <c r="J91" s="519"/>
      <c r="K91" s="519"/>
      <c r="L91" s="519"/>
      <c r="M91" s="520"/>
      <c r="N91" s="1044"/>
      <c r="O91" s="1044"/>
      <c r="P91" s="2053"/>
      <c r="Q91" s="516"/>
    </row>
    <row r="92" spans="1:17" ht="15.75" thickTop="1">
      <c r="A92" s="491"/>
      <c r="B92" s="495">
        <f>B28</f>
        <v>111</v>
      </c>
      <c r="C92" s="511"/>
      <c r="D92" s="511"/>
      <c r="E92" s="511"/>
      <c r="F92" s="511"/>
      <c r="G92" s="540"/>
      <c r="H92" s="540"/>
      <c r="I92" s="540"/>
      <c r="J92" s="540"/>
      <c r="K92" s="541"/>
      <c r="L92" s="542"/>
      <c r="M92" s="543"/>
      <c r="N92" s="1042"/>
      <c r="O92" s="1042"/>
      <c r="P92" s="2052"/>
      <c r="Q92" s="461"/>
    </row>
    <row r="93" spans="1:17" ht="15.75" thickBot="1">
      <c r="A93" s="491"/>
      <c r="B93" s="500"/>
      <c r="C93" s="517"/>
      <c r="D93" s="493"/>
      <c r="E93" s="493"/>
      <c r="F93" s="493"/>
      <c r="G93" s="493"/>
      <c r="H93" s="493"/>
      <c r="I93" s="493"/>
      <c r="J93" s="493"/>
      <c r="K93" s="493"/>
      <c r="L93" s="493"/>
      <c r="M93" s="494"/>
      <c r="N93" s="1043"/>
      <c r="O93" s="1043"/>
      <c r="P93" s="2052"/>
      <c r="Q93" s="461"/>
    </row>
    <row r="94" spans="1:17" ht="15.75" thickTop="1">
      <c r="A94" s="491"/>
      <c r="B94" s="495">
        <f>B29</f>
        <v>111</v>
      </c>
      <c r="C94" s="511"/>
      <c r="D94" s="511"/>
      <c r="E94" s="511"/>
      <c r="F94" s="511"/>
      <c r="G94" s="540"/>
      <c r="H94" s="540"/>
      <c r="I94" s="540"/>
      <c r="J94" s="540"/>
      <c r="K94" s="541"/>
      <c r="L94" s="542"/>
      <c r="M94" s="543"/>
      <c r="N94" s="1042"/>
      <c r="O94" s="1042"/>
      <c r="P94" s="2052"/>
      <c r="Q94" s="461"/>
    </row>
    <row r="95" spans="1:17" ht="15.75" thickBot="1">
      <c r="A95" s="491"/>
      <c r="B95" s="500"/>
      <c r="C95" s="517"/>
      <c r="D95" s="517"/>
      <c r="E95" s="517"/>
      <c r="F95" s="517"/>
      <c r="G95" s="493"/>
      <c r="H95" s="493"/>
      <c r="I95" s="493"/>
      <c r="J95" s="493"/>
      <c r="K95" s="493"/>
      <c r="L95" s="493"/>
      <c r="M95" s="494"/>
      <c r="N95" s="1043"/>
      <c r="O95" s="1043"/>
      <c r="P95" s="2052"/>
      <c r="Q95" s="461"/>
    </row>
    <row r="96" spans="1:17" ht="15.75" thickTop="1">
      <c r="A96" s="491"/>
      <c r="B96" s="495">
        <f>B30</f>
        <v>111</v>
      </c>
      <c r="C96" s="511"/>
      <c r="D96" s="511"/>
      <c r="E96" s="511"/>
      <c r="F96" s="511"/>
      <c r="G96" s="540"/>
      <c r="H96" s="540"/>
      <c r="I96" s="540"/>
      <c r="J96" s="540"/>
      <c r="K96" s="541"/>
      <c r="L96" s="542"/>
      <c r="M96" s="543"/>
      <c r="N96" s="1042"/>
      <c r="O96" s="1042"/>
      <c r="P96" s="2052"/>
      <c r="Q96" s="461"/>
    </row>
    <row r="97" spans="1:17" ht="15.75" thickBot="1">
      <c r="A97" s="491"/>
      <c r="B97" s="500"/>
      <c r="C97" s="527"/>
      <c r="D97" s="527"/>
      <c r="E97" s="527"/>
      <c r="F97" s="527"/>
      <c r="G97" s="493"/>
      <c r="H97" s="493"/>
      <c r="I97" s="493"/>
      <c r="J97" s="493"/>
      <c r="K97" s="493"/>
      <c r="L97" s="493"/>
      <c r="M97" s="494"/>
      <c r="N97" s="1043"/>
      <c r="O97" s="1043"/>
      <c r="P97" s="2052"/>
      <c r="Q97" s="461"/>
    </row>
    <row r="98" spans="1:17" ht="15.75" thickTop="1">
      <c r="A98" s="491"/>
      <c r="B98" s="503">
        <f>B31</f>
        <v>111</v>
      </c>
      <c r="C98" s="544"/>
      <c r="D98" s="544"/>
      <c r="E98" s="544"/>
      <c r="F98" s="544"/>
      <c r="G98" s="544"/>
      <c r="H98" s="544"/>
      <c r="I98" s="544"/>
      <c r="J98" s="544"/>
      <c r="K98" s="545"/>
      <c r="L98" s="546"/>
      <c r="M98" s="547"/>
      <c r="N98" s="1042"/>
      <c r="O98" s="1042"/>
      <c r="P98" s="2052"/>
      <c r="Q98" s="461"/>
    </row>
    <row r="99" spans="1:17" ht="15.75" thickBot="1">
      <c r="A99" s="2058"/>
      <c r="B99" s="526"/>
      <c r="C99" s="548"/>
      <c r="D99" s="548"/>
      <c r="E99" s="548"/>
      <c r="F99" s="548"/>
      <c r="G99" s="548"/>
      <c r="H99" s="548"/>
      <c r="I99" s="548"/>
      <c r="J99" s="548"/>
      <c r="K99" s="548"/>
      <c r="L99" s="548"/>
      <c r="M99" s="549"/>
      <c r="N99" s="1043"/>
      <c r="O99" s="1043"/>
      <c r="P99" s="2052"/>
      <c r="Q99" s="461"/>
    </row>
    <row r="100" spans="1:17">
      <c r="A100" s="484" t="s">
        <v>2138</v>
      </c>
      <c r="B100" s="485" t="s">
        <v>2187</v>
      </c>
      <c r="C100" s="487"/>
      <c r="D100" s="487"/>
      <c r="E100" s="487"/>
      <c r="F100" s="487"/>
      <c r="G100" s="487"/>
      <c r="H100" s="487"/>
      <c r="I100" s="487"/>
      <c r="J100" s="487"/>
      <c r="K100" s="488"/>
      <c r="L100" s="489"/>
      <c r="M100" s="490"/>
      <c r="N100" s="1042"/>
      <c r="O100" s="1042"/>
      <c r="P100" s="2052"/>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3"/>
      <c r="O101" s="1043"/>
      <c r="P101" s="2052"/>
      <c r="Q101" s="461"/>
    </row>
    <row r="102" spans="1:17" ht="15.75" thickTop="1">
      <c r="A102" s="491"/>
      <c r="B102" s="495" t="s">
        <v>2188</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1"/>
      <c r="O102" s="1041"/>
      <c r="P102" s="2052"/>
      <c r="Q102" s="461"/>
    </row>
    <row r="103" spans="1:17" s="430" customFormat="1">
      <c r="A103" s="550"/>
      <c r="B103" s="551"/>
      <c r="C103" s="552"/>
      <c r="D103" s="552"/>
      <c r="E103" s="552"/>
      <c r="F103" s="552"/>
      <c r="G103" s="552"/>
      <c r="H103" s="552"/>
      <c r="I103" s="552"/>
      <c r="J103" s="553"/>
      <c r="K103" s="553"/>
      <c r="L103" s="554"/>
      <c r="M103" s="555"/>
      <c r="N103" s="1044"/>
      <c r="O103" s="1044"/>
      <c r="P103" s="2053"/>
      <c r="Q103" s="516"/>
    </row>
    <row r="104" spans="1:17" s="430" customFormat="1" ht="15.75" thickBot="1">
      <c r="A104" s="510"/>
      <c r="B104" s="500"/>
      <c r="C104" s="517"/>
      <c r="D104" s="493"/>
      <c r="E104" s="493"/>
      <c r="F104" s="493"/>
      <c r="G104" s="493"/>
      <c r="H104" s="493"/>
      <c r="I104" s="493"/>
      <c r="J104" s="493"/>
      <c r="K104" s="493"/>
      <c r="L104" s="493"/>
      <c r="M104" s="493"/>
      <c r="N104" s="1043"/>
      <c r="O104" s="1043"/>
      <c r="P104" s="2053"/>
      <c r="Q104" s="516"/>
    </row>
    <row r="105" spans="1:17" ht="15" thickTop="1">
      <c r="A105" s="556"/>
      <c r="B105" s="495" t="s">
        <v>2189</v>
      </c>
      <c r="C105" s="511"/>
      <c r="D105" s="511"/>
      <c r="E105" s="540"/>
      <c r="F105" s="540"/>
      <c r="G105" s="540"/>
      <c r="H105" s="540"/>
      <c r="I105" s="540"/>
      <c r="J105" s="540"/>
      <c r="K105" s="541"/>
      <c r="L105" s="542"/>
      <c r="M105" s="543"/>
      <c r="N105" s="1042"/>
      <c r="O105" s="1042"/>
      <c r="P105" s="2052"/>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3"/>
      <c r="O106" s="1043"/>
      <c r="P106" s="2052"/>
      <c r="Q106" s="461"/>
    </row>
    <row r="107" spans="1:17" ht="15" thickTop="1">
      <c r="A107" s="556"/>
      <c r="B107" s="495" t="s">
        <v>2190</v>
      </c>
      <c r="C107" s="540"/>
      <c r="D107" s="540"/>
      <c r="E107" s="540"/>
      <c r="F107" s="540"/>
      <c r="G107" s="540"/>
      <c r="H107" s="540"/>
      <c r="I107" s="540"/>
      <c r="J107" s="540"/>
      <c r="K107" s="541"/>
      <c r="L107" s="542"/>
      <c r="M107" s="543"/>
      <c r="N107" s="1042"/>
      <c r="O107" s="1042"/>
      <c r="P107" s="2052"/>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3"/>
      <c r="O108" s="1043"/>
      <c r="P108" s="2052"/>
      <c r="Q108" s="461"/>
    </row>
    <row r="109" spans="1:17" ht="15" thickTop="1">
      <c r="A109" s="556"/>
      <c r="B109" s="495" t="s">
        <v>2191</v>
      </c>
      <c r="C109" s="511"/>
      <c r="D109" s="511"/>
      <c r="E109" s="511"/>
      <c r="F109" s="540"/>
      <c r="G109" s="540"/>
      <c r="H109" s="540"/>
      <c r="I109" s="540"/>
      <c r="J109" s="540"/>
      <c r="K109" s="541"/>
      <c r="L109" s="542"/>
      <c r="M109" s="543"/>
      <c r="N109" s="1042"/>
      <c r="O109" s="1042"/>
      <c r="P109" s="2052"/>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3"/>
      <c r="O110" s="1043"/>
      <c r="P110" s="2052"/>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4"/>
      <c r="O111" s="1044"/>
      <c r="P111" s="2053"/>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4"/>
      <c r="O112" s="1044"/>
      <c r="P112" s="2053"/>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4"/>
      <c r="O113" s="1044"/>
      <c r="P113" s="2053"/>
      <c r="Q113" s="516"/>
    </row>
    <row r="114" spans="1:17" ht="15" thickTop="1">
      <c r="A114" s="556"/>
      <c r="B114" s="495" t="s">
        <v>2192</v>
      </c>
      <c r="C114" s="511"/>
      <c r="D114" s="511"/>
      <c r="E114" s="540"/>
      <c r="F114" s="540"/>
      <c r="G114" s="540"/>
      <c r="H114" s="540"/>
      <c r="I114" s="540"/>
      <c r="J114" s="540"/>
      <c r="K114" s="541"/>
      <c r="L114" s="542"/>
      <c r="M114" s="543"/>
      <c r="N114" s="1042"/>
      <c r="O114" s="1042"/>
      <c r="P114" s="2052"/>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3"/>
      <c r="O115" s="1043"/>
      <c r="P115" s="2052"/>
      <c r="Q115" s="461"/>
    </row>
    <row r="116" spans="1:17" ht="15" thickTop="1">
      <c r="A116" s="556"/>
      <c r="B116" s="495" t="s">
        <v>2193</v>
      </c>
      <c r="C116" s="511"/>
      <c r="D116" s="511"/>
      <c r="E116" s="511"/>
      <c r="F116" s="511"/>
      <c r="G116" s="511"/>
      <c r="H116" s="540"/>
      <c r="I116" s="540"/>
      <c r="J116" s="540"/>
      <c r="K116" s="541"/>
      <c r="L116" s="542"/>
      <c r="M116" s="543"/>
      <c r="N116" s="1042"/>
      <c r="O116" s="1042"/>
      <c r="P116" s="2052"/>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3"/>
      <c r="O117" s="1043"/>
      <c r="P117" s="2052"/>
      <c r="Q117" s="461"/>
    </row>
    <row r="118" spans="1:17" ht="15" thickTop="1">
      <c r="A118" s="556"/>
      <c r="B118" s="495" t="s">
        <v>2194</v>
      </c>
      <c r="C118" s="540"/>
      <c r="D118" s="540"/>
      <c r="E118" s="540"/>
      <c r="F118" s="540"/>
      <c r="G118" s="540"/>
      <c r="H118" s="540"/>
      <c r="I118" s="540"/>
      <c r="J118" s="540"/>
      <c r="K118" s="541"/>
      <c r="L118" s="542"/>
      <c r="M118" s="543"/>
      <c r="N118" s="1042"/>
      <c r="O118" s="1042"/>
      <c r="P118" s="2052"/>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3"/>
      <c r="O119" s="1043"/>
      <c r="P119" s="2052"/>
      <c r="Q119" s="461"/>
    </row>
    <row r="120" spans="1:17" s="430" customFormat="1" ht="28.5" thickTop="1">
      <c r="A120" s="550"/>
      <c r="B120" s="495" t="s">
        <v>2149</v>
      </c>
      <c r="C120" s="511"/>
      <c r="D120" s="511"/>
      <c r="E120" s="511"/>
      <c r="F120" s="511"/>
      <c r="G120" s="511"/>
      <c r="H120" s="511"/>
      <c r="I120" s="511"/>
      <c r="J120" s="511"/>
      <c r="K120" s="511"/>
      <c r="L120" s="537"/>
      <c r="M120" s="538"/>
      <c r="N120" s="1044"/>
      <c r="O120" s="1044"/>
      <c r="P120" s="2053"/>
      <c r="Q120" s="516"/>
    </row>
    <row r="121" spans="1:17" s="430" customFormat="1" ht="15.75" thickBot="1">
      <c r="A121" s="510"/>
      <c r="B121" s="492"/>
      <c r="C121" s="517"/>
      <c r="D121" s="493"/>
      <c r="E121" s="493"/>
      <c r="F121" s="493"/>
      <c r="G121" s="493"/>
      <c r="H121" s="493"/>
      <c r="I121" s="493"/>
      <c r="J121" s="493"/>
      <c r="K121" s="493"/>
      <c r="L121" s="493"/>
      <c r="M121" s="493"/>
      <c r="N121" s="1044"/>
      <c r="O121" s="1044"/>
      <c r="P121" s="2053"/>
      <c r="Q121" s="516"/>
    </row>
    <row r="122" spans="1:17" ht="15" thickTop="1">
      <c r="A122" s="556"/>
      <c r="B122" s="495" t="s">
        <v>2195</v>
      </c>
      <c r="C122" s="511"/>
      <c r="D122" s="511"/>
      <c r="E122" s="511"/>
      <c r="F122" s="540"/>
      <c r="G122" s="540"/>
      <c r="H122" s="540"/>
      <c r="I122" s="540"/>
      <c r="J122" s="540"/>
      <c r="K122" s="541"/>
      <c r="L122" s="542"/>
      <c r="M122" s="543"/>
      <c r="N122" s="1042"/>
      <c r="O122" s="1042"/>
      <c r="P122" s="2052"/>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3"/>
      <c r="O123" s="1043"/>
      <c r="P123" s="2052"/>
      <c r="Q123" s="461"/>
    </row>
    <row r="124" spans="1:17" ht="15" thickTop="1">
      <c r="A124" s="556"/>
      <c r="B124" s="495" t="s">
        <v>2196</v>
      </c>
      <c r="C124" s="535" t="s">
        <v>2172</v>
      </c>
      <c r="D124" s="535" t="s">
        <v>2173</v>
      </c>
      <c r="E124" s="535" t="s">
        <v>2174</v>
      </c>
      <c r="F124" s="535" t="s">
        <v>2175</v>
      </c>
      <c r="G124" s="535" t="s">
        <v>2176</v>
      </c>
      <c r="H124" s="496"/>
      <c r="I124" s="496"/>
      <c r="J124" s="496"/>
      <c r="K124" s="497"/>
      <c r="L124" s="498"/>
      <c r="M124" s="499"/>
      <c r="N124" s="1042"/>
      <c r="O124" s="1042"/>
      <c r="P124" s="2053"/>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3"/>
      <c r="O125" s="1043"/>
      <c r="P125" s="2052"/>
      <c r="Q125" s="461"/>
    </row>
    <row r="126" spans="1:17" s="430" customFormat="1" ht="15" thickTop="1">
      <c r="A126" s="550"/>
      <c r="B126" s="495">
        <f>B44</f>
        <v>111</v>
      </c>
      <c r="C126" s="511"/>
      <c r="D126" s="511"/>
      <c r="E126" s="511"/>
      <c r="F126" s="511"/>
      <c r="G126" s="511"/>
      <c r="H126" s="512"/>
      <c r="I126" s="512"/>
      <c r="J126" s="512"/>
      <c r="K126" s="512"/>
      <c r="L126" s="513"/>
      <c r="M126" s="514"/>
      <c r="N126" s="1044"/>
      <c r="O126" s="1044"/>
      <c r="P126" s="2053"/>
      <c r="Q126" s="516"/>
    </row>
    <row r="127" spans="1:17" s="430" customFormat="1" ht="15.75" thickBot="1">
      <c r="A127" s="510"/>
      <c r="B127" s="500"/>
      <c r="C127" s="517"/>
      <c r="D127" s="493"/>
      <c r="E127" s="493"/>
      <c r="F127" s="493"/>
      <c r="G127" s="517"/>
      <c r="H127" s="519"/>
      <c r="I127" s="519"/>
      <c r="J127" s="519"/>
      <c r="K127" s="519"/>
      <c r="L127" s="519"/>
      <c r="M127" s="520"/>
      <c r="N127" s="1044"/>
      <c r="O127" s="1044"/>
      <c r="P127" s="2053"/>
      <c r="Q127" s="516"/>
    </row>
    <row r="128" spans="1:17" ht="15" thickTop="1">
      <c r="A128" s="556"/>
      <c r="B128" s="495">
        <f>B45</f>
        <v>111</v>
      </c>
      <c r="C128" s="511"/>
      <c r="D128" s="511"/>
      <c r="E128" s="511"/>
      <c r="F128" s="511"/>
      <c r="G128" s="540"/>
      <c r="H128" s="540"/>
      <c r="I128" s="540"/>
      <c r="J128" s="540"/>
      <c r="K128" s="541"/>
      <c r="L128" s="542"/>
      <c r="M128" s="543"/>
      <c r="N128" s="1042"/>
      <c r="O128" s="1042"/>
      <c r="P128" s="2052"/>
      <c r="Q128" s="461"/>
    </row>
    <row r="129" spans="1:17" ht="15.75" thickBot="1">
      <c r="A129" s="491"/>
      <c r="B129" s="500"/>
      <c r="C129" s="517"/>
      <c r="D129" s="517"/>
      <c r="E129" s="517"/>
      <c r="F129" s="517"/>
      <c r="G129" s="493"/>
      <c r="H129" s="493"/>
      <c r="I129" s="493"/>
      <c r="J129" s="493"/>
      <c r="K129" s="493"/>
      <c r="L129" s="493"/>
      <c r="M129" s="494"/>
      <c r="N129" s="1043"/>
      <c r="O129" s="1043"/>
      <c r="P129" s="2052"/>
      <c r="Q129" s="461"/>
    </row>
    <row r="130" spans="1:17" ht="15" thickTop="1">
      <c r="A130" s="556"/>
      <c r="B130" s="503">
        <f>B46</f>
        <v>111</v>
      </c>
      <c r="C130" s="511"/>
      <c r="D130" s="511"/>
      <c r="E130" s="511"/>
      <c r="F130" s="511"/>
      <c r="G130" s="544"/>
      <c r="H130" s="544"/>
      <c r="I130" s="544"/>
      <c r="J130" s="544"/>
      <c r="K130" s="480"/>
      <c r="L130" s="481"/>
      <c r="M130" s="547"/>
      <c r="N130" s="1042"/>
      <c r="O130" s="1042"/>
      <c r="P130" s="2052"/>
      <c r="Q130" s="461"/>
    </row>
    <row r="131" spans="1:17" ht="15.75" thickBot="1">
      <c r="A131" s="2058"/>
      <c r="B131" s="526"/>
      <c r="C131" s="527"/>
      <c r="D131" s="527"/>
      <c r="E131" s="527"/>
      <c r="F131" s="527"/>
      <c r="G131" s="548"/>
      <c r="H131" s="548"/>
      <c r="I131" s="548"/>
      <c r="J131" s="548"/>
      <c r="K131" s="548"/>
      <c r="L131" s="548"/>
      <c r="M131" s="549"/>
      <c r="N131" s="1043"/>
      <c r="O131" s="1043"/>
      <c r="P131" s="2052"/>
      <c r="Q131" s="461"/>
    </row>
    <row r="136" spans="1:17" ht="15" thickBot="1">
      <c r="B136" s="2059" t="s">
        <v>2197</v>
      </c>
    </row>
    <row r="137" spans="1:17" ht="15">
      <c r="B137" s="2060" t="s">
        <v>2198</v>
      </c>
      <c r="C137" s="2061"/>
      <c r="D137" s="2061"/>
      <c r="E137" s="2061"/>
      <c r="F137" s="2061"/>
      <c r="G137" s="2062"/>
      <c r="H137" s="2063"/>
      <c r="I137" s="2064" t="s">
        <v>2199</v>
      </c>
      <c r="J137" s="2061"/>
      <c r="K137" s="2065"/>
    </row>
    <row r="138" spans="1:17" ht="15">
      <c r="B138" s="2066"/>
      <c r="C138" s="142" t="s">
        <v>2200</v>
      </c>
      <c r="D138" s="142" t="s">
        <v>2201</v>
      </c>
      <c r="E138" s="2067" t="s">
        <v>2202</v>
      </c>
      <c r="F138" s="2068" t="s">
        <v>2203</v>
      </c>
      <c r="G138" s="142" t="s">
        <v>2201</v>
      </c>
      <c r="H138" s="143" t="s">
        <v>2202</v>
      </c>
      <c r="I138" s="2069"/>
      <c r="J138" s="142" t="s">
        <v>2204</v>
      </c>
      <c r="K138" s="143" t="s">
        <v>2205</v>
      </c>
    </row>
    <row r="139" spans="1:17" ht="15">
      <c r="B139" s="976">
        <v>6</v>
      </c>
      <c r="C139" s="977">
        <v>96</v>
      </c>
      <c r="D139" s="2070" t="s">
        <v>2206</v>
      </c>
      <c r="E139" s="978">
        <v>100</v>
      </c>
      <c r="F139" s="979">
        <v>102.5</v>
      </c>
      <c r="G139" s="2070" t="s">
        <v>2206</v>
      </c>
      <c r="H139" s="980">
        <v>105</v>
      </c>
      <c r="I139" s="2071" t="s">
        <v>2207</v>
      </c>
      <c r="J139" s="977">
        <v>20</v>
      </c>
      <c r="K139" s="981">
        <f>C145/(J139-2)</f>
        <v>4.0555555555555553E-3</v>
      </c>
    </row>
    <row r="140" spans="1:17" ht="15">
      <c r="B140" s="982">
        <v>5</v>
      </c>
      <c r="C140" s="983">
        <v>100</v>
      </c>
      <c r="D140" s="983"/>
      <c r="E140" s="984"/>
      <c r="F140" s="985">
        <v>102</v>
      </c>
      <c r="G140" s="983"/>
      <c r="H140" s="986"/>
      <c r="I140" s="2072" t="s">
        <v>2208</v>
      </c>
      <c r="J140" s="277">
        <f>ROUNDUP((J139-1)/2,0)</f>
        <v>10</v>
      </c>
      <c r="K140" s="987">
        <v>100</v>
      </c>
    </row>
    <row r="141" spans="1:17" ht="15">
      <c r="B141" s="982">
        <v>4</v>
      </c>
      <c r="C141" s="983">
        <v>102</v>
      </c>
      <c r="D141" s="983"/>
      <c r="E141" s="984"/>
      <c r="F141" s="985">
        <v>101.5</v>
      </c>
      <c r="G141" s="983"/>
      <c r="H141" s="986"/>
      <c r="I141" s="2072" t="s">
        <v>2209</v>
      </c>
      <c r="J141" s="277">
        <v>1</v>
      </c>
      <c r="K141" s="988">
        <f>ROUND(100+(J141-J140)*K139*100,1)</f>
        <v>96.4</v>
      </c>
    </row>
    <row r="142" spans="1:17" ht="15">
      <c r="B142" s="982">
        <v>3</v>
      </c>
      <c r="C142" s="983">
        <v>103</v>
      </c>
      <c r="D142" s="983"/>
      <c r="E142" s="984"/>
      <c r="F142" s="985">
        <v>101</v>
      </c>
      <c r="G142" s="983"/>
      <c r="H142" s="986"/>
      <c r="I142" s="2072" t="s">
        <v>2210</v>
      </c>
      <c r="J142" s="277">
        <f>J139</f>
        <v>20</v>
      </c>
      <c r="K142" s="989">
        <v>95</v>
      </c>
    </row>
    <row r="143" spans="1:17" ht="15">
      <c r="B143" s="982">
        <v>2</v>
      </c>
      <c r="C143" s="983">
        <v>100</v>
      </c>
      <c r="D143" s="983"/>
      <c r="E143" s="984"/>
      <c r="F143" s="985">
        <v>100.5</v>
      </c>
      <c r="G143" s="983"/>
      <c r="H143" s="986"/>
      <c r="I143" s="2072" t="s">
        <v>2211</v>
      </c>
      <c r="J143" s="983">
        <v>15</v>
      </c>
      <c r="K143" s="988">
        <f>ROUND(100+(J143-J140)*K139*100,1)</f>
        <v>102</v>
      </c>
    </row>
    <row r="144" spans="1:17" ht="15">
      <c r="B144" s="982">
        <v>1</v>
      </c>
      <c r="C144" s="983">
        <v>98</v>
      </c>
      <c r="D144" s="2073" t="s">
        <v>2212</v>
      </c>
      <c r="E144" s="984">
        <v>102</v>
      </c>
      <c r="F144" s="990">
        <v>100</v>
      </c>
      <c r="G144" s="2073" t="s">
        <v>2212</v>
      </c>
      <c r="H144" s="986">
        <v>105</v>
      </c>
      <c r="I144" s="2072" t="s">
        <v>2211</v>
      </c>
      <c r="J144" s="983">
        <v>18</v>
      </c>
      <c r="K144" s="988">
        <f>ROUND(100+(J144-J140)*K139*100,1)</f>
        <v>103.2</v>
      </c>
    </row>
    <row r="145" spans="2:11" ht="15.75" thickBot="1">
      <c r="B145" s="2074" t="s">
        <v>2213</v>
      </c>
      <c r="C145" s="991">
        <f>ROUND(MAX(C139:C144)/MIN(C139:C144)-1,3)</f>
        <v>7.2999999999999995E-2</v>
      </c>
      <c r="D145" s="992"/>
      <c r="E145" s="992"/>
      <c r="F145" s="2075" t="s">
        <v>2214</v>
      </c>
      <c r="G145" s="2076"/>
      <c r="H145" s="2077"/>
      <c r="I145" s="2078" t="s">
        <v>2211</v>
      </c>
      <c r="J145" s="993">
        <v>8</v>
      </c>
      <c r="K145" s="994">
        <f>ROUND(100+(J145-J140)*K139*100,1)</f>
        <v>99.2</v>
      </c>
    </row>
    <row r="147" spans="2:11">
      <c r="B147" s="2059" t="s">
        <v>2215</v>
      </c>
    </row>
    <row r="148" spans="2:11">
      <c r="B148" s="2059" t="s">
        <v>2216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6"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48" customFormat="1" ht="28.5" customHeight="1" thickBot="1">
      <c r="A1" s="1337" t="s">
        <v>2103</v>
      </c>
      <c r="B1" s="2008" t="s">
        <v>2217</v>
      </c>
      <c r="C1" s="1353" t="s">
        <v>2105</v>
      </c>
      <c r="D1" s="1340"/>
      <c r="E1" s="2487"/>
      <c r="F1" s="2009"/>
      <c r="G1" s="1350" t="s">
        <v>2218</v>
      </c>
      <c r="H1" s="1349"/>
      <c r="I1" s="1349"/>
      <c r="J1" s="1349"/>
      <c r="K1" s="1351"/>
      <c r="L1" s="1352"/>
      <c r="M1" s="1353"/>
      <c r="N1" s="1353"/>
      <c r="O1" s="1353"/>
      <c r="P1" s="2079"/>
      <c r="Q1" s="2080"/>
      <c r="R1" s="2080"/>
      <c r="S1" s="2080"/>
      <c r="T1" s="2080"/>
      <c r="U1" s="2080"/>
      <c r="V1" s="2080"/>
      <c r="W1" s="2080"/>
      <c r="X1" s="2080"/>
      <c r="Y1" s="2080"/>
      <c r="Z1" s="2080"/>
      <c r="AA1" s="2080"/>
      <c r="AB1" s="2080"/>
      <c r="AC1" s="2081"/>
    </row>
    <row r="2" spans="1:29" s="358" customFormat="1" ht="28.5" customHeight="1" thickTop="1">
      <c r="A2" s="1336" t="s">
        <v>1905</v>
      </c>
      <c r="B2" s="1274" t="e">
        <f ca="1">IF(C2="——",ROUND(C49*D3/10000,0),ROUND(C49*D3/10000,0)-D2)</f>
        <v>#DIV/0!</v>
      </c>
      <c r="C2" s="2011"/>
      <c r="D2" s="1223" t="e">
        <f ca="1">SUMIF(INDIRECT("'"&amp;F2&amp;"'"&amp;"!A:A"),"承租人权益价值",INDIRECT("'"&amp;F2&amp;"'"&amp;"!c:c"))</f>
        <v>#REF!</v>
      </c>
      <c r="E2" s="2012" t="s">
        <v>1906</v>
      </c>
      <c r="F2" s="2013"/>
      <c r="G2" s="1017"/>
      <c r="H2" s="1017"/>
      <c r="I2" s="1017"/>
      <c r="J2" s="1017"/>
      <c r="K2" s="1017"/>
      <c r="L2" s="2906"/>
      <c r="M2" s="2907"/>
      <c r="N2" s="2907"/>
      <c r="O2" s="2907"/>
      <c r="P2" s="2082"/>
      <c r="Q2" s="1021"/>
      <c r="R2" s="1021"/>
      <c r="S2" s="1021"/>
      <c r="T2" s="1021"/>
      <c r="U2" s="1021"/>
      <c r="V2" s="1021"/>
      <c r="W2" s="1021"/>
      <c r="X2" s="1021"/>
      <c r="Y2" s="1021"/>
      <c r="Z2" s="1021"/>
      <c r="AA2" s="1021"/>
      <c r="AB2" s="1021"/>
      <c r="AC2" s="2083"/>
    </row>
    <row r="3" spans="1:29" s="358" customFormat="1" ht="28.5" customHeight="1" thickBot="1">
      <c r="A3" s="209" t="s">
        <v>1907</v>
      </c>
      <c r="B3" s="566" t="e">
        <f ca="1">IF(C2="——",C49,ROUND(B2*10000/D3,0))</f>
        <v>#DIV/0!</v>
      </c>
      <c r="C3" s="360" t="s">
        <v>2219</v>
      </c>
      <c r="D3" s="359">
        <f>IF(D1="",'数据-汇总表'!E3,SUMIF('数据-汇总表'!$C19:$C33,D1,'数据-汇总表'!$E19:$E33))</f>
        <v>37140.489999999932</v>
      </c>
      <c r="E3" s="2084"/>
      <c r="F3" s="1018"/>
      <c r="G3" s="1017"/>
      <c r="H3" s="1017"/>
      <c r="I3" s="1017"/>
      <c r="J3" s="1017"/>
      <c r="K3" s="1019"/>
      <c r="L3" s="2906"/>
      <c r="M3" s="2907"/>
      <c r="N3" s="2907"/>
      <c r="O3" s="2907"/>
      <c r="P3" s="2082"/>
      <c r="Q3" s="1021"/>
      <c r="R3" s="1021"/>
      <c r="S3" s="1021"/>
      <c r="T3" s="1021"/>
      <c r="U3" s="1021"/>
      <c r="V3" s="1021"/>
      <c r="W3" s="1021"/>
      <c r="X3" s="1021"/>
      <c r="Y3" s="1021"/>
      <c r="Z3" s="1021"/>
      <c r="AA3" s="1021"/>
      <c r="AB3" s="1021"/>
      <c r="AC3" s="2084"/>
    </row>
    <row r="4" spans="1:29" ht="15">
      <c r="A4" s="361" t="s">
        <v>2220</v>
      </c>
      <c r="B4" s="362"/>
      <c r="C4" s="3525" t="s">
        <v>2221</v>
      </c>
      <c r="D4" s="3526"/>
      <c r="E4" s="3527" t="s">
        <v>2222</v>
      </c>
      <c r="F4" s="3528"/>
      <c r="G4" s="3525" t="s">
        <v>2223</v>
      </c>
      <c r="H4" s="3526"/>
      <c r="I4" s="3525" t="s">
        <v>2224</v>
      </c>
      <c r="J4" s="3526"/>
      <c r="K4" s="567" t="s">
        <v>2225</v>
      </c>
      <c r="L4" s="2887"/>
      <c r="M4" s="2888"/>
      <c r="N4" s="2888"/>
      <c r="O4" s="2888"/>
      <c r="P4" s="3529" t="s">
        <v>2226</v>
      </c>
      <c r="Q4" s="3530"/>
      <c r="R4" s="3535" t="s">
        <v>2222</v>
      </c>
      <c r="S4" s="3536"/>
      <c r="T4" s="3535" t="s">
        <v>2223</v>
      </c>
      <c r="U4" s="3536"/>
      <c r="V4" s="3541" t="s">
        <v>2224</v>
      </c>
      <c r="W4" s="3541"/>
      <c r="X4" s="1484"/>
      <c r="Y4" s="3535" t="s">
        <v>2226</v>
      </c>
      <c r="Z4" s="3536"/>
      <c r="AA4" s="3522" t="s">
        <v>2222</v>
      </c>
      <c r="AB4" s="3541" t="s">
        <v>2223</v>
      </c>
      <c r="AC4" s="3522" t="s">
        <v>2224</v>
      </c>
    </row>
    <row r="5" spans="1:29" ht="15">
      <c r="A5" s="364"/>
      <c r="B5" s="365"/>
      <c r="C5" s="3544" t="s">
        <v>2117</v>
      </c>
      <c r="D5" s="3545"/>
      <c r="E5" s="3551" t="s">
        <v>2118</v>
      </c>
      <c r="F5" s="3552"/>
      <c r="G5" s="3544" t="s">
        <v>2119</v>
      </c>
      <c r="H5" s="3545"/>
      <c r="I5" s="3544" t="s">
        <v>2120</v>
      </c>
      <c r="J5" s="3545"/>
      <c r="K5" s="567"/>
      <c r="L5" s="2887"/>
      <c r="M5" s="2888"/>
      <c r="N5" s="2888"/>
      <c r="O5" s="2888"/>
      <c r="P5" s="3531"/>
      <c r="Q5" s="3532"/>
      <c r="R5" s="3537"/>
      <c r="S5" s="3538"/>
      <c r="T5" s="3537"/>
      <c r="U5" s="3538"/>
      <c r="V5" s="3541"/>
      <c r="W5" s="3541"/>
      <c r="X5" s="1484"/>
      <c r="Y5" s="3537"/>
      <c r="Z5" s="3538"/>
      <c r="AA5" s="3523"/>
      <c r="AB5" s="3541"/>
      <c r="AC5" s="3523"/>
    </row>
    <row r="6" spans="1:29" ht="15.75" thickBot="1">
      <c r="A6" s="366"/>
      <c r="B6" s="367"/>
      <c r="C6" s="3542" t="s">
        <v>2121</v>
      </c>
      <c r="D6" s="3543"/>
      <c r="E6" s="3549" t="s">
        <v>2121</v>
      </c>
      <c r="F6" s="3550"/>
      <c r="G6" s="3542" t="s">
        <v>2121</v>
      </c>
      <c r="H6" s="3543"/>
      <c r="I6" s="3542" t="s">
        <v>2121</v>
      </c>
      <c r="J6" s="3543"/>
      <c r="K6" s="567" t="s">
        <v>2122</v>
      </c>
      <c r="L6" s="2887"/>
      <c r="M6" s="2888"/>
      <c r="N6" s="2888"/>
      <c r="O6" s="2888"/>
      <c r="P6" s="3533"/>
      <c r="Q6" s="3534"/>
      <c r="R6" s="3537"/>
      <c r="S6" s="3538"/>
      <c r="T6" s="3539"/>
      <c r="U6" s="3540"/>
      <c r="V6" s="3541"/>
      <c r="W6" s="3541"/>
      <c r="X6" s="1484"/>
      <c r="Y6" s="3539"/>
      <c r="Z6" s="3540"/>
      <c r="AA6" s="3524"/>
      <c r="AB6" s="3541"/>
      <c r="AC6" s="3524"/>
    </row>
    <row r="7" spans="1:29" s="113" customFormat="1" ht="15.7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568"/>
      <c r="L7" s="2889"/>
      <c r="M7" s="2890"/>
      <c r="N7" s="2890"/>
      <c r="O7" s="2890"/>
      <c r="P7" s="3546" t="s">
        <v>2124</v>
      </c>
      <c r="Q7" s="3548"/>
      <c r="R7" s="710" t="s">
        <v>17</v>
      </c>
      <c r="S7" s="711">
        <f t="shared" ref="S7:S15" si="0">F7</f>
        <v>0</v>
      </c>
      <c r="T7" s="710" t="s">
        <v>17</v>
      </c>
      <c r="U7" s="711">
        <f t="shared" ref="U7:U15" si="1">H7</f>
        <v>0</v>
      </c>
      <c r="V7" s="710" t="s">
        <v>17</v>
      </c>
      <c r="W7" s="711">
        <f t="shared" ref="W7:W15" si="2">J7</f>
        <v>0</v>
      </c>
      <c r="X7" s="712"/>
      <c r="Y7" s="3546" t="s">
        <v>2124</v>
      </c>
      <c r="Z7" s="3547"/>
      <c r="AA7" s="713" t="e">
        <f>D7/F7</f>
        <v>#DIV/0!</v>
      </c>
      <c r="AB7" s="713" t="e">
        <f>D7/H7</f>
        <v>#DIV/0!</v>
      </c>
      <c r="AC7" s="713" t="e">
        <f>D7/J7</f>
        <v>#DIV/0!</v>
      </c>
    </row>
    <row r="8" spans="1:29" s="113" customFormat="1" ht="15.75" thickBot="1">
      <c r="A8" s="368" t="s">
        <v>2125</v>
      </c>
      <c r="B8" s="369"/>
      <c r="C8" s="374" t="s">
        <v>2227</v>
      </c>
      <c r="D8" s="371">
        <v>100</v>
      </c>
      <c r="E8" s="374"/>
      <c r="F8" s="373">
        <f>SUMIF(61:61,E8,62:62)-SUMIF(61:61,C8,62:62)+100</f>
        <v>0</v>
      </c>
      <c r="G8" s="374"/>
      <c r="H8" s="371">
        <f>SUMIF(61:61,G8,62:62)-SUMIF(61:61,C8,62:62)+100</f>
        <v>0</v>
      </c>
      <c r="I8" s="374"/>
      <c r="J8" s="371">
        <f>SUMIF(61:61,I8,62:62)-SUMIF(61:61,C8,62:62)+100</f>
        <v>0</v>
      </c>
      <c r="K8" s="568"/>
      <c r="L8" s="2889"/>
      <c r="M8" s="2890"/>
      <c r="N8" s="2890"/>
      <c r="O8" s="2890"/>
      <c r="P8" s="3546" t="s">
        <v>2127</v>
      </c>
      <c r="Q8" s="3547"/>
      <c r="R8" s="710" t="s">
        <v>17</v>
      </c>
      <c r="S8" s="711">
        <f t="shared" si="0"/>
        <v>0</v>
      </c>
      <c r="T8" s="710" t="s">
        <v>17</v>
      </c>
      <c r="U8" s="711">
        <f t="shared" si="1"/>
        <v>0</v>
      </c>
      <c r="V8" s="710" t="s">
        <v>17</v>
      </c>
      <c r="W8" s="711">
        <f t="shared" si="2"/>
        <v>0</v>
      </c>
      <c r="X8" s="712"/>
      <c r="Y8" s="3546" t="s">
        <v>2127</v>
      </c>
      <c r="Z8" s="3547"/>
      <c r="AA8" s="713" t="e">
        <f t="shared" ref="AA8:AA46" si="3">D8/F8</f>
        <v>#DIV/0!</v>
      </c>
      <c r="AB8" s="713" t="e">
        <f t="shared" ref="AB8:AB46" si="4">D8/H8</f>
        <v>#DIV/0!</v>
      </c>
      <c r="AC8" s="713" t="e">
        <f t="shared" ref="AC8:AC46" si="5">D8/J8</f>
        <v>#DIV/0!</v>
      </c>
    </row>
    <row r="9" spans="1:29" s="113" customFormat="1">
      <c r="A9" s="375" t="s">
        <v>2128</v>
      </c>
      <c r="B9" s="67" t="s">
        <v>2129</v>
      </c>
      <c r="C9" s="376"/>
      <c r="D9" s="131">
        <v>100</v>
      </c>
      <c r="E9" s="377"/>
      <c r="F9" s="378">
        <f>SUMIF(63:63,E9,64:64)-SUMIF(63:63,C9,64:64)+100</f>
        <v>100</v>
      </c>
      <c r="G9" s="377"/>
      <c r="H9" s="131">
        <f>SUMIF(63:63,G9,64:64)-SUMIF(63:63,C9,64:64)+100</f>
        <v>100</v>
      </c>
      <c r="I9" s="377"/>
      <c r="J9" s="131">
        <f>SUMIF(63:63,I9,64:64)-SUMIF(63:63,C9,64:64)+100</f>
        <v>100</v>
      </c>
      <c r="K9" s="568"/>
      <c r="L9" s="2889"/>
      <c r="M9" s="2890"/>
      <c r="N9" s="2890"/>
      <c r="O9" s="2890"/>
      <c r="P9" s="3521" t="s">
        <v>2130</v>
      </c>
      <c r="Q9" s="1472" t="str">
        <f t="shared" ref="Q9:Q15" si="6">B9</f>
        <v>用途</v>
      </c>
      <c r="R9" s="710" t="s">
        <v>17</v>
      </c>
      <c r="S9" s="711">
        <f t="shared" si="0"/>
        <v>100</v>
      </c>
      <c r="T9" s="710" t="s">
        <v>17</v>
      </c>
      <c r="U9" s="711">
        <f t="shared" si="1"/>
        <v>100</v>
      </c>
      <c r="V9" s="710" t="s">
        <v>17</v>
      </c>
      <c r="W9" s="711">
        <f t="shared" si="2"/>
        <v>100</v>
      </c>
      <c r="X9" s="712"/>
      <c r="Y9" s="3382"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569"/>
      <c r="L10" s="2891"/>
      <c r="M10" s="2892"/>
      <c r="N10" s="2892"/>
      <c r="O10" s="2892"/>
      <c r="P10" s="3521"/>
      <c r="Q10" s="1472" t="str">
        <f t="shared" si="6"/>
        <v>土地使用年限（年）</v>
      </c>
      <c r="R10" s="710" t="s">
        <v>17</v>
      </c>
      <c r="S10" s="711">
        <f t="shared" si="0"/>
        <v>100</v>
      </c>
      <c r="T10" s="710" t="s">
        <v>17</v>
      </c>
      <c r="U10" s="711">
        <f t="shared" si="1"/>
        <v>100</v>
      </c>
      <c r="V10" s="710" t="s">
        <v>17</v>
      </c>
      <c r="W10" s="711">
        <f t="shared" si="2"/>
        <v>100</v>
      </c>
      <c r="X10" s="712"/>
      <c r="Y10" s="3382"/>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3"/>
      <c r="M11" s="2888"/>
      <c r="N11" s="2888"/>
      <c r="O11" s="2888"/>
      <c r="P11" s="3521"/>
      <c r="Q11" s="1472" t="str">
        <f t="shared" si="6"/>
        <v>容积率</v>
      </c>
      <c r="R11" s="710" t="s">
        <v>17</v>
      </c>
      <c r="S11" s="711" t="e">
        <f t="shared" si="0"/>
        <v>#N/A</v>
      </c>
      <c r="T11" s="710" t="s">
        <v>17</v>
      </c>
      <c r="U11" s="711" t="e">
        <f t="shared" si="1"/>
        <v>#N/A</v>
      </c>
      <c r="V11" s="710" t="s">
        <v>17</v>
      </c>
      <c r="W11" s="711" t="e">
        <f t="shared" si="2"/>
        <v>#N/A</v>
      </c>
      <c r="X11" s="712"/>
      <c r="Y11" s="3382"/>
      <c r="Z11" s="55" t="str">
        <f t="shared" si="7"/>
        <v>容积率</v>
      </c>
      <c r="AA11" s="713" t="e">
        <f t="shared" si="3"/>
        <v>#N/A</v>
      </c>
      <c r="AB11" s="713" t="e">
        <f t="shared" si="4"/>
        <v>#N/A</v>
      </c>
      <c r="AC11" s="713" t="e">
        <f t="shared" si="5"/>
        <v>#N/A</v>
      </c>
    </row>
    <row r="12" spans="1:29" s="113" customFormat="1" ht="15">
      <c r="A12" s="390"/>
      <c r="B12" s="2023">
        <v>111</v>
      </c>
      <c r="C12" s="391"/>
      <c r="D12" s="392">
        <v>100</v>
      </c>
      <c r="E12" s="393"/>
      <c r="F12" s="384">
        <f>SUMIF(70:70,E12,71:71)-SUMIF(70:70,C12,71:71)+100</f>
        <v>100</v>
      </c>
      <c r="G12" s="393"/>
      <c r="H12" s="132">
        <f>SUMIF(70:70,G12,71:71)-SUMIF(70:70,C12,71:71)+100</f>
        <v>100</v>
      </c>
      <c r="I12" s="393"/>
      <c r="J12" s="132">
        <f>SUMIF(70:70,I12,71:71)-SUMIF(70:70,C12,71:71)+100</f>
        <v>100</v>
      </c>
      <c r="K12" s="570"/>
      <c r="L12" s="2889"/>
      <c r="M12" s="2890"/>
      <c r="N12" s="2890"/>
      <c r="O12" s="2890"/>
      <c r="P12" s="3521"/>
      <c r="Q12" s="1472">
        <f t="shared" si="6"/>
        <v>111</v>
      </c>
      <c r="R12" s="710" t="s">
        <v>17</v>
      </c>
      <c r="S12" s="711">
        <f t="shared" si="0"/>
        <v>100</v>
      </c>
      <c r="T12" s="710" t="s">
        <v>17</v>
      </c>
      <c r="U12" s="711">
        <f t="shared" si="1"/>
        <v>100</v>
      </c>
      <c r="V12" s="710" t="s">
        <v>17</v>
      </c>
      <c r="W12" s="711">
        <f t="shared" si="2"/>
        <v>100</v>
      </c>
      <c r="X12" s="712"/>
      <c r="Y12" s="3382"/>
      <c r="Z12" s="55">
        <f t="shared" si="7"/>
        <v>111</v>
      </c>
      <c r="AA12" s="713">
        <f>D12/F12</f>
        <v>1</v>
      </c>
      <c r="AB12" s="713">
        <f>D12/H12</f>
        <v>1</v>
      </c>
      <c r="AC12" s="713">
        <f>D12/J12</f>
        <v>1</v>
      </c>
    </row>
    <row r="13" spans="1:29" ht="15">
      <c r="A13" s="387"/>
      <c r="B13" s="2023">
        <v>111</v>
      </c>
      <c r="C13" s="393"/>
      <c r="D13" s="394">
        <v>100</v>
      </c>
      <c r="E13" s="393"/>
      <c r="F13" s="384">
        <f>SUMIF(72:72,E13,73:73)-SUMIF(72:72,C13,73:73)+100</f>
        <v>100</v>
      </c>
      <c r="G13" s="393"/>
      <c r="H13" s="394">
        <f>SUMIF(72:72,G13,73:73)-SUMIF(72:72,C13,73:73)+100</f>
        <v>100</v>
      </c>
      <c r="I13" s="393"/>
      <c r="J13" s="394">
        <f>SUMIF(72:72,I13,73:73)-SUMIF(72:72,C13,73:73)+100</f>
        <v>100</v>
      </c>
      <c r="K13" s="570"/>
      <c r="L13" s="2894"/>
      <c r="M13" s="2888"/>
      <c r="N13" s="2888"/>
      <c r="O13" s="2888"/>
      <c r="P13" s="3521"/>
      <c r="Q13" s="1472">
        <f t="shared" si="6"/>
        <v>111</v>
      </c>
      <c r="R13" s="710" t="s">
        <v>17</v>
      </c>
      <c r="S13" s="711">
        <f t="shared" si="0"/>
        <v>100</v>
      </c>
      <c r="T13" s="710" t="s">
        <v>17</v>
      </c>
      <c r="U13" s="711">
        <f t="shared" si="1"/>
        <v>100</v>
      </c>
      <c r="V13" s="710" t="s">
        <v>17</v>
      </c>
      <c r="W13" s="711">
        <f t="shared" si="2"/>
        <v>100</v>
      </c>
      <c r="X13" s="712"/>
      <c r="Y13" s="3382"/>
      <c r="Z13" s="55">
        <f t="shared" si="7"/>
        <v>111</v>
      </c>
      <c r="AA13" s="713">
        <f t="shared" si="3"/>
        <v>1</v>
      </c>
      <c r="AB13" s="713">
        <f t="shared" si="4"/>
        <v>1</v>
      </c>
      <c r="AC13" s="713">
        <f t="shared" si="5"/>
        <v>1</v>
      </c>
    </row>
    <row r="14" spans="1:29" ht="15.75" thickBot="1">
      <c r="A14" s="395"/>
      <c r="B14" s="2025">
        <v>111</v>
      </c>
      <c r="C14" s="396"/>
      <c r="D14" s="397">
        <v>100</v>
      </c>
      <c r="E14" s="393"/>
      <c r="F14" s="398">
        <f>SUMIF(74:74,E14,75:75)-SUMIF(74:74,C14,75:75)+100</f>
        <v>100</v>
      </c>
      <c r="G14" s="393"/>
      <c r="H14" s="397">
        <f>SUMIF(74:74,G14,75:75)-SUMIF(74:74,C14,75:75)+100</f>
        <v>100</v>
      </c>
      <c r="I14" s="393"/>
      <c r="J14" s="397">
        <f>SUMIF(74:74,I14,75:75)-SUMIF(74:74,C14,75:75)+100</f>
        <v>100</v>
      </c>
      <c r="K14" s="570"/>
      <c r="L14" s="2894"/>
      <c r="M14" s="2888"/>
      <c r="N14" s="2888"/>
      <c r="O14" s="2888"/>
      <c r="P14" s="3521"/>
      <c r="Q14" s="1472">
        <f t="shared" si="6"/>
        <v>111</v>
      </c>
      <c r="R14" s="710" t="s">
        <v>17</v>
      </c>
      <c r="S14" s="711">
        <f t="shared" si="0"/>
        <v>100</v>
      </c>
      <c r="T14" s="710" t="s">
        <v>17</v>
      </c>
      <c r="U14" s="711">
        <f t="shared" si="1"/>
        <v>100</v>
      </c>
      <c r="V14" s="710" t="s">
        <v>17</v>
      </c>
      <c r="W14" s="711">
        <f t="shared" si="2"/>
        <v>100</v>
      </c>
      <c r="X14" s="712"/>
      <c r="Y14" s="3382"/>
      <c r="Z14" s="55">
        <f t="shared" si="7"/>
        <v>111</v>
      </c>
      <c r="AA14" s="713">
        <f t="shared" si="3"/>
        <v>1</v>
      </c>
      <c r="AB14" s="713">
        <f t="shared" si="4"/>
        <v>1</v>
      </c>
      <c r="AC14" s="713">
        <f t="shared" si="5"/>
        <v>1</v>
      </c>
    </row>
    <row r="15" spans="1:29" ht="71.25">
      <c r="A15" s="399" t="s">
        <v>2134</v>
      </c>
      <c r="B15" s="65" t="s">
        <v>2228</v>
      </c>
      <c r="C15" s="2026"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4"/>
      <c r="M15" s="2888"/>
      <c r="N15" s="2888"/>
      <c r="O15" s="2888"/>
      <c r="P15" s="3519" t="s">
        <v>2135</v>
      </c>
      <c r="Q15" s="1481" t="str">
        <f t="shared" si="6"/>
        <v>商业繁华度</v>
      </c>
      <c r="R15" s="714" t="s">
        <v>17</v>
      </c>
      <c r="S15" s="715">
        <f t="shared" si="0"/>
        <v>100</v>
      </c>
      <c r="T15" s="714" t="s">
        <v>17</v>
      </c>
      <c r="U15" s="715">
        <f t="shared" si="1"/>
        <v>100</v>
      </c>
      <c r="V15" s="714" t="s">
        <v>17</v>
      </c>
      <c r="W15" s="715">
        <f t="shared" si="2"/>
        <v>100</v>
      </c>
      <c r="X15" s="1484"/>
      <c r="Y15" s="3512" t="s">
        <v>2135</v>
      </c>
      <c r="Z15" s="1485" t="str">
        <f t="shared" si="7"/>
        <v>商业繁华度</v>
      </c>
      <c r="AA15" s="1482">
        <f t="shared" si="3"/>
        <v>1</v>
      </c>
      <c r="AB15" s="1482">
        <f t="shared" si="4"/>
        <v>1</v>
      </c>
      <c r="AC15" s="1482">
        <f t="shared" si="5"/>
        <v>1</v>
      </c>
    </row>
    <row r="16" spans="1:29" ht="15">
      <c r="A16" s="387"/>
      <c r="B16" s="405"/>
      <c r="C16" s="406"/>
      <c r="D16" s="407"/>
      <c r="E16" s="406"/>
      <c r="F16" s="408"/>
      <c r="G16" s="406"/>
      <c r="H16" s="409"/>
      <c r="I16" s="406"/>
      <c r="J16" s="407"/>
      <c r="K16" s="572"/>
      <c r="L16" s="2894"/>
      <c r="M16" s="2888"/>
      <c r="N16" s="2888"/>
      <c r="O16" s="2888"/>
      <c r="P16" s="3520"/>
      <c r="Q16" s="1481"/>
      <c r="R16" s="714"/>
      <c r="S16" s="715"/>
      <c r="T16" s="714"/>
      <c r="U16" s="715"/>
      <c r="V16" s="714"/>
      <c r="W16" s="715"/>
      <c r="X16" s="1484"/>
      <c r="Y16" s="3513"/>
      <c r="Z16" s="1485"/>
      <c r="AA16" s="1482">
        <v>1</v>
      </c>
      <c r="AB16" s="1482">
        <v>1</v>
      </c>
      <c r="AC16" s="1482">
        <v>1</v>
      </c>
    </row>
    <row r="17" spans="1:29" ht="85.5">
      <c r="A17" s="387"/>
      <c r="B17" s="410" t="s">
        <v>1702</v>
      </c>
      <c r="C17" s="2030"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4"/>
      <c r="M17" s="2888"/>
      <c r="N17" s="2888"/>
      <c r="O17" s="2888"/>
      <c r="P17" s="3520"/>
      <c r="Q17" s="1481" t="str">
        <f>B17</f>
        <v>交通便捷度</v>
      </c>
      <c r="R17" s="714" t="s">
        <v>17</v>
      </c>
      <c r="S17" s="715">
        <f>F17</f>
        <v>100</v>
      </c>
      <c r="T17" s="714" t="s">
        <v>17</v>
      </c>
      <c r="U17" s="715">
        <f>H17</f>
        <v>100</v>
      </c>
      <c r="V17" s="714" t="s">
        <v>17</v>
      </c>
      <c r="W17" s="715">
        <f>J17</f>
        <v>100</v>
      </c>
      <c r="X17" s="1484"/>
      <c r="Y17" s="3513"/>
      <c r="Z17" s="1485" t="str">
        <f>Q17</f>
        <v>交通便捷度</v>
      </c>
      <c r="AA17" s="1482">
        <f t="shared" si="3"/>
        <v>1</v>
      </c>
      <c r="AB17" s="1482">
        <f t="shared" si="4"/>
        <v>1</v>
      </c>
      <c r="AC17" s="1482">
        <f t="shared" si="5"/>
        <v>1</v>
      </c>
    </row>
    <row r="18" spans="1:29" ht="15">
      <c r="A18" s="387"/>
      <c r="B18" s="415"/>
      <c r="C18" s="2031"/>
      <c r="D18" s="409"/>
      <c r="E18" s="2033"/>
      <c r="F18" s="412"/>
      <c r="G18" s="2032"/>
      <c r="H18" s="407"/>
      <c r="I18" s="2033"/>
      <c r="J18" s="407"/>
      <c r="K18" s="572"/>
      <c r="L18" s="2894"/>
      <c r="M18" s="2888"/>
      <c r="N18" s="2888"/>
      <c r="O18" s="2888"/>
      <c r="P18" s="3520"/>
      <c r="Q18" s="1481"/>
      <c r="R18" s="714"/>
      <c r="S18" s="715"/>
      <c r="T18" s="714"/>
      <c r="U18" s="715"/>
      <c r="V18" s="714"/>
      <c r="W18" s="715"/>
      <c r="X18" s="1484"/>
      <c r="Y18" s="3513"/>
      <c r="Z18" s="1485"/>
      <c r="AA18" s="1482">
        <v>1</v>
      </c>
      <c r="AB18" s="1482">
        <v>1</v>
      </c>
      <c r="AC18" s="1482">
        <v>1</v>
      </c>
    </row>
    <row r="19" spans="1:29" ht="42.75">
      <c r="A19" s="387"/>
      <c r="B19" s="410" t="s">
        <v>2229</v>
      </c>
      <c r="C19" s="2030"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4"/>
      <c r="M19" s="2888"/>
      <c r="N19" s="2888"/>
      <c r="O19" s="2888"/>
      <c r="P19" s="3520"/>
      <c r="Q19" s="1481" t="str">
        <f>B19</f>
        <v>公共配套设施</v>
      </c>
      <c r="R19" s="714" t="s">
        <v>17</v>
      </c>
      <c r="S19" s="715">
        <f>F19</f>
        <v>100</v>
      </c>
      <c r="T19" s="714" t="s">
        <v>17</v>
      </c>
      <c r="U19" s="715">
        <f>H19</f>
        <v>100</v>
      </c>
      <c r="V19" s="714" t="s">
        <v>17</v>
      </c>
      <c r="W19" s="715">
        <f>J19</f>
        <v>100</v>
      </c>
      <c r="X19" s="1484"/>
      <c r="Y19" s="3513"/>
      <c r="Z19" s="1485" t="str">
        <f>Q19</f>
        <v>公共配套设施</v>
      </c>
      <c r="AA19" s="1482">
        <f t="shared" si="3"/>
        <v>1</v>
      </c>
      <c r="AB19" s="1482">
        <f t="shared" si="4"/>
        <v>1</v>
      </c>
      <c r="AC19" s="1482">
        <f t="shared" si="5"/>
        <v>1</v>
      </c>
    </row>
    <row r="20" spans="1:29" ht="15">
      <c r="A20" s="387"/>
      <c r="B20" s="415"/>
      <c r="C20" s="406"/>
      <c r="D20" s="407"/>
      <c r="E20" s="2028"/>
      <c r="F20" s="408"/>
      <c r="G20" s="2027"/>
      <c r="H20" s="407"/>
      <c r="I20" s="2028"/>
      <c r="J20" s="407"/>
      <c r="K20" s="572"/>
      <c r="L20" s="2894"/>
      <c r="M20" s="2888"/>
      <c r="N20" s="2888"/>
      <c r="O20" s="2888"/>
      <c r="P20" s="3520"/>
      <c r="Q20" s="1481"/>
      <c r="R20" s="714"/>
      <c r="S20" s="715"/>
      <c r="T20" s="714"/>
      <c r="U20" s="715"/>
      <c r="V20" s="714"/>
      <c r="W20" s="715"/>
      <c r="X20" s="1484"/>
      <c r="Y20" s="3513"/>
      <c r="Z20" s="1485"/>
      <c r="AA20" s="1482">
        <v>1</v>
      </c>
      <c r="AB20" s="1482">
        <v>1</v>
      </c>
      <c r="AC20" s="1482">
        <v>1</v>
      </c>
    </row>
    <row r="21" spans="1:29" ht="28.5">
      <c r="A21" s="387"/>
      <c r="B21" s="1241" t="s">
        <v>2230</v>
      </c>
      <c r="C21" s="2030"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4"/>
      <c r="M21" s="2888"/>
      <c r="N21" s="2888"/>
      <c r="O21" s="2888"/>
      <c r="P21" s="3520"/>
      <c r="Q21" s="1481" t="str">
        <f>B21</f>
        <v>基础设施水平</v>
      </c>
      <c r="R21" s="714" t="s">
        <v>17</v>
      </c>
      <c r="S21" s="715">
        <f>F21</f>
        <v>100</v>
      </c>
      <c r="T21" s="714" t="s">
        <v>17</v>
      </c>
      <c r="U21" s="715">
        <f>H21</f>
        <v>100</v>
      </c>
      <c r="V21" s="714" t="s">
        <v>17</v>
      </c>
      <c r="W21" s="715">
        <f>J21</f>
        <v>100</v>
      </c>
      <c r="X21" s="1484"/>
      <c r="Y21" s="3513"/>
      <c r="Z21" s="1485" t="str">
        <f>Q21</f>
        <v>基础设施水平</v>
      </c>
      <c r="AA21" s="1482">
        <f t="shared" ref="AA21" si="8">D21/F21</f>
        <v>1</v>
      </c>
      <c r="AB21" s="1482">
        <f t="shared" ref="AB21" si="9">D21/H21</f>
        <v>1</v>
      </c>
      <c r="AC21" s="1482">
        <f t="shared" ref="AC21" si="10">D21/J21</f>
        <v>1</v>
      </c>
    </row>
    <row r="22" spans="1:29" ht="15">
      <c r="A22" s="387"/>
      <c r="B22" s="1241"/>
      <c r="C22" s="2031"/>
      <c r="D22" s="407"/>
      <c r="E22" s="406"/>
      <c r="F22" s="408"/>
      <c r="G22" s="406"/>
      <c r="H22" s="407"/>
      <c r="I22" s="406"/>
      <c r="J22" s="407"/>
      <c r="K22" s="1240"/>
      <c r="L22" s="2894"/>
      <c r="M22" s="2888"/>
      <c r="N22" s="2888"/>
      <c r="O22" s="2888"/>
      <c r="P22" s="3520"/>
      <c r="Q22" s="1481"/>
      <c r="R22" s="714"/>
      <c r="S22" s="715"/>
      <c r="T22" s="714"/>
      <c r="U22" s="715"/>
      <c r="V22" s="714"/>
      <c r="W22" s="715"/>
      <c r="X22" s="1484"/>
      <c r="Y22" s="3513"/>
      <c r="Z22" s="1485"/>
      <c r="AA22" s="1482">
        <v>1</v>
      </c>
      <c r="AB22" s="1482">
        <v>1</v>
      </c>
      <c r="AC22" s="1482">
        <v>1</v>
      </c>
    </row>
    <row r="23" spans="1:29" ht="57">
      <c r="A23" s="387"/>
      <c r="B23" s="410" t="s">
        <v>1704</v>
      </c>
      <c r="C23" s="2085"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4"/>
      <c r="M23" s="2888"/>
      <c r="N23" s="2888"/>
      <c r="O23" s="2888"/>
      <c r="P23" s="3520"/>
      <c r="Q23" s="1481" t="str">
        <f>B23</f>
        <v>自然及人文环境</v>
      </c>
      <c r="R23" s="714" t="s">
        <v>17</v>
      </c>
      <c r="S23" s="715">
        <f>F23</f>
        <v>100</v>
      </c>
      <c r="T23" s="714" t="s">
        <v>17</v>
      </c>
      <c r="U23" s="715">
        <f>H23</f>
        <v>100</v>
      </c>
      <c r="V23" s="714" t="s">
        <v>17</v>
      </c>
      <c r="W23" s="715">
        <f>J23</f>
        <v>100</v>
      </c>
      <c r="X23" s="1484"/>
      <c r="Y23" s="3513"/>
      <c r="Z23" s="1485" t="str">
        <f>Q23</f>
        <v>自然及人文环境</v>
      </c>
      <c r="AA23" s="1482">
        <f t="shared" si="3"/>
        <v>1</v>
      </c>
      <c r="AB23" s="1482">
        <f t="shared" si="4"/>
        <v>1</v>
      </c>
      <c r="AC23" s="1482">
        <f t="shared" si="5"/>
        <v>1</v>
      </c>
    </row>
    <row r="24" spans="1:29" ht="15">
      <c r="A24" s="387"/>
      <c r="B24" s="415"/>
      <c r="C24" s="406"/>
      <c r="D24" s="407"/>
      <c r="E24" s="2028"/>
      <c r="F24" s="408"/>
      <c r="G24" s="2027"/>
      <c r="H24" s="407"/>
      <c r="I24" s="2028"/>
      <c r="J24" s="407"/>
      <c r="K24" s="572"/>
      <c r="L24" s="2894"/>
      <c r="M24" s="2888"/>
      <c r="N24" s="2888"/>
      <c r="O24" s="2888"/>
      <c r="P24" s="3520"/>
      <c r="Q24" s="1481"/>
      <c r="R24" s="714"/>
      <c r="S24" s="715"/>
      <c r="T24" s="714"/>
      <c r="U24" s="715"/>
      <c r="V24" s="714"/>
      <c r="W24" s="715"/>
      <c r="X24" s="1484"/>
      <c r="Y24" s="3513"/>
      <c r="Z24" s="1485"/>
      <c r="AA24" s="1482">
        <v>1</v>
      </c>
      <c r="AB24" s="1482">
        <v>1</v>
      </c>
      <c r="AC24" s="1482">
        <v>1</v>
      </c>
    </row>
    <row r="25" spans="1:29" ht="15">
      <c r="A25" s="387"/>
      <c r="B25" s="381" t="s">
        <v>2231</v>
      </c>
      <c r="C25" s="573"/>
      <c r="D25" s="394">
        <v>100</v>
      </c>
      <c r="E25" s="573"/>
      <c r="F25" s="420">
        <f>SUMIF(86:86,E25,87:87)-SUMIF(86:86,C25,87:87)+100</f>
        <v>100</v>
      </c>
      <c r="G25" s="573"/>
      <c r="H25" s="394">
        <f>SUMIF(86:86,G25,87:87)-SUMIF(86:86,C25,87:87)+100</f>
        <v>100</v>
      </c>
      <c r="I25" s="573"/>
      <c r="J25" s="394">
        <f>SUMIF(86:86,I25,87:87)-SUMIF(86:86,C25,87:87)+100</f>
        <v>100</v>
      </c>
      <c r="K25" s="569"/>
      <c r="L25" s="2894"/>
      <c r="M25" s="2888"/>
      <c r="N25" s="2888"/>
      <c r="O25" s="2888"/>
      <c r="P25" s="3520"/>
      <c r="Q25" s="1481" t="str">
        <f t="shared" ref="Q25:Q46" si="11">B25</f>
        <v>临街状况</v>
      </c>
      <c r="R25" s="714" t="s">
        <v>17</v>
      </c>
      <c r="S25" s="715">
        <f>F25</f>
        <v>100</v>
      </c>
      <c r="T25" s="714" t="s">
        <v>17</v>
      </c>
      <c r="U25" s="715">
        <f>H25</f>
        <v>100</v>
      </c>
      <c r="V25" s="714" t="s">
        <v>17</v>
      </c>
      <c r="W25" s="715">
        <f>J25</f>
        <v>100</v>
      </c>
      <c r="X25" s="1484"/>
      <c r="Y25" s="3513"/>
      <c r="Z25" s="1485" t="str">
        <f>Q25</f>
        <v>临街状况</v>
      </c>
      <c r="AA25" s="1482">
        <f t="shared" si="3"/>
        <v>1</v>
      </c>
      <c r="AB25" s="1482">
        <f t="shared" si="4"/>
        <v>1</v>
      </c>
      <c r="AC25" s="1482">
        <f t="shared" si="5"/>
        <v>1</v>
      </c>
    </row>
    <row r="26" spans="1:29" ht="15">
      <c r="A26" s="387"/>
      <c r="B26" s="1243" t="s">
        <v>2232</v>
      </c>
      <c r="C26" s="393"/>
      <c r="D26" s="394">
        <v>100</v>
      </c>
      <c r="E26" s="393"/>
      <c r="F26" s="420">
        <f>SUMIF(88:88,E26,89:89)-SUMIF(88:88,C26,89:89)+100</f>
        <v>100</v>
      </c>
      <c r="G26" s="393"/>
      <c r="H26" s="394">
        <f>SUMIF(88:88,G26,89:89)-SUMIF(88:88,C26,89:89)+100</f>
        <v>100</v>
      </c>
      <c r="I26" s="393"/>
      <c r="J26" s="394">
        <f>SUMIF(88:88,I26,89:89)-SUMIF(88:88,C26,89:89)+100</f>
        <v>100</v>
      </c>
      <c r="K26" s="570"/>
      <c r="L26" s="2894"/>
      <c r="M26" s="2888"/>
      <c r="N26" s="2888"/>
      <c r="O26" s="2888"/>
      <c r="P26" s="3520"/>
      <c r="Q26" s="1481" t="str">
        <f t="shared" si="11"/>
        <v>平面位置/可视性</v>
      </c>
      <c r="R26" s="714" t="s">
        <v>17</v>
      </c>
      <c r="S26" s="715">
        <f>F26</f>
        <v>100</v>
      </c>
      <c r="T26" s="714" t="s">
        <v>17</v>
      </c>
      <c r="U26" s="715">
        <f>H26</f>
        <v>100</v>
      </c>
      <c r="V26" s="714" t="s">
        <v>17</v>
      </c>
      <c r="W26" s="715">
        <f>J26</f>
        <v>100</v>
      </c>
      <c r="X26" s="1484"/>
      <c r="Y26" s="3513"/>
      <c r="Z26" s="1485" t="str">
        <f>Q26</f>
        <v>平面位置/可视性</v>
      </c>
      <c r="AA26" s="1482">
        <f t="shared" si="3"/>
        <v>1</v>
      </c>
      <c r="AB26" s="1482">
        <f t="shared" si="4"/>
        <v>1</v>
      </c>
      <c r="AC26" s="1482">
        <f t="shared" si="5"/>
        <v>1</v>
      </c>
    </row>
    <row r="27" spans="1:29" s="113" customFormat="1" ht="15">
      <c r="A27" s="390"/>
      <c r="B27" s="410" t="s">
        <v>2233</v>
      </c>
      <c r="C27" s="2086"/>
      <c r="D27" s="421">
        <v>100</v>
      </c>
      <c r="E27" s="2086"/>
      <c r="F27" s="423">
        <f>SUMIF(90:90,E27,91:91)-SUMIF(90:90,C27,91:91)+100</f>
        <v>100</v>
      </c>
      <c r="G27" s="2086"/>
      <c r="H27" s="421">
        <f>SUMIF(90:90,G27,91:91)-SUMIF(90:90,C27,91:91)+100</f>
        <v>100</v>
      </c>
      <c r="I27" s="2086"/>
      <c r="J27" s="421">
        <f>SUMIF(90:90,I27,91:91)-SUMIF(90:90,C27,91:91)+100</f>
        <v>100</v>
      </c>
      <c r="K27" s="569"/>
      <c r="L27" s="2889"/>
      <c r="M27" s="2890"/>
      <c r="N27" s="2890"/>
      <c r="O27" s="2890"/>
      <c r="P27" s="3520"/>
      <c r="Q27" s="1472" t="str">
        <f t="shared" si="11"/>
        <v>人流量</v>
      </c>
      <c r="R27" s="710" t="s">
        <v>17</v>
      </c>
      <c r="S27" s="711">
        <f>F27</f>
        <v>100</v>
      </c>
      <c r="T27" s="710" t="s">
        <v>17</v>
      </c>
      <c r="U27" s="711">
        <f>H27</f>
        <v>100</v>
      </c>
      <c r="V27" s="710" t="s">
        <v>17</v>
      </c>
      <c r="W27" s="711">
        <f>J27</f>
        <v>100</v>
      </c>
      <c r="X27" s="712"/>
      <c r="Y27" s="3513"/>
      <c r="Z27" s="55" t="str">
        <f>Q27</f>
        <v>人流量</v>
      </c>
      <c r="AA27" s="1482">
        <f>D27/F27</f>
        <v>1</v>
      </c>
      <c r="AB27" s="1482">
        <f>D27/H27</f>
        <v>1</v>
      </c>
      <c r="AC27" s="1482">
        <f>D27/J27</f>
        <v>1</v>
      </c>
    </row>
    <row r="28" spans="1:29" ht="15">
      <c r="A28" s="387"/>
      <c r="B28" s="381" t="s">
        <v>2234</v>
      </c>
      <c r="C28" s="573"/>
      <c r="D28" s="394">
        <v>100</v>
      </c>
      <c r="E28" s="573"/>
      <c r="F28" s="420">
        <f>SUMIF(92:92,E28,93:93)-SUMIF(92:92,C28,93:93)+100</f>
        <v>100</v>
      </c>
      <c r="G28" s="573"/>
      <c r="H28" s="394">
        <f>SUMIF(92:92,G28,93:93)-SUMIF(92:92,C28,93:93)+100</f>
        <v>100</v>
      </c>
      <c r="I28" s="573"/>
      <c r="J28" s="394">
        <f>SUMIF(92:92,I28,93:93)-SUMIF(92:92,C28,93:93)+100</f>
        <v>100</v>
      </c>
      <c r="K28" s="570"/>
      <c r="L28" s="2894"/>
      <c r="M28" s="2888"/>
      <c r="N28" s="2888"/>
      <c r="O28" s="2888"/>
      <c r="P28" s="3520"/>
      <c r="Q28" s="1481" t="str">
        <f t="shared" si="11"/>
        <v>楼层</v>
      </c>
      <c r="R28" s="714" t="s">
        <v>17</v>
      </c>
      <c r="S28" s="715">
        <f t="shared" ref="S28:S46" si="12">F28</f>
        <v>100</v>
      </c>
      <c r="T28" s="714" t="s">
        <v>17</v>
      </c>
      <c r="U28" s="715">
        <f t="shared" ref="U28:U46" si="13">H28</f>
        <v>100</v>
      </c>
      <c r="V28" s="714" t="s">
        <v>17</v>
      </c>
      <c r="W28" s="715">
        <f t="shared" ref="W28:W46" si="14">J28</f>
        <v>100</v>
      </c>
      <c r="X28" s="1484"/>
      <c r="Y28" s="3513"/>
      <c r="Z28" s="1485" t="str">
        <f t="shared" ref="Z28:Z46" si="15">Q28</f>
        <v>楼层</v>
      </c>
      <c r="AA28" s="1482">
        <f t="shared" si="3"/>
        <v>1</v>
      </c>
      <c r="AB28" s="1482">
        <f t="shared" si="4"/>
        <v>1</v>
      </c>
      <c r="AC28" s="1482">
        <f t="shared" si="5"/>
        <v>1</v>
      </c>
    </row>
    <row r="29" spans="1:29" ht="15">
      <c r="A29" s="387"/>
      <c r="B29" s="1243">
        <v>111</v>
      </c>
      <c r="C29" s="393"/>
      <c r="D29" s="394">
        <v>100</v>
      </c>
      <c r="E29" s="393"/>
      <c r="F29" s="420">
        <f>SUMIF(94:94,E29,95:95)-SUMIF(94:94,C29,95:95)+100</f>
        <v>100</v>
      </c>
      <c r="G29" s="393"/>
      <c r="H29" s="394">
        <f>SUMIF(94:94,G29,95:95)-SUMIF(94:94,C29,95:95)+100</f>
        <v>100</v>
      </c>
      <c r="I29" s="393"/>
      <c r="J29" s="394">
        <f>SUMIF(94:94,I29,95:95)-SUMIF(94:94,C29,95:95)+100</f>
        <v>100</v>
      </c>
      <c r="K29" s="570"/>
      <c r="L29" s="2894"/>
      <c r="M29" s="2888"/>
      <c r="N29" s="2888"/>
      <c r="O29" s="2888"/>
      <c r="P29" s="3520"/>
      <c r="Q29" s="1481">
        <f t="shared" si="11"/>
        <v>111</v>
      </c>
      <c r="R29" s="714" t="s">
        <v>17</v>
      </c>
      <c r="S29" s="715">
        <f t="shared" si="12"/>
        <v>100</v>
      </c>
      <c r="T29" s="714" t="s">
        <v>17</v>
      </c>
      <c r="U29" s="715">
        <f t="shared" si="13"/>
        <v>100</v>
      </c>
      <c r="V29" s="714" t="s">
        <v>17</v>
      </c>
      <c r="W29" s="715">
        <f t="shared" si="14"/>
        <v>100</v>
      </c>
      <c r="X29" s="1484"/>
      <c r="Y29" s="3513"/>
      <c r="Z29" s="1485">
        <f t="shared" si="15"/>
        <v>111</v>
      </c>
      <c r="AA29" s="1482">
        <f t="shared" si="3"/>
        <v>1</v>
      </c>
      <c r="AB29" s="1482">
        <f t="shared" si="4"/>
        <v>1</v>
      </c>
      <c r="AC29" s="1482">
        <f t="shared" si="5"/>
        <v>1</v>
      </c>
    </row>
    <row r="30" spans="1:29" ht="15">
      <c r="A30" s="387"/>
      <c r="B30" s="1243">
        <v>111</v>
      </c>
      <c r="C30" s="393"/>
      <c r="D30" s="394">
        <v>100</v>
      </c>
      <c r="E30" s="393"/>
      <c r="F30" s="420">
        <f>SUMIF(96:96,E30,97:97)-SUMIF(96:96,C30,97:97)+100</f>
        <v>100</v>
      </c>
      <c r="G30" s="393"/>
      <c r="H30" s="394">
        <f>SUMIF(96:96,G30,97:97)-SUMIF(96:96,C30,97:97)+100</f>
        <v>100</v>
      </c>
      <c r="I30" s="393"/>
      <c r="J30" s="394">
        <f>SUMIF(96:96,I30,97:97)-SUMIF(96:96,C30,97:97)+100</f>
        <v>100</v>
      </c>
      <c r="K30" s="570"/>
      <c r="L30" s="2894"/>
      <c r="M30" s="2888"/>
      <c r="N30" s="2888"/>
      <c r="O30" s="2888"/>
      <c r="P30" s="3520"/>
      <c r="Q30" s="1481">
        <f t="shared" si="11"/>
        <v>111</v>
      </c>
      <c r="R30" s="714" t="s">
        <v>17</v>
      </c>
      <c r="S30" s="715">
        <f t="shared" si="12"/>
        <v>100</v>
      </c>
      <c r="T30" s="714" t="s">
        <v>17</v>
      </c>
      <c r="U30" s="715">
        <f t="shared" si="13"/>
        <v>100</v>
      </c>
      <c r="V30" s="714" t="s">
        <v>17</v>
      </c>
      <c r="W30" s="715">
        <f t="shared" si="14"/>
        <v>100</v>
      </c>
      <c r="X30" s="1484"/>
      <c r="Y30" s="3513"/>
      <c r="Z30" s="1485">
        <f t="shared" si="15"/>
        <v>111</v>
      </c>
      <c r="AA30" s="1482">
        <f t="shared" si="3"/>
        <v>1</v>
      </c>
      <c r="AB30" s="1482">
        <f t="shared" si="4"/>
        <v>1</v>
      </c>
      <c r="AC30" s="1482">
        <f t="shared" si="5"/>
        <v>1</v>
      </c>
    </row>
    <row r="31" spans="1:29" ht="15.75" thickBot="1">
      <c r="A31" s="395"/>
      <c r="B31" s="1243">
        <v>111</v>
      </c>
      <c r="C31" s="396"/>
      <c r="D31" s="397">
        <v>100</v>
      </c>
      <c r="E31" s="393"/>
      <c r="F31" s="398">
        <f>SUMIF(98:98,E31,99:99)-SUMIF(98:98,C31,99:99)+100</f>
        <v>100</v>
      </c>
      <c r="G31" s="393"/>
      <c r="H31" s="397">
        <f>SUMIF(98:98,G31,99:99)-SUMIF(98:98,C31,99:99)+100</f>
        <v>100</v>
      </c>
      <c r="I31" s="393"/>
      <c r="J31" s="397">
        <f>SUMIF(98:98,I31,99:99)-SUMIF(98:98,C31,99:99)+100</f>
        <v>100</v>
      </c>
      <c r="K31" s="570"/>
      <c r="L31" s="2894"/>
      <c r="M31" s="2888"/>
      <c r="N31" s="2888"/>
      <c r="O31" s="2888"/>
      <c r="P31" s="3520"/>
      <c r="Q31" s="1481">
        <f t="shared" si="11"/>
        <v>111</v>
      </c>
      <c r="R31" s="714" t="s">
        <v>17</v>
      </c>
      <c r="S31" s="715">
        <f t="shared" si="12"/>
        <v>100</v>
      </c>
      <c r="T31" s="714" t="s">
        <v>17</v>
      </c>
      <c r="U31" s="715">
        <f t="shared" si="13"/>
        <v>100</v>
      </c>
      <c r="V31" s="714" t="s">
        <v>17</v>
      </c>
      <c r="W31" s="715">
        <f t="shared" si="14"/>
        <v>100</v>
      </c>
      <c r="X31" s="1484"/>
      <c r="Y31" s="3513"/>
      <c r="Z31" s="1485">
        <f t="shared" si="15"/>
        <v>111</v>
      </c>
      <c r="AA31" s="1482">
        <f t="shared" si="3"/>
        <v>1</v>
      </c>
      <c r="AB31" s="1482">
        <f t="shared" si="4"/>
        <v>1</v>
      </c>
      <c r="AC31" s="1482">
        <f t="shared" si="5"/>
        <v>1</v>
      </c>
    </row>
    <row r="32" spans="1:29" ht="15">
      <c r="A32" s="399" t="s">
        <v>2138</v>
      </c>
      <c r="B32" s="67" t="s">
        <v>2235</v>
      </c>
      <c r="C32" s="2040"/>
      <c r="D32" s="426">
        <v>100</v>
      </c>
      <c r="E32" s="2040"/>
      <c r="F32" s="420">
        <f>SUMIF(100:100,E32,101:101)-SUMIF(100:100,C32,101:101)+100</f>
        <v>100</v>
      </c>
      <c r="G32" s="2040"/>
      <c r="H32" s="394">
        <f>SUMIF(100:100,G32,101:101)-SUMIF(100:100,C32,101:101)+100</f>
        <v>100</v>
      </c>
      <c r="I32" s="2040"/>
      <c r="J32" s="426">
        <f>SUMIF(100:100,I32,101:101)-SUMIF(100:100,C32,101:101)+100</f>
        <v>100</v>
      </c>
      <c r="K32" s="569"/>
      <c r="L32" s="2894"/>
      <c r="M32" s="2888"/>
      <c r="N32" s="2888"/>
      <c r="O32" s="2888"/>
      <c r="P32" s="3514" t="s">
        <v>2140</v>
      </c>
      <c r="Q32" s="1481" t="str">
        <f t="shared" si="11"/>
        <v>商业类型</v>
      </c>
      <c r="R32" s="714" t="s">
        <v>17</v>
      </c>
      <c r="S32" s="715">
        <f t="shared" si="12"/>
        <v>100</v>
      </c>
      <c r="T32" s="714" t="s">
        <v>17</v>
      </c>
      <c r="U32" s="715">
        <f t="shared" si="13"/>
        <v>100</v>
      </c>
      <c r="V32" s="714" t="s">
        <v>17</v>
      </c>
      <c r="W32" s="715">
        <f t="shared" si="14"/>
        <v>100</v>
      </c>
      <c r="X32" s="1484"/>
      <c r="Y32" s="3517" t="s">
        <v>2140</v>
      </c>
      <c r="Z32" s="1485" t="str">
        <f t="shared" si="15"/>
        <v>商业类型</v>
      </c>
      <c r="AA32" s="1482">
        <f t="shared" si="3"/>
        <v>1</v>
      </c>
      <c r="AB32" s="1482">
        <f t="shared" si="4"/>
        <v>1</v>
      </c>
      <c r="AC32" s="1482">
        <f t="shared" si="5"/>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3"/>
      <c r="M33" s="2895"/>
      <c r="N33" s="2895"/>
      <c r="O33" s="2895"/>
      <c r="P33" s="3515"/>
      <c r="Q33" s="716" t="str">
        <f t="shared" si="11"/>
        <v>项目建筑规模</v>
      </c>
      <c r="R33" s="717" t="s">
        <v>17</v>
      </c>
      <c r="S33" s="718" t="e">
        <f t="shared" si="12"/>
        <v>#N/A</v>
      </c>
      <c r="T33" s="717" t="s">
        <v>17</v>
      </c>
      <c r="U33" s="718" t="e">
        <f t="shared" si="13"/>
        <v>#N/A</v>
      </c>
      <c r="V33" s="717" t="s">
        <v>17</v>
      </c>
      <c r="W33" s="718" t="e">
        <f t="shared" si="14"/>
        <v>#N/A</v>
      </c>
      <c r="X33" s="719"/>
      <c r="Y33" s="3517"/>
      <c r="Z33" s="720" t="str">
        <f t="shared" si="15"/>
        <v>项目建筑规模</v>
      </c>
      <c r="AA33" s="1482" t="e">
        <f t="shared" si="3"/>
        <v>#N/A</v>
      </c>
      <c r="AB33" s="1482" t="e">
        <f t="shared" si="4"/>
        <v>#N/A</v>
      </c>
      <c r="AC33" s="1482" t="e">
        <f t="shared" si="5"/>
        <v>#N/A</v>
      </c>
    </row>
    <row r="34" spans="1:29" ht="15">
      <c r="A34" s="431"/>
      <c r="B34" s="381" t="s">
        <v>2142</v>
      </c>
      <c r="C34" s="2042"/>
      <c r="D34" s="394">
        <v>100</v>
      </c>
      <c r="E34" s="2042"/>
      <c r="F34" s="420">
        <f>SUMIF(105:105,E34,106:106)-SUMIF(105:105,C34,106:106)+100</f>
        <v>100</v>
      </c>
      <c r="G34" s="2042"/>
      <c r="H34" s="394">
        <f>SUMIF(105:105,G34,106:106)-SUMIF(105:105,C34,106:106)+100</f>
        <v>100</v>
      </c>
      <c r="I34" s="2042"/>
      <c r="J34" s="394">
        <f>SUMIF(105:105,I34,106:106)-SUMIF(105:105,C34,106:106)+100</f>
        <v>100</v>
      </c>
      <c r="K34" s="569"/>
      <c r="L34" s="2894"/>
      <c r="M34" s="2888"/>
      <c r="N34" s="2888"/>
      <c r="O34" s="2888"/>
      <c r="P34" s="3515"/>
      <c r="Q34" s="1481" t="str">
        <f t="shared" si="11"/>
        <v>建筑结构</v>
      </c>
      <c r="R34" s="714" t="s">
        <v>17</v>
      </c>
      <c r="S34" s="715">
        <f t="shared" si="12"/>
        <v>100</v>
      </c>
      <c r="T34" s="714" t="s">
        <v>17</v>
      </c>
      <c r="U34" s="715">
        <f t="shared" si="13"/>
        <v>100</v>
      </c>
      <c r="V34" s="714" t="s">
        <v>17</v>
      </c>
      <c r="W34" s="715">
        <f t="shared" si="14"/>
        <v>100</v>
      </c>
      <c r="X34" s="1484"/>
      <c r="Y34" s="3517"/>
      <c r="Z34" s="1485" t="str">
        <f t="shared" si="15"/>
        <v>建筑结构</v>
      </c>
      <c r="AA34" s="1482">
        <f t="shared" si="3"/>
        <v>1</v>
      </c>
      <c r="AB34" s="1482">
        <f t="shared" si="4"/>
        <v>1</v>
      </c>
      <c r="AC34" s="1482">
        <f t="shared" si="5"/>
        <v>1</v>
      </c>
    </row>
    <row r="35" spans="1:29" ht="15">
      <c r="A35" s="431"/>
      <c r="B35" s="381" t="s">
        <v>2236</v>
      </c>
      <c r="C35" s="2036"/>
      <c r="D35" s="394">
        <v>100</v>
      </c>
      <c r="E35" s="2036"/>
      <c r="F35" s="420">
        <f>SUMIF(107:107,E35,108:108)-SUMIF(107:107,C35,108:108)+100</f>
        <v>100</v>
      </c>
      <c r="G35" s="2036"/>
      <c r="H35" s="394">
        <f>SUMIF(107:107,G35,108:108)-SUMIF(107:107,C35,108:108)+100</f>
        <v>100</v>
      </c>
      <c r="I35" s="2036"/>
      <c r="J35" s="394">
        <f>SUMIF(107:107,I35,108:108)-SUMIF(107:107,C35,108:108)+100</f>
        <v>100</v>
      </c>
      <c r="K35" s="569"/>
      <c r="L35" s="2894"/>
      <c r="M35" s="2888"/>
      <c r="N35" s="2888"/>
      <c r="O35" s="2888"/>
      <c r="P35" s="3515"/>
      <c r="Q35" s="1481" t="str">
        <f t="shared" si="11"/>
        <v>公共部分装修</v>
      </c>
      <c r="R35" s="714" t="s">
        <v>17</v>
      </c>
      <c r="S35" s="715">
        <f t="shared" si="12"/>
        <v>100</v>
      </c>
      <c r="T35" s="714" t="s">
        <v>17</v>
      </c>
      <c r="U35" s="715">
        <f t="shared" si="13"/>
        <v>100</v>
      </c>
      <c r="V35" s="714" t="s">
        <v>17</v>
      </c>
      <c r="W35" s="715">
        <f t="shared" si="14"/>
        <v>100</v>
      </c>
      <c r="X35" s="1484"/>
      <c r="Y35" s="3517"/>
      <c r="Z35" s="1485" t="str">
        <f t="shared" si="15"/>
        <v>公共部分装修</v>
      </c>
      <c r="AA35" s="1482">
        <f t="shared" si="3"/>
        <v>1</v>
      </c>
      <c r="AB35" s="1482">
        <f t="shared" si="4"/>
        <v>1</v>
      </c>
      <c r="AC35" s="1482">
        <f t="shared" si="5"/>
        <v>1</v>
      </c>
    </row>
    <row r="36" spans="1:29" ht="15">
      <c r="A36" s="431"/>
      <c r="B36" s="381" t="s">
        <v>2237</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4"/>
      <c r="M36" s="2888"/>
      <c r="N36" s="2888"/>
      <c r="O36" s="2888"/>
      <c r="P36" s="3515"/>
      <c r="Q36" s="1481" t="str">
        <f t="shared" si="11"/>
        <v>成新度</v>
      </c>
      <c r="R36" s="714" t="s">
        <v>17</v>
      </c>
      <c r="S36" s="715" t="e">
        <f t="shared" si="12"/>
        <v>#N/A</v>
      </c>
      <c r="T36" s="714" t="s">
        <v>17</v>
      </c>
      <c r="U36" s="715" t="e">
        <f t="shared" si="13"/>
        <v>#N/A</v>
      </c>
      <c r="V36" s="714" t="s">
        <v>17</v>
      </c>
      <c r="W36" s="715" t="e">
        <f t="shared" si="14"/>
        <v>#N/A</v>
      </c>
      <c r="X36" s="1484"/>
      <c r="Y36" s="3517"/>
      <c r="Z36" s="1485" t="str">
        <f t="shared" si="15"/>
        <v>成新度</v>
      </c>
      <c r="AA36" s="1482" t="e">
        <f t="shared" si="3"/>
        <v>#N/A</v>
      </c>
      <c r="AB36" s="1482" t="e">
        <f t="shared" si="4"/>
        <v>#N/A</v>
      </c>
      <c r="AC36" s="1482" t="e">
        <f t="shared" si="5"/>
        <v>#N/A</v>
      </c>
    </row>
    <row r="37" spans="1:29" s="113" customFormat="1" ht="15">
      <c r="A37" s="432"/>
      <c r="B37" s="381" t="s">
        <v>2238</v>
      </c>
      <c r="C37" s="2036"/>
      <c r="D37" s="132">
        <v>100</v>
      </c>
      <c r="E37" s="2036"/>
      <c r="F37" s="420">
        <f>SUMIF(112:112,E37,113:113)-SUMIF(112:112,C37,113:113)+100</f>
        <v>100</v>
      </c>
      <c r="G37" s="2036"/>
      <c r="H37" s="394">
        <f>SUMIF(112:112,G37,113:113)-SUMIF(112:112,C37,113:113)+100</f>
        <v>100</v>
      </c>
      <c r="I37" s="2036"/>
      <c r="J37" s="394">
        <f>SUMIF(112:112,I37,113:113)-SUMIF(112:112,C37,113:113)+100</f>
        <v>100</v>
      </c>
      <c r="K37" s="569"/>
      <c r="L37" s="2889"/>
      <c r="M37" s="2890"/>
      <c r="N37" s="2890"/>
      <c r="O37" s="2890"/>
      <c r="P37" s="3515"/>
      <c r="Q37" s="1472" t="str">
        <f t="shared" si="11"/>
        <v>市政基础设施</v>
      </c>
      <c r="R37" s="710" t="s">
        <v>17</v>
      </c>
      <c r="S37" s="711">
        <f t="shared" si="12"/>
        <v>100</v>
      </c>
      <c r="T37" s="710" t="s">
        <v>17</v>
      </c>
      <c r="U37" s="711">
        <f t="shared" si="13"/>
        <v>100</v>
      </c>
      <c r="V37" s="710" t="s">
        <v>17</v>
      </c>
      <c r="W37" s="711">
        <f t="shared" si="14"/>
        <v>100</v>
      </c>
      <c r="X37" s="712"/>
      <c r="Y37" s="3517"/>
      <c r="Z37" s="55" t="str">
        <f t="shared" si="15"/>
        <v>市政基础设施</v>
      </c>
      <c r="AA37" s="713">
        <f t="shared" si="3"/>
        <v>1</v>
      </c>
      <c r="AB37" s="713">
        <f t="shared" si="4"/>
        <v>1</v>
      </c>
      <c r="AC37" s="713">
        <f t="shared" si="5"/>
        <v>1</v>
      </c>
    </row>
    <row r="38" spans="1:29" ht="15">
      <c r="A38" s="431"/>
      <c r="B38" s="381" t="s">
        <v>2239</v>
      </c>
      <c r="C38" s="2036"/>
      <c r="D38" s="394">
        <v>100</v>
      </c>
      <c r="E38" s="2036"/>
      <c r="F38" s="420">
        <f>SUMIF(114:114,E38,115:115)-SUMIF(114:114,C38,115:115)+100</f>
        <v>100</v>
      </c>
      <c r="G38" s="2036"/>
      <c r="H38" s="394">
        <f>SUMIF(114:114,G38,115:115)-SUMIF(114:114,C38,115:115)+100</f>
        <v>100</v>
      </c>
      <c r="I38" s="2036"/>
      <c r="J38" s="394">
        <f>SUMIF(114:114,I38,115:115)-SUMIF(114:114,C38,115:115)+100</f>
        <v>100</v>
      </c>
      <c r="K38" s="569"/>
      <c r="L38" s="2894"/>
      <c r="M38" s="2888"/>
      <c r="N38" s="2888"/>
      <c r="O38" s="2888"/>
      <c r="P38" s="3515" t="s">
        <v>2140</v>
      </c>
      <c r="Q38" s="1481" t="str">
        <f t="shared" si="11"/>
        <v>业态</v>
      </c>
      <c r="R38" s="714" t="s">
        <v>17</v>
      </c>
      <c r="S38" s="715">
        <f t="shared" si="12"/>
        <v>100</v>
      </c>
      <c r="T38" s="714" t="s">
        <v>17</v>
      </c>
      <c r="U38" s="715">
        <f t="shared" si="13"/>
        <v>100</v>
      </c>
      <c r="V38" s="714" t="s">
        <v>17</v>
      </c>
      <c r="W38" s="715">
        <f t="shared" si="14"/>
        <v>100</v>
      </c>
      <c r="X38" s="1484"/>
      <c r="Y38" s="3517" t="s">
        <v>2140</v>
      </c>
      <c r="Z38" s="1485" t="str">
        <f t="shared" si="15"/>
        <v>业态</v>
      </c>
      <c r="AA38" s="1482">
        <f t="shared" si="3"/>
        <v>1</v>
      </c>
      <c r="AB38" s="1482">
        <f t="shared" si="4"/>
        <v>1</v>
      </c>
      <c r="AC38" s="1482">
        <f t="shared" si="5"/>
        <v>1</v>
      </c>
    </row>
    <row r="39" spans="1:29" ht="15">
      <c r="A39" s="431"/>
      <c r="B39" s="381" t="s">
        <v>2240</v>
      </c>
      <c r="C39" s="2036"/>
      <c r="D39" s="394">
        <v>100</v>
      </c>
      <c r="E39" s="2036"/>
      <c r="F39" s="420">
        <f>SUMIF(116:116,E39,117:117)-SUMIF(116:116,C39,117:117)+100</f>
        <v>100</v>
      </c>
      <c r="G39" s="2036"/>
      <c r="H39" s="394">
        <f>SUMIF(116:116,G39,117:117)-SUMIF(116:116,C39,117:117)+100</f>
        <v>100</v>
      </c>
      <c r="I39" s="2036"/>
      <c r="J39" s="394">
        <f>SUMIF(116:116,I39,117:117)-SUMIF(116:116,C39,117:117)+100</f>
        <v>100</v>
      </c>
      <c r="K39" s="569"/>
      <c r="L39" s="2894"/>
      <c r="M39" s="2888"/>
      <c r="N39" s="2888"/>
      <c r="O39" s="2888"/>
      <c r="P39" s="3515"/>
      <c r="Q39" s="1481" t="str">
        <f t="shared" si="11"/>
        <v>层高</v>
      </c>
      <c r="R39" s="714" t="s">
        <v>17</v>
      </c>
      <c r="S39" s="715">
        <f t="shared" si="12"/>
        <v>100</v>
      </c>
      <c r="T39" s="714" t="s">
        <v>17</v>
      </c>
      <c r="U39" s="715">
        <f t="shared" si="13"/>
        <v>100</v>
      </c>
      <c r="V39" s="714" t="s">
        <v>17</v>
      </c>
      <c r="W39" s="715">
        <f t="shared" si="14"/>
        <v>100</v>
      </c>
      <c r="X39" s="1484"/>
      <c r="Y39" s="3517"/>
      <c r="Z39" s="1485" t="str">
        <f t="shared" si="15"/>
        <v>层高</v>
      </c>
      <c r="AA39" s="1482">
        <f t="shared" si="3"/>
        <v>1</v>
      </c>
      <c r="AB39" s="1482">
        <f t="shared" si="4"/>
        <v>1</v>
      </c>
      <c r="AC39" s="1482">
        <f t="shared" si="5"/>
        <v>1</v>
      </c>
    </row>
    <row r="40" spans="1:29" ht="15">
      <c r="A40" s="431"/>
      <c r="B40" s="381" t="s">
        <v>2241</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4"/>
      <c r="M40" s="2888"/>
      <c r="N40" s="2888"/>
      <c r="O40" s="2888"/>
      <c r="P40" s="3515"/>
      <c r="Q40" s="1481" t="str">
        <f t="shared" si="11"/>
        <v>单套建筑面积</v>
      </c>
      <c r="R40" s="714" t="s">
        <v>17</v>
      </c>
      <c r="S40" s="715">
        <f t="shared" si="12"/>
        <v>100</v>
      </c>
      <c r="T40" s="714" t="s">
        <v>17</v>
      </c>
      <c r="U40" s="715">
        <f t="shared" si="13"/>
        <v>100</v>
      </c>
      <c r="V40" s="714" t="s">
        <v>17</v>
      </c>
      <c r="W40" s="715">
        <f t="shared" si="14"/>
        <v>100</v>
      </c>
      <c r="X40" s="1484"/>
      <c r="Y40" s="3517"/>
      <c r="Z40" s="1485" t="str">
        <f t="shared" si="15"/>
        <v>单套建筑面积</v>
      </c>
      <c r="AA40" s="1482">
        <f t="shared" si="3"/>
        <v>1</v>
      </c>
      <c r="AB40" s="1482">
        <f t="shared" si="4"/>
        <v>1</v>
      </c>
      <c r="AC40" s="1482">
        <f t="shared" si="5"/>
        <v>1</v>
      </c>
    </row>
    <row r="41" spans="1:29" s="430" customFormat="1" ht="15">
      <c r="A41" s="427"/>
      <c r="B41" s="1483" t="s">
        <v>2242</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3"/>
      <c r="M41" s="2895"/>
      <c r="N41" s="2895"/>
      <c r="O41" s="2895"/>
      <c r="P41" s="3515"/>
      <c r="Q41" s="716" t="str">
        <f t="shared" si="11"/>
        <v>进深比</v>
      </c>
      <c r="R41" s="717" t="s">
        <v>17</v>
      </c>
      <c r="S41" s="718">
        <f t="shared" si="12"/>
        <v>100</v>
      </c>
      <c r="T41" s="717" t="s">
        <v>17</v>
      </c>
      <c r="U41" s="718">
        <f t="shared" si="13"/>
        <v>100</v>
      </c>
      <c r="V41" s="717" t="s">
        <v>17</v>
      </c>
      <c r="W41" s="718">
        <f t="shared" si="14"/>
        <v>100</v>
      </c>
      <c r="X41" s="719"/>
      <c r="Y41" s="3517"/>
      <c r="Z41" s="720" t="str">
        <f t="shared" si="15"/>
        <v>进深比</v>
      </c>
      <c r="AA41" s="1482">
        <f t="shared" si="3"/>
        <v>1</v>
      </c>
      <c r="AB41" s="1482">
        <f t="shared" si="4"/>
        <v>1</v>
      </c>
      <c r="AC41" s="1482">
        <f t="shared" si="5"/>
        <v>1</v>
      </c>
    </row>
    <row r="42" spans="1:29" ht="15">
      <c r="A42" s="431"/>
      <c r="B42" s="381" t="s">
        <v>2243</v>
      </c>
      <c r="C42" s="2036"/>
      <c r="D42" s="394">
        <v>100</v>
      </c>
      <c r="E42" s="2036"/>
      <c r="F42" s="420">
        <f>SUMIF(122:122,E42,123:123)-SUMIF(122:122,C42,123:123)+100</f>
        <v>100</v>
      </c>
      <c r="G42" s="2036"/>
      <c r="H42" s="394">
        <f>SUMIF(122:122,G42,123:123)-SUMIF(122:122,C42,123:123)+100</f>
        <v>100</v>
      </c>
      <c r="I42" s="2036"/>
      <c r="J42" s="394">
        <f>SUMIF(122:122,I42,123:123)-SUMIF(122:122,C42,123:123)+100</f>
        <v>100</v>
      </c>
      <c r="K42" s="569"/>
      <c r="L42" s="2894"/>
      <c r="M42" s="2888"/>
      <c r="N42" s="2888"/>
      <c r="O42" s="2888"/>
      <c r="P42" s="3515"/>
      <c r="Q42" s="1481" t="str">
        <f t="shared" si="11"/>
        <v>内部装修</v>
      </c>
      <c r="R42" s="714" t="s">
        <v>17</v>
      </c>
      <c r="S42" s="715">
        <f t="shared" si="12"/>
        <v>100</v>
      </c>
      <c r="T42" s="714" t="s">
        <v>17</v>
      </c>
      <c r="U42" s="715">
        <f t="shared" si="13"/>
        <v>100</v>
      </c>
      <c r="V42" s="714" t="s">
        <v>17</v>
      </c>
      <c r="W42" s="715">
        <f t="shared" si="14"/>
        <v>100</v>
      </c>
      <c r="X42" s="1484"/>
      <c r="Y42" s="3517"/>
      <c r="Z42" s="1485" t="str">
        <f t="shared" si="15"/>
        <v>内部装修</v>
      </c>
      <c r="AA42" s="1482">
        <f t="shared" si="3"/>
        <v>1</v>
      </c>
      <c r="AB42" s="1482">
        <f t="shared" si="4"/>
        <v>1</v>
      </c>
      <c r="AC42" s="1482">
        <f t="shared" si="5"/>
        <v>1</v>
      </c>
    </row>
    <row r="43" spans="1:29" ht="15">
      <c r="A43" s="431"/>
      <c r="B43" s="381" t="s">
        <v>2151</v>
      </c>
      <c r="C43" s="2036"/>
      <c r="D43" s="394">
        <v>100</v>
      </c>
      <c r="E43" s="2036"/>
      <c r="F43" s="420">
        <f>SUMIF(124:124,E43,125:125)-SUMIF(124:124,C43,125:125)+100</f>
        <v>100</v>
      </c>
      <c r="G43" s="2036"/>
      <c r="H43" s="394">
        <f>SUMIF(124:124,G43,125:125)-SUMIF(124:124,C43,125:125)+100</f>
        <v>100</v>
      </c>
      <c r="I43" s="2036"/>
      <c r="J43" s="394">
        <f>SUMIF(124:124,I43,125:125)-SUMIF(124:124,C43,125:125)+100</f>
        <v>100</v>
      </c>
      <c r="K43" s="569"/>
      <c r="L43" s="2894"/>
      <c r="M43" s="2888"/>
      <c r="N43" s="2888"/>
      <c r="O43" s="2888"/>
      <c r="P43" s="3515"/>
      <c r="Q43" s="1481" t="str">
        <f t="shared" si="11"/>
        <v>内部装修维护情况</v>
      </c>
      <c r="R43" s="714" t="s">
        <v>17</v>
      </c>
      <c r="S43" s="715">
        <f t="shared" si="12"/>
        <v>100</v>
      </c>
      <c r="T43" s="714" t="s">
        <v>17</v>
      </c>
      <c r="U43" s="715">
        <f t="shared" si="13"/>
        <v>100</v>
      </c>
      <c r="V43" s="714" t="s">
        <v>17</v>
      </c>
      <c r="W43" s="715">
        <f t="shared" si="14"/>
        <v>100</v>
      </c>
      <c r="X43" s="1484"/>
      <c r="Y43" s="3517"/>
      <c r="Z43" s="1485" t="str">
        <f t="shared" si="15"/>
        <v>内部装修维护情况</v>
      </c>
      <c r="AA43" s="1482">
        <f t="shared" si="3"/>
        <v>1</v>
      </c>
      <c r="AB43" s="1482">
        <f t="shared" si="4"/>
        <v>1</v>
      </c>
      <c r="AC43" s="1482">
        <f t="shared" si="5"/>
        <v>1</v>
      </c>
    </row>
    <row r="44" spans="1:29" s="113" customFormat="1" ht="15">
      <c r="A44" s="432"/>
      <c r="B44" s="1243">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89"/>
      <c r="M44" s="2890"/>
      <c r="N44" s="2890"/>
      <c r="O44" s="2890"/>
      <c r="P44" s="3515"/>
      <c r="Q44" s="1472">
        <f t="shared" si="11"/>
        <v>111</v>
      </c>
      <c r="R44" s="710" t="s">
        <v>17</v>
      </c>
      <c r="S44" s="711">
        <f t="shared" si="12"/>
        <v>100</v>
      </c>
      <c r="T44" s="710" t="s">
        <v>17</v>
      </c>
      <c r="U44" s="711">
        <f t="shared" si="13"/>
        <v>100</v>
      </c>
      <c r="V44" s="710" t="s">
        <v>17</v>
      </c>
      <c r="W44" s="711">
        <f t="shared" si="14"/>
        <v>100</v>
      </c>
      <c r="X44" s="712"/>
      <c r="Y44" s="3517"/>
      <c r="Z44" s="55">
        <f t="shared" si="15"/>
        <v>111</v>
      </c>
      <c r="AA44" s="713">
        <f t="shared" si="3"/>
        <v>1</v>
      </c>
      <c r="AB44" s="713">
        <f t="shared" si="4"/>
        <v>1</v>
      </c>
      <c r="AC44" s="713">
        <f t="shared" si="5"/>
        <v>1</v>
      </c>
    </row>
    <row r="45" spans="1:29" ht="15">
      <c r="A45" s="431"/>
      <c r="B45" s="1243">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4"/>
      <c r="M45" s="2888"/>
      <c r="N45" s="2888"/>
      <c r="O45" s="2888"/>
      <c r="P45" s="3515"/>
      <c r="Q45" s="1481">
        <f t="shared" si="11"/>
        <v>111</v>
      </c>
      <c r="R45" s="714" t="s">
        <v>17</v>
      </c>
      <c r="S45" s="715">
        <f t="shared" si="12"/>
        <v>100</v>
      </c>
      <c r="T45" s="714" t="s">
        <v>17</v>
      </c>
      <c r="U45" s="715">
        <f t="shared" si="13"/>
        <v>100</v>
      </c>
      <c r="V45" s="714" t="s">
        <v>17</v>
      </c>
      <c r="W45" s="715">
        <f t="shared" si="14"/>
        <v>100</v>
      </c>
      <c r="X45" s="1484"/>
      <c r="Y45" s="3517"/>
      <c r="Z45" s="1485">
        <f t="shared" si="15"/>
        <v>111</v>
      </c>
      <c r="AA45" s="1482">
        <f t="shared" si="3"/>
        <v>1</v>
      </c>
      <c r="AB45" s="1482">
        <f t="shared" si="4"/>
        <v>1</v>
      </c>
      <c r="AC45" s="1482">
        <f t="shared" si="5"/>
        <v>1</v>
      </c>
    </row>
    <row r="46" spans="1:29" ht="15.75" thickBot="1">
      <c r="A46" s="437"/>
      <c r="B46" s="2025">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4"/>
      <c r="M46" s="2888"/>
      <c r="N46" s="2888"/>
      <c r="O46" s="2888"/>
      <c r="P46" s="3516"/>
      <c r="Q46" s="1481">
        <f t="shared" si="11"/>
        <v>111</v>
      </c>
      <c r="R46" s="714" t="s">
        <v>17</v>
      </c>
      <c r="S46" s="715">
        <f t="shared" si="12"/>
        <v>100</v>
      </c>
      <c r="T46" s="714" t="s">
        <v>17</v>
      </c>
      <c r="U46" s="715">
        <f t="shared" si="13"/>
        <v>100</v>
      </c>
      <c r="V46" s="714" t="s">
        <v>17</v>
      </c>
      <c r="W46" s="715">
        <f t="shared" si="14"/>
        <v>100</v>
      </c>
      <c r="X46" s="1484"/>
      <c r="Y46" s="3518"/>
      <c r="Z46" s="1485">
        <f t="shared" si="15"/>
        <v>111</v>
      </c>
      <c r="AA46" s="1482">
        <f t="shared" si="3"/>
        <v>1</v>
      </c>
      <c r="AB46" s="1482">
        <f t="shared" si="4"/>
        <v>1</v>
      </c>
      <c r="AC46" s="1482">
        <f t="shared" si="5"/>
        <v>1</v>
      </c>
    </row>
    <row r="47" spans="1:29" ht="15">
      <c r="A47" s="438" t="s">
        <v>2152</v>
      </c>
      <c r="B47" s="439"/>
      <c r="C47" s="1264" t="s">
        <v>1</v>
      </c>
      <c r="D47" s="1265"/>
      <c r="E47" s="1266"/>
      <c r="F47" s="1267"/>
      <c r="G47" s="1268"/>
      <c r="H47" s="1269"/>
      <c r="I47" s="1266"/>
      <c r="J47" s="1269"/>
      <c r="K47" s="723"/>
      <c r="L47" s="2896"/>
      <c r="M47" s="2897"/>
      <c r="N47" s="2888"/>
      <c r="O47" s="2897"/>
      <c r="P47" s="3510" t="str">
        <f>A47</f>
        <v>成交单价（元/平方米）</v>
      </c>
      <c r="Q47" s="3510"/>
      <c r="R47" s="3541">
        <f>E47</f>
        <v>0</v>
      </c>
      <c r="S47" s="3541"/>
      <c r="T47" s="3541">
        <f>G47</f>
        <v>0</v>
      </c>
      <c r="U47" s="3541"/>
      <c r="V47" s="3541">
        <f>I47</f>
        <v>0</v>
      </c>
      <c r="W47" s="3541"/>
      <c r="X47" s="699"/>
      <c r="Y47" s="721"/>
      <c r="Z47" s="699"/>
      <c r="AA47" s="699"/>
      <c r="AB47" s="699"/>
      <c r="AC47" s="699"/>
    </row>
    <row r="48" spans="1:29" ht="15.75" thickBot="1">
      <c r="A48" s="445" t="s">
        <v>2244</v>
      </c>
      <c r="B48" s="446"/>
      <c r="C48" s="1270" t="e">
        <f>R49</f>
        <v>#DIV/0!</v>
      </c>
      <c r="D48" s="2482" t="s">
        <v>2633</v>
      </c>
      <c r="E48" s="1271" t="e">
        <f>R48</f>
        <v>#DIV/0!</v>
      </c>
      <c r="F48" s="2483"/>
      <c r="G48" s="1270" t="e">
        <f>T48</f>
        <v>#DIV/0!</v>
      </c>
      <c r="H48" s="2483"/>
      <c r="I48" s="1271" t="e">
        <f>V48</f>
        <v>#DIV/0!</v>
      </c>
      <c r="J48" s="2483"/>
      <c r="K48" s="2485">
        <f>F48+H48+J48</f>
        <v>0</v>
      </c>
      <c r="L48" s="2896"/>
      <c r="M48" s="2897"/>
      <c r="N48" s="2888"/>
      <c r="O48" s="2897"/>
      <c r="P48" s="3510" t="str">
        <f>A48</f>
        <v>比较价值（元/平方米）</v>
      </c>
      <c r="Q48" s="3510"/>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9"/>
      <c r="Y48" s="699"/>
      <c r="Z48" s="699"/>
      <c r="AA48" s="699"/>
      <c r="AB48" s="699"/>
      <c r="AC48" s="699"/>
    </row>
    <row r="49" spans="1:29" ht="15.75" thickBot="1">
      <c r="A49" s="449" t="s">
        <v>2245</v>
      </c>
      <c r="B49" s="450"/>
      <c r="C49" s="1273" t="e">
        <f>R49</f>
        <v>#DIV/0!</v>
      </c>
      <c r="D49" s="1273"/>
      <c r="E49" s="1273"/>
      <c r="F49" s="1273"/>
      <c r="G49" s="1273"/>
      <c r="H49" s="1273"/>
      <c r="I49" s="1273"/>
      <c r="J49" s="1273"/>
      <c r="K49" s="724"/>
      <c r="L49" s="2896"/>
      <c r="M49" s="2897"/>
      <c r="N49" s="2888"/>
      <c r="O49" s="2897"/>
      <c r="P49" s="3507" t="str">
        <f>A49</f>
        <v>估价对象XX用房的比较价值（楼面单价，元/平方米）</v>
      </c>
      <c r="Q49" s="3508"/>
      <c r="R49" s="3509" t="e">
        <f>IF(F1="售价",ROUND(IF(D48="简单平均",AVERAGE(R48:V48),R48*F48+T48*H48+V48*J48),0),ROUND(IF(D48="简单平均",AVERAGE(R48:V48),R48*F48+T48*H48+V48*J48),1))</f>
        <v>#DIV/0!</v>
      </c>
      <c r="S49" s="3509"/>
      <c r="T49" s="3509"/>
      <c r="U49" s="3509"/>
      <c r="V49" s="3509"/>
      <c r="W49" s="3509"/>
      <c r="X49" s="699"/>
      <c r="Y49" s="699"/>
      <c r="Z49" s="699"/>
      <c r="AA49" s="699"/>
      <c r="AB49" s="699"/>
      <c r="AC49" s="699"/>
    </row>
    <row r="50" spans="1:29">
      <c r="A50" s="2897"/>
      <c r="B50" s="2897"/>
      <c r="C50" s="2897"/>
      <c r="D50" s="2897"/>
      <c r="E50" s="2897"/>
      <c r="F50" s="2897"/>
      <c r="G50" s="2901"/>
      <c r="H50" s="2897"/>
      <c r="I50" s="2897"/>
      <c r="J50" s="2897"/>
      <c r="K50" s="2902"/>
      <c r="L50" s="2898"/>
      <c r="M50" s="2897"/>
      <c r="N50" s="2897"/>
      <c r="O50" s="2897"/>
      <c r="P50" s="2908"/>
      <c r="Q50" s="2897"/>
      <c r="R50" s="2897"/>
      <c r="S50" s="2897"/>
      <c r="T50" s="2897"/>
      <c r="U50" s="2897"/>
      <c r="V50" s="2897"/>
      <c r="W50" s="2897"/>
      <c r="X50" s="2897"/>
      <c r="Y50" s="2897"/>
      <c r="Z50" s="2897"/>
      <c r="AA50" s="2897"/>
      <c r="AB50" s="2897"/>
      <c r="AC50" s="2897"/>
    </row>
    <row r="51" spans="1:29">
      <c r="A51" s="2897"/>
      <c r="B51" s="2897"/>
      <c r="C51" s="2897"/>
      <c r="D51" s="2897"/>
      <c r="E51" s="2897"/>
      <c r="F51" s="2897"/>
      <c r="G51" s="2897"/>
      <c r="H51" s="2897"/>
      <c r="I51" s="2897"/>
      <c r="J51" s="2897"/>
      <c r="K51" s="2902"/>
      <c r="L51" s="2898"/>
      <c r="M51" s="2897"/>
      <c r="N51" s="2897"/>
      <c r="O51" s="2897"/>
      <c r="P51" s="2908"/>
      <c r="Q51" s="2897"/>
      <c r="R51" s="2897"/>
      <c r="S51" s="2897"/>
      <c r="T51" s="2897"/>
      <c r="U51" s="2897"/>
      <c r="V51" s="2897"/>
      <c r="W51" s="2897"/>
      <c r="X51" s="2897"/>
      <c r="Y51" s="2897"/>
      <c r="Z51" s="2897"/>
      <c r="AA51" s="2897"/>
      <c r="AB51" s="2897"/>
      <c r="AC51" s="2897"/>
    </row>
    <row r="52" spans="1:29" ht="13.5" customHeight="1">
      <c r="A52" s="2897"/>
      <c r="B52" s="2897"/>
      <c r="C52" s="454" t="s">
        <v>2246</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2"/>
      <c r="L52" s="2898"/>
      <c r="M52" s="2897"/>
      <c r="N52" s="2897"/>
      <c r="O52" s="2897"/>
      <c r="P52" s="2908"/>
      <c r="Q52" s="2897"/>
      <c r="R52" s="2897"/>
      <c r="S52" s="2897"/>
      <c r="T52" s="2897"/>
      <c r="U52" s="2897"/>
      <c r="V52" s="2897"/>
      <c r="W52" s="2897"/>
      <c r="X52" s="2897"/>
      <c r="Y52" s="2897"/>
      <c r="Z52" s="2897"/>
      <c r="AA52" s="2897"/>
      <c r="AB52" s="2897"/>
      <c r="AC52" s="2897"/>
    </row>
    <row r="53" spans="1:29" ht="13.5" customHeight="1">
      <c r="A53" s="2897"/>
      <c r="B53" s="2897"/>
      <c r="C53" s="454" t="s">
        <v>2247</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2"/>
      <c r="L53" s="2898"/>
      <c r="M53" s="2897"/>
      <c r="N53" s="2897"/>
      <c r="O53" s="2897"/>
      <c r="P53" s="2908"/>
      <c r="Q53" s="2897"/>
      <c r="R53" s="2897"/>
      <c r="S53" s="2897"/>
      <c r="T53" s="2897"/>
      <c r="U53" s="2897"/>
      <c r="V53" s="2897"/>
      <c r="W53" s="2897"/>
      <c r="X53" s="2897"/>
      <c r="Y53" s="2897"/>
      <c r="Z53" s="2897"/>
      <c r="AA53" s="2897"/>
      <c r="AB53" s="2897"/>
      <c r="AC53" s="2897"/>
    </row>
    <row r="54" spans="1:29" s="459" customFormat="1" ht="13.5" customHeight="1">
      <c r="A54" s="2900"/>
      <c r="B54" s="2900"/>
      <c r="C54" s="454" t="s">
        <v>2248</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5"/>
      <c r="L54" s="2899"/>
      <c r="M54" s="2900"/>
      <c r="N54" s="2900"/>
      <c r="O54" s="2900"/>
      <c r="P54" s="2909"/>
      <c r="Q54" s="2900"/>
      <c r="R54" s="2900"/>
      <c r="S54" s="2900"/>
      <c r="T54" s="2900"/>
      <c r="U54" s="2900"/>
      <c r="V54" s="2900"/>
      <c r="W54" s="2900"/>
      <c r="X54" s="2900"/>
      <c r="Y54" s="2900"/>
      <c r="Z54" s="2900"/>
      <c r="AA54" s="2900"/>
      <c r="AB54" s="2900"/>
      <c r="AC54" s="2900"/>
    </row>
    <row r="55" spans="1:29" s="459" customFormat="1">
      <c r="A55" s="2900"/>
      <c r="B55" s="2903"/>
      <c r="C55" s="2904"/>
      <c r="D55" s="2900"/>
      <c r="E55" s="2900"/>
      <c r="F55" s="2900"/>
      <c r="G55" s="2900"/>
      <c r="H55" s="2900"/>
      <c r="I55" s="2900"/>
      <c r="J55" s="2900"/>
      <c r="K55" s="2905"/>
      <c r="L55" s="2899"/>
      <c r="M55" s="2900"/>
      <c r="N55" s="2900"/>
      <c r="O55" s="2900"/>
      <c r="P55" s="2909"/>
      <c r="Q55" s="2900"/>
      <c r="R55" s="2900"/>
      <c r="S55" s="2900"/>
      <c r="T55" s="2900"/>
      <c r="U55" s="2900"/>
      <c r="V55" s="2900"/>
      <c r="W55" s="2900"/>
      <c r="X55" s="2900"/>
      <c r="Y55" s="2900"/>
      <c r="Z55" s="2900"/>
      <c r="AA55" s="2900"/>
      <c r="AB55" s="2900"/>
      <c r="AC55" s="2900"/>
    </row>
    <row r="56" spans="1:29">
      <c r="A56" s="2897"/>
      <c r="B56" s="2903"/>
      <c r="C56" s="2904"/>
      <c r="D56" s="2897"/>
      <c r="E56" s="2897"/>
      <c r="F56" s="2897"/>
      <c r="G56" s="2897"/>
      <c r="H56" s="2897"/>
      <c r="I56" s="2897"/>
      <c r="J56" s="2897"/>
      <c r="K56" s="2902"/>
      <c r="L56" s="2898"/>
      <c r="M56" s="2897"/>
      <c r="N56" s="2897"/>
      <c r="O56" s="2897"/>
      <c r="P56" s="2908"/>
      <c r="Q56" s="2897"/>
      <c r="R56" s="2897"/>
      <c r="S56" s="2897"/>
      <c r="T56" s="2897"/>
      <c r="U56" s="2897"/>
      <c r="V56" s="2897"/>
      <c r="W56" s="2897"/>
      <c r="X56" s="2897"/>
      <c r="Y56" s="2897"/>
      <c r="Z56" s="2897"/>
      <c r="AA56" s="2897"/>
      <c r="AB56" s="2897"/>
      <c r="AC56" s="2897"/>
    </row>
    <row r="57" spans="1:29" ht="21.75" thickBot="1">
      <c r="A57" s="703" t="s">
        <v>2249</v>
      </c>
      <c r="B57" s="699"/>
      <c r="C57" s="704"/>
      <c r="D57" s="704"/>
      <c r="E57" s="704"/>
      <c r="F57" s="705"/>
      <c r="G57" s="705"/>
      <c r="H57" s="704"/>
      <c r="I57" s="704"/>
      <c r="J57" s="704"/>
      <c r="K57" s="706"/>
      <c r="L57" s="1051"/>
      <c r="M57" s="1049"/>
      <c r="N57" s="1049"/>
      <c r="O57" s="1049"/>
      <c r="P57" s="2910"/>
      <c r="Q57" s="2911"/>
      <c r="R57" s="2897"/>
      <c r="S57" s="2897"/>
      <c r="T57" s="2897"/>
      <c r="U57" s="2897"/>
      <c r="V57" s="2897"/>
      <c r="W57" s="2897"/>
      <c r="X57" s="2897"/>
      <c r="Y57" s="2897"/>
      <c r="Z57" s="2897"/>
      <c r="AA57" s="2897"/>
      <c r="AB57" s="2897"/>
      <c r="AC57" s="2897"/>
    </row>
    <row r="58" spans="1:29" s="465" customFormat="1" ht="15">
      <c r="A58" s="462" t="s">
        <v>2123</v>
      </c>
      <c r="B58" s="463"/>
      <c r="C58" s="1293" t="str">
        <f>YEAR(C7)&amp;"-"&amp;MONTH(C7)</f>
        <v>2022-5</v>
      </c>
      <c r="D58" s="1294">
        <f>EDATE(C58,-1)</f>
        <v>44652</v>
      </c>
      <c r="E58" s="1294">
        <f t="shared" ref="E58:N58" si="16">EDATE(D58,-1)</f>
        <v>44621</v>
      </c>
      <c r="F58" s="1294">
        <f t="shared" si="16"/>
        <v>44593</v>
      </c>
      <c r="G58" s="1294">
        <f t="shared" si="16"/>
        <v>44562</v>
      </c>
      <c r="H58" s="1294">
        <f t="shared" si="16"/>
        <v>44531</v>
      </c>
      <c r="I58" s="1294">
        <f t="shared" si="16"/>
        <v>44501</v>
      </c>
      <c r="J58" s="1294">
        <f t="shared" si="16"/>
        <v>44470</v>
      </c>
      <c r="K58" s="1294">
        <f t="shared" si="16"/>
        <v>44440</v>
      </c>
      <c r="L58" s="1294">
        <f t="shared" si="16"/>
        <v>44409</v>
      </c>
      <c r="M58" s="1294">
        <f t="shared" si="16"/>
        <v>44378</v>
      </c>
      <c r="N58" s="1294">
        <f t="shared" si="16"/>
        <v>44348</v>
      </c>
      <c r="O58" s="1294">
        <f>EDATE(N58,-1)</f>
        <v>44317</v>
      </c>
      <c r="P58" s="2912"/>
      <c r="Q58" s="2913"/>
      <c r="R58" s="2913"/>
      <c r="S58" s="2913"/>
      <c r="T58" s="2913"/>
      <c r="U58" s="2913"/>
      <c r="V58" s="2913"/>
      <c r="W58" s="2913"/>
      <c r="X58" s="2913"/>
      <c r="Y58" s="2913"/>
      <c r="Z58" s="2913"/>
      <c r="AA58" s="2913"/>
      <c r="AB58" s="2913"/>
      <c r="AC58" s="2913"/>
    </row>
    <row r="59" spans="1:29" s="113" customFormat="1" ht="15">
      <c r="A59" s="466"/>
      <c r="B59" s="467"/>
      <c r="C59" s="1292">
        <v>100</v>
      </c>
      <c r="D59" s="469"/>
      <c r="E59" s="469"/>
      <c r="F59" s="469"/>
      <c r="G59" s="469"/>
      <c r="H59" s="469"/>
      <c r="I59" s="469"/>
      <c r="J59" s="469"/>
      <c r="K59" s="469"/>
      <c r="L59" s="469"/>
      <c r="M59" s="470"/>
      <c r="N59" s="469"/>
      <c r="O59" s="470"/>
      <c r="P59" s="2914"/>
      <c r="Q59" s="2831"/>
      <c r="R59" s="2831"/>
      <c r="S59" s="2831"/>
      <c r="T59" s="2831"/>
      <c r="U59" s="2831"/>
      <c r="V59" s="2831"/>
      <c r="W59" s="2831"/>
      <c r="X59" s="2831"/>
      <c r="Y59" s="2831"/>
      <c r="Z59" s="2831"/>
      <c r="AA59" s="2831"/>
      <c r="AB59" s="2831"/>
      <c r="AC59" s="2831"/>
    </row>
    <row r="60" spans="1:29" s="113" customFormat="1" ht="15.75" thickBot="1">
      <c r="A60" s="472" t="s">
        <v>2160</v>
      </c>
      <c r="B60" s="473"/>
      <c r="C60" s="474"/>
      <c r="D60" s="475"/>
      <c r="E60" s="475"/>
      <c r="F60" s="475"/>
      <c r="G60" s="475"/>
      <c r="H60" s="475"/>
      <c r="I60" s="475"/>
      <c r="J60" s="475"/>
      <c r="K60" s="475"/>
      <c r="L60" s="475"/>
      <c r="M60" s="476"/>
      <c r="N60" s="475"/>
      <c r="O60" s="476"/>
      <c r="P60" s="2914"/>
      <c r="Q60" s="2911"/>
      <c r="R60" s="2831"/>
      <c r="S60" s="2831"/>
      <c r="T60" s="2831"/>
      <c r="U60" s="2831"/>
      <c r="V60" s="2831"/>
      <c r="W60" s="2831"/>
      <c r="X60" s="2831"/>
      <c r="Y60" s="2831"/>
      <c r="Z60" s="2831"/>
      <c r="AA60" s="2831"/>
      <c r="AB60" s="2831"/>
      <c r="AC60" s="2831"/>
    </row>
    <row r="61" spans="1:29" s="113" customFormat="1" ht="15">
      <c r="A61" s="478" t="s">
        <v>2125</v>
      </c>
      <c r="B61" s="467"/>
      <c r="C61" s="479" t="s">
        <v>2227</v>
      </c>
      <c r="D61" s="480"/>
      <c r="E61" s="480"/>
      <c r="F61" s="480"/>
      <c r="G61" s="480"/>
      <c r="H61" s="480"/>
      <c r="I61" s="480"/>
      <c r="J61" s="480"/>
      <c r="K61" s="480"/>
      <c r="L61" s="481"/>
      <c r="M61" s="482"/>
      <c r="N61" s="2924"/>
      <c r="O61" s="2924"/>
      <c r="P61" s="2915"/>
      <c r="Q61" s="2911"/>
      <c r="R61" s="2831"/>
      <c r="S61" s="2831"/>
      <c r="T61" s="2831"/>
      <c r="U61" s="2831"/>
      <c r="V61" s="2831"/>
      <c r="W61" s="2831"/>
      <c r="X61" s="2831"/>
      <c r="Y61" s="2831"/>
      <c r="Z61" s="2831"/>
      <c r="AA61" s="2831"/>
      <c r="AB61" s="2831"/>
      <c r="AC61" s="2831"/>
    </row>
    <row r="62" spans="1:29" s="113" customFormat="1" ht="15.75" thickBot="1">
      <c r="A62" s="478"/>
      <c r="B62" s="467"/>
      <c r="C62" s="468">
        <v>100</v>
      </c>
      <c r="D62" s="469"/>
      <c r="E62" s="469"/>
      <c r="F62" s="469"/>
      <c r="G62" s="469"/>
      <c r="H62" s="469"/>
      <c r="I62" s="469"/>
      <c r="J62" s="469"/>
      <c r="K62" s="469"/>
      <c r="L62" s="469"/>
      <c r="M62" s="471"/>
      <c r="N62" s="2924"/>
      <c r="O62" s="2924"/>
      <c r="P62" s="2914"/>
      <c r="Q62" s="2911"/>
      <c r="R62" s="2831"/>
      <c r="S62" s="2831"/>
      <c r="T62" s="2831"/>
      <c r="U62" s="2831"/>
      <c r="V62" s="2831"/>
      <c r="W62" s="2831"/>
      <c r="X62" s="2831"/>
      <c r="Y62" s="2831"/>
      <c r="Z62" s="2831"/>
      <c r="AA62" s="2831"/>
      <c r="AB62" s="2831"/>
      <c r="AC62" s="2831"/>
    </row>
    <row r="63" spans="1:29">
      <c r="A63" s="484" t="s">
        <v>2163</v>
      </c>
      <c r="B63" s="485" t="s">
        <v>2129</v>
      </c>
      <c r="C63" s="486">
        <f>C9</f>
        <v>0</v>
      </c>
      <c r="D63" s="487"/>
      <c r="E63" s="487"/>
      <c r="F63" s="487"/>
      <c r="G63" s="487"/>
      <c r="H63" s="487"/>
      <c r="I63" s="487"/>
      <c r="J63" s="487"/>
      <c r="K63" s="488"/>
      <c r="L63" s="489"/>
      <c r="M63" s="490"/>
      <c r="N63" s="2925"/>
      <c r="O63" s="2925"/>
      <c r="P63" s="2916"/>
      <c r="Q63" s="2911"/>
      <c r="R63" s="2897"/>
      <c r="S63" s="2897"/>
      <c r="T63" s="2897"/>
      <c r="U63" s="2897"/>
      <c r="V63" s="2897"/>
      <c r="W63" s="2897"/>
      <c r="X63" s="2897"/>
      <c r="Y63" s="2897"/>
      <c r="Z63" s="2897"/>
      <c r="AA63" s="2897"/>
      <c r="AB63" s="2897"/>
      <c r="AC63" s="2897"/>
    </row>
    <row r="64" spans="1:29" ht="15.75" thickBot="1">
      <c r="A64" s="491"/>
      <c r="B64" s="492"/>
      <c r="C64" s="493">
        <v>100</v>
      </c>
      <c r="D64" s="493"/>
      <c r="E64" s="493"/>
      <c r="F64" s="493"/>
      <c r="G64" s="493"/>
      <c r="H64" s="493"/>
      <c r="I64" s="493"/>
      <c r="J64" s="493"/>
      <c r="K64" s="493"/>
      <c r="L64" s="493"/>
      <c r="M64" s="494"/>
      <c r="N64" s="2926"/>
      <c r="O64" s="2926"/>
      <c r="P64" s="2916"/>
      <c r="Q64" s="2911"/>
      <c r="R64" s="2897"/>
      <c r="S64" s="2897"/>
      <c r="T64" s="2897"/>
      <c r="U64" s="2897"/>
      <c r="V64" s="2897"/>
      <c r="W64" s="2897"/>
      <c r="X64" s="2897"/>
      <c r="Y64" s="2897"/>
      <c r="Z64" s="2897"/>
      <c r="AA64" s="2897"/>
      <c r="AB64" s="2897"/>
      <c r="AC64" s="2897"/>
    </row>
    <row r="65" spans="1:29" ht="27.75" thickTop="1">
      <c r="A65" s="491"/>
      <c r="B65" s="495" t="s">
        <v>2132</v>
      </c>
      <c r="C65" s="496" t="s">
        <v>2164</v>
      </c>
      <c r="D65" s="496" t="s">
        <v>2165</v>
      </c>
      <c r="E65" s="496" t="s">
        <v>2166</v>
      </c>
      <c r="F65" s="496" t="s">
        <v>2167</v>
      </c>
      <c r="G65" s="496" t="s">
        <v>2168</v>
      </c>
      <c r="H65" s="496" t="s">
        <v>2169</v>
      </c>
      <c r="I65" s="496" t="s">
        <v>2170</v>
      </c>
      <c r="J65" s="496"/>
      <c r="K65" s="497"/>
      <c r="L65" s="498"/>
      <c r="M65" s="499"/>
      <c r="N65" s="2925"/>
      <c r="O65" s="2925"/>
      <c r="P65" s="2916"/>
      <c r="Q65" s="2911"/>
      <c r="R65" s="2897"/>
      <c r="S65" s="2897"/>
      <c r="T65" s="2897"/>
      <c r="U65" s="2897"/>
      <c r="V65" s="2897"/>
      <c r="W65" s="2897"/>
      <c r="X65" s="2897"/>
      <c r="Y65" s="2897"/>
      <c r="Z65" s="2897"/>
      <c r="AA65" s="2897"/>
      <c r="AB65" s="2897"/>
      <c r="AC65" s="2897"/>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6"/>
      <c r="O66" s="2926"/>
      <c r="P66" s="2916"/>
      <c r="Q66" s="2911"/>
      <c r="R66" s="2897"/>
      <c r="S66" s="2897"/>
      <c r="T66" s="2897"/>
      <c r="U66" s="2897"/>
      <c r="V66" s="2897"/>
      <c r="W66" s="2897"/>
      <c r="X66" s="2897"/>
      <c r="Y66" s="2897"/>
      <c r="Z66" s="2897"/>
      <c r="AA66" s="2897"/>
      <c r="AB66" s="2897"/>
      <c r="AC66" s="2897"/>
    </row>
    <row r="67" spans="1:29" ht="15.75" thickTop="1">
      <c r="A67" s="491"/>
      <c r="B67" s="503" t="s">
        <v>2133</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6"/>
      <c r="O67" s="2926"/>
      <c r="P67" s="2916"/>
      <c r="Q67" s="2911"/>
      <c r="R67" s="2897"/>
      <c r="S67" s="2897"/>
      <c r="T67" s="2897"/>
      <c r="U67" s="2897"/>
      <c r="V67" s="2897"/>
      <c r="W67" s="2897"/>
      <c r="X67" s="2897"/>
      <c r="Y67" s="2897"/>
      <c r="Z67" s="2897"/>
      <c r="AA67" s="2897"/>
      <c r="AB67" s="2897"/>
      <c r="AC67" s="2897"/>
    </row>
    <row r="68" spans="1:29" ht="15">
      <c r="A68" s="491"/>
      <c r="B68" s="505"/>
      <c r="C68" s="506"/>
      <c r="D68" s="506"/>
      <c r="E68" s="506"/>
      <c r="F68" s="506"/>
      <c r="G68" s="506"/>
      <c r="H68" s="506"/>
      <c r="I68" s="506"/>
      <c r="J68" s="506"/>
      <c r="K68" s="507"/>
      <c r="L68" s="508"/>
      <c r="M68" s="509"/>
      <c r="N68" s="2925"/>
      <c r="O68" s="2925"/>
      <c r="P68" s="2916"/>
      <c r="Q68" s="2911"/>
      <c r="R68" s="2897"/>
      <c r="S68" s="2897"/>
      <c r="T68" s="2897"/>
      <c r="U68" s="2897"/>
      <c r="V68" s="2897"/>
      <c r="W68" s="2897"/>
      <c r="X68" s="2897"/>
      <c r="Y68" s="2897"/>
      <c r="Z68" s="2897"/>
      <c r="AA68" s="2897"/>
      <c r="AB68" s="2897"/>
      <c r="AC68" s="2897"/>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6"/>
      <c r="O69" s="2926"/>
      <c r="P69" s="2916"/>
      <c r="Q69" s="2911"/>
      <c r="R69" s="2897"/>
      <c r="S69" s="2897"/>
      <c r="T69" s="2897"/>
      <c r="U69" s="2897"/>
      <c r="V69" s="2897"/>
      <c r="W69" s="2897"/>
      <c r="X69" s="2897"/>
      <c r="Y69" s="2897"/>
      <c r="Z69" s="2897"/>
      <c r="AA69" s="2897"/>
      <c r="AB69" s="2897"/>
      <c r="AC69" s="2897"/>
    </row>
    <row r="70" spans="1:29" s="430" customFormat="1" ht="15.75" thickTop="1">
      <c r="A70" s="510"/>
      <c r="B70" s="495">
        <f>B12</f>
        <v>111</v>
      </c>
      <c r="C70" s="511"/>
      <c r="D70" s="511"/>
      <c r="E70" s="511"/>
      <c r="F70" s="511"/>
      <c r="G70" s="511"/>
      <c r="H70" s="512"/>
      <c r="I70" s="512"/>
      <c r="J70" s="512"/>
      <c r="K70" s="512"/>
      <c r="L70" s="513"/>
      <c r="M70" s="514"/>
      <c r="N70" s="2927"/>
      <c r="O70" s="2927"/>
      <c r="P70" s="2917"/>
      <c r="Q70" s="2918"/>
      <c r="R70" s="2919"/>
      <c r="S70" s="2919"/>
      <c r="T70" s="2919"/>
      <c r="U70" s="2919"/>
      <c r="V70" s="2919"/>
      <c r="W70" s="2919"/>
      <c r="X70" s="2919"/>
      <c r="Y70" s="2919"/>
      <c r="Z70" s="2919"/>
      <c r="AA70" s="2919"/>
      <c r="AB70" s="2919"/>
      <c r="AC70" s="2919"/>
    </row>
    <row r="71" spans="1:29" s="430" customFormat="1" ht="15.75" thickBot="1">
      <c r="A71" s="510"/>
      <c r="B71" s="500"/>
      <c r="C71" s="517"/>
      <c r="D71" s="493"/>
      <c r="E71" s="493"/>
      <c r="F71" s="493"/>
      <c r="G71" s="493"/>
      <c r="H71" s="493"/>
      <c r="I71" s="493"/>
      <c r="J71" s="493"/>
      <c r="K71" s="493"/>
      <c r="L71" s="493"/>
      <c r="M71" s="494"/>
      <c r="N71" s="2926"/>
      <c r="O71" s="2926"/>
      <c r="P71" s="2917"/>
      <c r="Q71" s="2918"/>
      <c r="R71" s="2919"/>
      <c r="S71" s="2919"/>
      <c r="T71" s="2919"/>
      <c r="U71" s="2919"/>
      <c r="V71" s="2919"/>
      <c r="W71" s="2919"/>
      <c r="X71" s="2919"/>
      <c r="Y71" s="2919"/>
      <c r="Z71" s="2919"/>
      <c r="AA71" s="2919"/>
      <c r="AB71" s="2919"/>
      <c r="AC71" s="2919"/>
    </row>
    <row r="72" spans="1:29" s="430" customFormat="1" ht="15.75" thickTop="1">
      <c r="A72" s="510"/>
      <c r="B72" s="495">
        <f>B13</f>
        <v>111</v>
      </c>
      <c r="C72" s="511"/>
      <c r="D72" s="511"/>
      <c r="E72" s="511"/>
      <c r="F72" s="511"/>
      <c r="G72" s="511"/>
      <c r="H72" s="512"/>
      <c r="I72" s="512"/>
      <c r="J72" s="512"/>
      <c r="K72" s="512"/>
      <c r="L72" s="513"/>
      <c r="M72" s="514"/>
      <c r="N72" s="2927"/>
      <c r="O72" s="2927"/>
      <c r="P72" s="2920"/>
      <c r="Q72" s="2921"/>
      <c r="R72" s="2919"/>
      <c r="S72" s="2919"/>
      <c r="T72" s="2919"/>
      <c r="U72" s="2919"/>
      <c r="V72" s="2919"/>
      <c r="W72" s="2919"/>
      <c r="X72" s="2919"/>
      <c r="Y72" s="2919"/>
      <c r="Z72" s="2919"/>
      <c r="AA72" s="2919"/>
      <c r="AB72" s="2919"/>
      <c r="AC72" s="2919"/>
    </row>
    <row r="73" spans="1:29" s="430" customFormat="1" ht="15.75" thickBot="1">
      <c r="A73" s="510"/>
      <c r="B73" s="500"/>
      <c r="C73" s="517"/>
      <c r="D73" s="493"/>
      <c r="E73" s="493"/>
      <c r="F73" s="493"/>
      <c r="G73" s="517"/>
      <c r="H73" s="519"/>
      <c r="I73" s="519"/>
      <c r="J73" s="519"/>
      <c r="K73" s="519"/>
      <c r="L73" s="519"/>
      <c r="M73" s="520"/>
      <c r="N73" s="2927"/>
      <c r="O73" s="2927"/>
      <c r="P73" s="2917"/>
      <c r="Q73" s="2918"/>
      <c r="R73" s="2919"/>
      <c r="S73" s="2919"/>
      <c r="T73" s="2919"/>
      <c r="U73" s="2919"/>
      <c r="V73" s="2919"/>
      <c r="W73" s="2919"/>
      <c r="X73" s="2919"/>
      <c r="Y73" s="2919"/>
      <c r="Z73" s="2919"/>
      <c r="AA73" s="2919"/>
      <c r="AB73" s="2919"/>
      <c r="AC73" s="2919"/>
    </row>
    <row r="74" spans="1:29" s="430" customFormat="1" ht="15.75" thickTop="1">
      <c r="A74" s="510"/>
      <c r="B74" s="503">
        <f>B14</f>
        <v>111</v>
      </c>
      <c r="C74" s="511"/>
      <c r="D74" s="511"/>
      <c r="E74" s="511"/>
      <c r="F74" s="511"/>
      <c r="G74" s="480"/>
      <c r="H74" s="521"/>
      <c r="I74" s="521"/>
      <c r="J74" s="521"/>
      <c r="K74" s="521"/>
      <c r="L74" s="522"/>
      <c r="M74" s="523"/>
      <c r="N74" s="2927"/>
      <c r="O74" s="2927"/>
      <c r="P74" s="2922"/>
      <c r="Q74" s="2918"/>
      <c r="R74" s="2919"/>
      <c r="S74" s="2919"/>
      <c r="T74" s="2919"/>
      <c r="U74" s="2919"/>
      <c r="V74" s="2919"/>
      <c r="W74" s="2919"/>
      <c r="X74" s="2919"/>
      <c r="Y74" s="2919"/>
      <c r="Z74" s="2919"/>
      <c r="AA74" s="2919"/>
      <c r="AB74" s="2919"/>
      <c r="AC74" s="2919"/>
    </row>
    <row r="75" spans="1:29" s="430" customFormat="1" ht="15.75" thickBot="1">
      <c r="A75" s="525"/>
      <c r="B75" s="526"/>
      <c r="C75" s="527"/>
      <c r="D75" s="527"/>
      <c r="E75" s="527"/>
      <c r="F75" s="527"/>
      <c r="G75" s="527"/>
      <c r="H75" s="528"/>
      <c r="I75" s="528"/>
      <c r="J75" s="528"/>
      <c r="K75" s="528"/>
      <c r="L75" s="528"/>
      <c r="M75" s="529"/>
      <c r="N75" s="2927"/>
      <c r="O75" s="2927"/>
      <c r="P75" s="2917"/>
      <c r="Q75" s="2918"/>
      <c r="R75" s="2919"/>
      <c r="S75" s="2919"/>
      <c r="T75" s="2919"/>
      <c r="U75" s="2919"/>
      <c r="V75" s="2919"/>
      <c r="W75" s="2919"/>
      <c r="X75" s="2919"/>
      <c r="Y75" s="2919"/>
      <c r="Z75" s="2919"/>
      <c r="AA75" s="2919"/>
      <c r="AB75" s="2919"/>
      <c r="AC75" s="2919"/>
    </row>
    <row r="76" spans="1:29">
      <c r="A76" s="484" t="s">
        <v>2134</v>
      </c>
      <c r="B76" s="485" t="s">
        <v>2171</v>
      </c>
      <c r="C76" s="530" t="s">
        <v>2172</v>
      </c>
      <c r="D76" s="530" t="s">
        <v>2173</v>
      </c>
      <c r="E76" s="530" t="s">
        <v>2174</v>
      </c>
      <c r="F76" s="530" t="s">
        <v>2175</v>
      </c>
      <c r="G76" s="530" t="s">
        <v>2176</v>
      </c>
      <c r="H76" s="486"/>
      <c r="I76" s="486"/>
      <c r="J76" s="486"/>
      <c r="K76" s="531"/>
      <c r="L76" s="532"/>
      <c r="M76" s="533"/>
      <c r="N76" s="2925"/>
      <c r="O76" s="2925"/>
      <c r="P76" s="2923"/>
      <c r="Q76" s="2911"/>
      <c r="R76" s="2897"/>
      <c r="S76" s="2897"/>
      <c r="T76" s="2897"/>
      <c r="U76" s="2897"/>
      <c r="V76" s="2897"/>
      <c r="W76" s="2897"/>
      <c r="X76" s="2897"/>
      <c r="Y76" s="2897"/>
      <c r="Z76" s="2897"/>
      <c r="AA76" s="2897"/>
      <c r="AB76" s="2897"/>
      <c r="AC76" s="2897"/>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6"/>
      <c r="O77" s="2926"/>
      <c r="P77" s="2916"/>
      <c r="Q77" s="2911"/>
      <c r="R77" s="2897"/>
      <c r="S77" s="2897"/>
      <c r="T77" s="2897"/>
      <c r="U77" s="2897"/>
      <c r="V77" s="2897"/>
      <c r="W77" s="2897"/>
      <c r="X77" s="2897"/>
      <c r="Y77" s="2897"/>
      <c r="Z77" s="2897"/>
      <c r="AA77" s="2897"/>
      <c r="AB77" s="2897"/>
      <c r="AC77" s="2897"/>
    </row>
    <row r="78" spans="1:29" ht="15.75" thickTop="1">
      <c r="A78" s="491"/>
      <c r="B78" s="495" t="s">
        <v>2177</v>
      </c>
      <c r="C78" s="535" t="s">
        <v>2172</v>
      </c>
      <c r="D78" s="535" t="s">
        <v>2173</v>
      </c>
      <c r="E78" s="535" t="s">
        <v>2174</v>
      </c>
      <c r="F78" s="535" t="s">
        <v>2175</v>
      </c>
      <c r="G78" s="535" t="s">
        <v>2176</v>
      </c>
      <c r="H78" s="496"/>
      <c r="I78" s="496"/>
      <c r="J78" s="496"/>
      <c r="K78" s="497"/>
      <c r="L78" s="498"/>
      <c r="M78" s="499"/>
      <c r="N78" s="2925"/>
      <c r="O78" s="2925"/>
      <c r="P78" s="2916"/>
      <c r="Q78" s="2911"/>
      <c r="R78" s="2897"/>
      <c r="S78" s="2897"/>
      <c r="T78" s="2897"/>
      <c r="U78" s="2897"/>
      <c r="V78" s="2897"/>
      <c r="W78" s="2897"/>
      <c r="X78" s="2897"/>
      <c r="Y78" s="2897"/>
      <c r="Z78" s="2897"/>
      <c r="AA78" s="2897"/>
      <c r="AB78" s="2897"/>
      <c r="AC78" s="2897"/>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6"/>
      <c r="O79" s="2926"/>
      <c r="P79" s="2916"/>
      <c r="Q79" s="2911"/>
      <c r="R79" s="2897"/>
      <c r="S79" s="2897"/>
      <c r="T79" s="2897"/>
      <c r="U79" s="2897"/>
      <c r="V79" s="2897"/>
      <c r="W79" s="2897"/>
      <c r="X79" s="2897"/>
      <c r="Y79" s="2897"/>
      <c r="Z79" s="2897"/>
      <c r="AA79" s="2897"/>
      <c r="AB79" s="2897"/>
      <c r="AC79" s="2897"/>
    </row>
    <row r="80" spans="1:29" ht="15.75" thickTop="1">
      <c r="A80" s="491"/>
      <c r="B80" s="495" t="s">
        <v>2178</v>
      </c>
      <c r="C80" s="535" t="s">
        <v>2172</v>
      </c>
      <c r="D80" s="535" t="s">
        <v>2173</v>
      </c>
      <c r="E80" s="535" t="s">
        <v>2174</v>
      </c>
      <c r="F80" s="535" t="s">
        <v>2175</v>
      </c>
      <c r="G80" s="535" t="s">
        <v>2176</v>
      </c>
      <c r="H80" s="496"/>
      <c r="I80" s="496"/>
      <c r="J80" s="496"/>
      <c r="K80" s="497"/>
      <c r="L80" s="498"/>
      <c r="M80" s="499"/>
      <c r="N80" s="2925"/>
      <c r="O80" s="2925"/>
      <c r="P80" s="2916"/>
      <c r="Q80" s="2911"/>
      <c r="R80" s="2897"/>
      <c r="S80" s="2897"/>
      <c r="T80" s="2897"/>
      <c r="U80" s="2897"/>
      <c r="V80" s="2897"/>
      <c r="W80" s="2897"/>
      <c r="X80" s="2897"/>
      <c r="Y80" s="2897"/>
      <c r="Z80" s="2897"/>
      <c r="AA80" s="2897"/>
      <c r="AB80" s="2897"/>
      <c r="AC80" s="2897"/>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6"/>
      <c r="O81" s="2926"/>
      <c r="P81" s="2916"/>
      <c r="Q81" s="2911"/>
      <c r="R81" s="2897"/>
      <c r="S81" s="2897"/>
      <c r="T81" s="2897"/>
      <c r="U81" s="2897"/>
      <c r="V81" s="2897"/>
      <c r="W81" s="2897"/>
      <c r="X81" s="2897"/>
      <c r="Y81" s="2897"/>
      <c r="Z81" s="2897"/>
      <c r="AA81" s="2897"/>
      <c r="AB81" s="2897"/>
      <c r="AC81" s="2897"/>
    </row>
    <row r="82" spans="1:29" ht="15.75" thickTop="1">
      <c r="A82" s="491"/>
      <c r="B82" s="503" t="s">
        <v>2230</v>
      </c>
      <c r="C82" s="616" t="s">
        <v>2250</v>
      </c>
      <c r="D82" s="616" t="s">
        <v>2251</v>
      </c>
      <c r="E82" s="616" t="s">
        <v>2252</v>
      </c>
      <c r="F82" s="616" t="s">
        <v>2253</v>
      </c>
      <c r="G82" s="616" t="s">
        <v>2254</v>
      </c>
      <c r="H82" s="496"/>
      <c r="I82" s="496"/>
      <c r="J82" s="496"/>
      <c r="K82" s="496"/>
      <c r="L82" s="496"/>
      <c r="M82" s="1239"/>
      <c r="N82" s="2926"/>
      <c r="O82" s="2926"/>
      <c r="P82" s="2916"/>
      <c r="Q82" s="2911"/>
      <c r="R82" s="2897"/>
      <c r="S82" s="2897"/>
      <c r="T82" s="2897"/>
      <c r="U82" s="2897"/>
      <c r="V82" s="2897"/>
      <c r="W82" s="2897"/>
      <c r="X82" s="2897"/>
      <c r="Y82" s="2897"/>
      <c r="Z82" s="2897"/>
      <c r="AA82" s="2897"/>
      <c r="AB82" s="2897"/>
      <c r="AC82" s="2897"/>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6"/>
      <c r="O83" s="2926"/>
      <c r="P83" s="2916"/>
      <c r="Q83" s="2911"/>
      <c r="R83" s="2897"/>
      <c r="S83" s="2897"/>
      <c r="T83" s="2897"/>
      <c r="U83" s="2897"/>
      <c r="V83" s="2897"/>
      <c r="W83" s="2897"/>
      <c r="X83" s="2897"/>
      <c r="Y83" s="2897"/>
      <c r="Z83" s="2897"/>
      <c r="AA83" s="2897"/>
      <c r="AB83" s="2897"/>
      <c r="AC83" s="2897"/>
    </row>
    <row r="84" spans="1:29" ht="15.75" thickTop="1">
      <c r="A84" s="491"/>
      <c r="B84" s="495" t="s">
        <v>2184</v>
      </c>
      <c r="C84" s="535" t="s">
        <v>2172</v>
      </c>
      <c r="D84" s="535" t="s">
        <v>2173</v>
      </c>
      <c r="E84" s="535" t="s">
        <v>2174</v>
      </c>
      <c r="F84" s="535" t="s">
        <v>2175</v>
      </c>
      <c r="G84" s="535" t="s">
        <v>2176</v>
      </c>
      <c r="H84" s="496"/>
      <c r="I84" s="496"/>
      <c r="J84" s="496"/>
      <c r="K84" s="497"/>
      <c r="L84" s="498"/>
      <c r="M84" s="499"/>
      <c r="N84" s="2925"/>
      <c r="O84" s="2925"/>
      <c r="P84" s="2916"/>
      <c r="Q84" s="2911"/>
      <c r="R84" s="2897"/>
      <c r="S84" s="2897"/>
      <c r="T84" s="2897"/>
      <c r="U84" s="2897"/>
      <c r="V84" s="2897"/>
      <c r="W84" s="2897"/>
      <c r="X84" s="2897"/>
      <c r="Y84" s="2897"/>
      <c r="Z84" s="2897"/>
      <c r="AA84" s="2897"/>
      <c r="AB84" s="2897"/>
      <c r="AC84" s="2897"/>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6"/>
      <c r="O85" s="2926"/>
      <c r="P85" s="2916"/>
      <c r="Q85" s="2911"/>
      <c r="R85" s="2897"/>
      <c r="S85" s="2897"/>
      <c r="T85" s="2897"/>
      <c r="U85" s="2897"/>
      <c r="V85" s="2897"/>
      <c r="W85" s="2897"/>
      <c r="X85" s="2897"/>
      <c r="Y85" s="2897"/>
      <c r="Z85" s="2897"/>
      <c r="AA85" s="2897"/>
      <c r="AB85" s="2897"/>
      <c r="AC85" s="2897"/>
    </row>
    <row r="86" spans="1:29" s="113" customFormat="1" ht="15.75" thickTop="1">
      <c r="A86" s="536"/>
      <c r="B86" s="495" t="s">
        <v>2255</v>
      </c>
      <c r="C86" s="511"/>
      <c r="D86" s="511"/>
      <c r="E86" s="511"/>
      <c r="F86" s="511"/>
      <c r="G86" s="511"/>
      <c r="H86" s="511"/>
      <c r="I86" s="511"/>
      <c r="J86" s="511"/>
      <c r="K86" s="511"/>
      <c r="L86" s="537"/>
      <c r="M86" s="538"/>
      <c r="N86" s="2924"/>
      <c r="O86" s="2924"/>
      <c r="P86" s="2916"/>
      <c r="Q86" s="2911"/>
      <c r="R86" s="2831"/>
      <c r="S86" s="2831"/>
      <c r="T86" s="2831"/>
      <c r="U86" s="2831"/>
      <c r="V86" s="2831"/>
      <c r="W86" s="2831"/>
      <c r="X86" s="2831"/>
      <c r="Y86" s="2831"/>
      <c r="Z86" s="2831"/>
      <c r="AA86" s="2831"/>
      <c r="AB86" s="2831"/>
      <c r="AC86" s="2831"/>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6"/>
      <c r="O87" s="2926"/>
      <c r="P87" s="2916"/>
      <c r="Q87" s="2911"/>
      <c r="R87" s="2831"/>
      <c r="S87" s="2831"/>
      <c r="T87" s="2831"/>
      <c r="U87" s="2831"/>
      <c r="V87" s="2831"/>
      <c r="W87" s="2831"/>
      <c r="X87" s="2831"/>
      <c r="Y87" s="2831"/>
      <c r="Z87" s="2831"/>
      <c r="AA87" s="2831"/>
      <c r="AB87" s="2831"/>
      <c r="AC87" s="2831"/>
    </row>
    <row r="88" spans="1:29" s="113" customFormat="1" ht="15.75" thickTop="1">
      <c r="A88" s="536"/>
      <c r="B88" s="495" t="str">
        <f>B26</f>
        <v>平面位置/可视性</v>
      </c>
      <c r="C88" s="511"/>
      <c r="D88" s="511"/>
      <c r="E88" s="511"/>
      <c r="F88" s="2057"/>
      <c r="G88" s="511"/>
      <c r="H88" s="511"/>
      <c r="I88" s="511"/>
      <c r="J88" s="511"/>
      <c r="K88" s="511"/>
      <c r="L88" s="511"/>
      <c r="M88" s="538"/>
      <c r="N88" s="2924"/>
      <c r="O88" s="2924"/>
      <c r="P88" s="2916"/>
      <c r="Q88" s="2911"/>
      <c r="R88" s="2831"/>
      <c r="S88" s="2831"/>
      <c r="T88" s="2831"/>
      <c r="U88" s="2831"/>
      <c r="V88" s="2831"/>
      <c r="W88" s="2831"/>
      <c r="X88" s="2831"/>
      <c r="Y88" s="2831"/>
      <c r="Z88" s="2831"/>
      <c r="AA88" s="2831"/>
      <c r="AB88" s="2831"/>
      <c r="AC88" s="2831"/>
    </row>
    <row r="89" spans="1:29" s="113" customFormat="1" ht="15.75" thickBot="1">
      <c r="A89" s="536"/>
      <c r="B89" s="500"/>
      <c r="C89" s="517"/>
      <c r="D89" s="493"/>
      <c r="E89" s="493"/>
      <c r="F89" s="493"/>
      <c r="G89" s="493"/>
      <c r="H89" s="493"/>
      <c r="I89" s="493"/>
      <c r="J89" s="493"/>
      <c r="K89" s="493"/>
      <c r="L89" s="493"/>
      <c r="M89" s="493"/>
      <c r="N89" s="2926"/>
      <c r="O89" s="2926"/>
      <c r="P89" s="2916"/>
      <c r="Q89" s="2911"/>
      <c r="R89" s="2831"/>
      <c r="S89" s="2831"/>
      <c r="T89" s="2831"/>
      <c r="U89" s="2831"/>
      <c r="V89" s="2831"/>
      <c r="W89" s="2831"/>
      <c r="X89" s="2831"/>
      <c r="Y89" s="2831"/>
      <c r="Z89" s="2831"/>
      <c r="AA89" s="2831"/>
      <c r="AB89" s="2831"/>
      <c r="AC89" s="2831"/>
    </row>
    <row r="90" spans="1:29" s="430" customFormat="1" ht="15.75" thickTop="1">
      <c r="A90" s="510"/>
      <c r="B90" s="495" t="str">
        <f>B27</f>
        <v>人流量</v>
      </c>
      <c r="C90" s="511"/>
      <c r="D90" s="511"/>
      <c r="E90" s="511"/>
      <c r="F90" s="511"/>
      <c r="G90" s="511"/>
      <c r="H90" s="512"/>
      <c r="I90" s="512"/>
      <c r="J90" s="512"/>
      <c r="K90" s="512"/>
      <c r="L90" s="513"/>
      <c r="M90" s="514"/>
      <c r="N90" s="2927"/>
      <c r="O90" s="2927"/>
      <c r="P90" s="2917"/>
      <c r="Q90" s="2918"/>
      <c r="R90" s="2919"/>
      <c r="S90" s="2919"/>
      <c r="T90" s="2919"/>
      <c r="U90" s="2919"/>
      <c r="V90" s="2919"/>
      <c r="W90" s="2919"/>
      <c r="X90" s="2919"/>
      <c r="Y90" s="2919"/>
      <c r="Z90" s="2919"/>
      <c r="AA90" s="2919"/>
      <c r="AB90" s="2919"/>
      <c r="AC90" s="2919"/>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7"/>
      <c r="O91" s="2927"/>
      <c r="P91" s="2917"/>
      <c r="Q91" s="2918"/>
      <c r="R91" s="2919"/>
      <c r="S91" s="2919"/>
      <c r="T91" s="2919"/>
      <c r="U91" s="2919"/>
      <c r="V91" s="2919"/>
      <c r="W91" s="2919"/>
      <c r="X91" s="2919"/>
      <c r="Y91" s="2919"/>
      <c r="Z91" s="2919"/>
      <c r="AA91" s="2919"/>
      <c r="AB91" s="2919"/>
      <c r="AC91" s="2919"/>
    </row>
    <row r="92" spans="1:29" ht="15.75" thickTop="1">
      <c r="A92" s="491"/>
      <c r="B92" s="495" t="str">
        <f>B28</f>
        <v>楼层</v>
      </c>
      <c r="C92" s="511"/>
      <c r="D92" s="511"/>
      <c r="E92" s="511"/>
      <c r="F92" s="511"/>
      <c r="G92" s="511"/>
      <c r="H92" s="511"/>
      <c r="I92" s="511"/>
      <c r="J92" s="511"/>
      <c r="K92" s="511"/>
      <c r="L92" s="537"/>
      <c r="M92" s="538"/>
      <c r="N92" s="2925"/>
      <c r="O92" s="2925"/>
      <c r="P92" s="2916"/>
      <c r="Q92" s="2911"/>
      <c r="R92" s="2897"/>
      <c r="S92" s="2897"/>
      <c r="T92" s="2897"/>
      <c r="U92" s="2897"/>
      <c r="V92" s="2897"/>
      <c r="W92" s="2897"/>
      <c r="X92" s="2897"/>
      <c r="Y92" s="2897"/>
      <c r="Z92" s="2897"/>
      <c r="AA92" s="2897"/>
      <c r="AB92" s="2897"/>
      <c r="AC92" s="2897"/>
    </row>
    <row r="93" spans="1:29" ht="15.75" thickBot="1">
      <c r="A93" s="491"/>
      <c r="B93" s="500"/>
      <c r="C93" s="493"/>
      <c r="D93" s="493"/>
      <c r="E93" s="493"/>
      <c r="F93" s="493"/>
      <c r="G93" s="493"/>
      <c r="H93" s="493"/>
      <c r="I93" s="493"/>
      <c r="J93" s="493"/>
      <c r="K93" s="493"/>
      <c r="L93" s="493"/>
      <c r="M93" s="494"/>
      <c r="N93" s="2926"/>
      <c r="O93" s="2926"/>
      <c r="P93" s="2916"/>
      <c r="Q93" s="2911"/>
      <c r="R93" s="2897"/>
      <c r="S93" s="2897"/>
      <c r="T93" s="2897"/>
      <c r="U93" s="2897"/>
      <c r="V93" s="2897"/>
      <c r="W93" s="2897"/>
      <c r="X93" s="2897"/>
      <c r="Y93" s="2897"/>
      <c r="Z93" s="2897"/>
      <c r="AA93" s="2897"/>
      <c r="AB93" s="2897"/>
      <c r="AC93" s="2897"/>
    </row>
    <row r="94" spans="1:29" ht="15.75" thickTop="1">
      <c r="A94" s="491"/>
      <c r="B94" s="495">
        <f>B29</f>
        <v>111</v>
      </c>
      <c r="C94" s="511"/>
      <c r="D94" s="511"/>
      <c r="E94" s="511"/>
      <c r="F94" s="511"/>
      <c r="G94" s="540"/>
      <c r="H94" s="540"/>
      <c r="I94" s="540"/>
      <c r="J94" s="540"/>
      <c r="K94" s="541"/>
      <c r="L94" s="542"/>
      <c r="M94" s="543"/>
      <c r="N94" s="2925"/>
      <c r="O94" s="2925"/>
      <c r="P94" s="2916"/>
      <c r="Q94" s="2911"/>
      <c r="R94" s="2897"/>
      <c r="S94" s="2897"/>
      <c r="T94" s="2897"/>
      <c r="U94" s="2897"/>
      <c r="V94" s="2897"/>
      <c r="W94" s="2897"/>
      <c r="X94" s="2897"/>
      <c r="Y94" s="2897"/>
      <c r="Z94" s="2897"/>
      <c r="AA94" s="2897"/>
      <c r="AB94" s="2897"/>
      <c r="AC94" s="2897"/>
    </row>
    <row r="95" spans="1:29" ht="15.75" thickBot="1">
      <c r="A95" s="491"/>
      <c r="B95" s="500"/>
      <c r="C95" s="517"/>
      <c r="D95" s="493"/>
      <c r="E95" s="493"/>
      <c r="F95" s="493"/>
      <c r="G95" s="493"/>
      <c r="H95" s="493"/>
      <c r="I95" s="493"/>
      <c r="J95" s="493"/>
      <c r="K95" s="493"/>
      <c r="L95" s="493"/>
      <c r="M95" s="494"/>
      <c r="N95" s="2926"/>
      <c r="O95" s="2926"/>
      <c r="P95" s="2916"/>
      <c r="Q95" s="2911"/>
      <c r="R95" s="2897"/>
      <c r="S95" s="2897"/>
      <c r="T95" s="2897"/>
      <c r="U95" s="2897"/>
      <c r="V95" s="2897"/>
      <c r="W95" s="2897"/>
      <c r="X95" s="2897"/>
      <c r="Y95" s="2897"/>
      <c r="Z95" s="2897"/>
      <c r="AA95" s="2897"/>
      <c r="AB95" s="2897"/>
      <c r="AC95" s="2897"/>
    </row>
    <row r="96" spans="1:29" ht="15.75" thickTop="1">
      <c r="A96" s="491"/>
      <c r="B96" s="495">
        <f>B30</f>
        <v>111</v>
      </c>
      <c r="C96" s="511"/>
      <c r="D96" s="511"/>
      <c r="E96" s="511"/>
      <c r="F96" s="511"/>
      <c r="G96" s="540"/>
      <c r="H96" s="540"/>
      <c r="I96" s="540"/>
      <c r="J96" s="540"/>
      <c r="K96" s="541"/>
      <c r="L96" s="542"/>
      <c r="M96" s="543"/>
      <c r="N96" s="2925"/>
      <c r="O96" s="2925"/>
      <c r="P96" s="2916"/>
      <c r="Q96" s="2911"/>
      <c r="R96" s="2897"/>
      <c r="S96" s="2897"/>
      <c r="T96" s="2897"/>
      <c r="U96" s="2897"/>
      <c r="V96" s="2897"/>
      <c r="W96" s="2897"/>
      <c r="X96" s="2897"/>
      <c r="Y96" s="2897"/>
      <c r="Z96" s="2897"/>
      <c r="AA96" s="2897"/>
      <c r="AB96" s="2897"/>
      <c r="AC96" s="2897"/>
    </row>
    <row r="97" spans="1:29" ht="15.75" thickBot="1">
      <c r="A97" s="491"/>
      <c r="B97" s="500"/>
      <c r="C97" s="517"/>
      <c r="D97" s="493"/>
      <c r="E97" s="493"/>
      <c r="F97" s="493"/>
      <c r="G97" s="493"/>
      <c r="H97" s="493"/>
      <c r="I97" s="493"/>
      <c r="J97" s="493"/>
      <c r="K97" s="493"/>
      <c r="L97" s="493"/>
      <c r="M97" s="494"/>
      <c r="N97" s="2926"/>
      <c r="O97" s="2926"/>
      <c r="P97" s="2916"/>
      <c r="Q97" s="2911"/>
      <c r="R97" s="2897"/>
      <c r="S97" s="2897"/>
      <c r="T97" s="2897"/>
      <c r="U97" s="2897"/>
      <c r="V97" s="2897"/>
      <c r="W97" s="2897"/>
      <c r="X97" s="2897"/>
      <c r="Y97" s="2897"/>
      <c r="Z97" s="2897"/>
      <c r="AA97" s="2897"/>
      <c r="AB97" s="2897"/>
      <c r="AC97" s="2897"/>
    </row>
    <row r="98" spans="1:29" ht="15.75" thickTop="1">
      <c r="A98" s="491"/>
      <c r="B98" s="503">
        <f>B31</f>
        <v>111</v>
      </c>
      <c r="C98" s="511"/>
      <c r="D98" s="511"/>
      <c r="E98" s="511"/>
      <c r="F98" s="511"/>
      <c r="G98" s="544"/>
      <c r="H98" s="544"/>
      <c r="I98" s="544"/>
      <c r="J98" s="544"/>
      <c r="K98" s="545"/>
      <c r="L98" s="546"/>
      <c r="M98" s="547"/>
      <c r="N98" s="2925"/>
      <c r="O98" s="2925"/>
      <c r="P98" s="2916"/>
      <c r="Q98" s="2911"/>
      <c r="R98" s="2897"/>
      <c r="S98" s="2897"/>
      <c r="T98" s="2897"/>
      <c r="U98" s="2897"/>
      <c r="V98" s="2897"/>
      <c r="W98" s="2897"/>
      <c r="X98" s="2897"/>
      <c r="Y98" s="2897"/>
      <c r="Z98" s="2897"/>
      <c r="AA98" s="2897"/>
      <c r="AB98" s="2897"/>
      <c r="AC98" s="2897"/>
    </row>
    <row r="99" spans="1:29" ht="15.75" thickBot="1">
      <c r="A99" s="2058"/>
      <c r="B99" s="526"/>
      <c r="C99" s="527"/>
      <c r="D99" s="527"/>
      <c r="E99" s="527"/>
      <c r="F99" s="527"/>
      <c r="G99" s="548"/>
      <c r="H99" s="548"/>
      <c r="I99" s="548"/>
      <c r="J99" s="548"/>
      <c r="K99" s="548"/>
      <c r="L99" s="548"/>
      <c r="M99" s="549"/>
      <c r="N99" s="2926"/>
      <c r="O99" s="2926"/>
      <c r="P99" s="2916"/>
      <c r="Q99" s="2911"/>
      <c r="R99" s="2897"/>
      <c r="S99" s="2897"/>
      <c r="T99" s="2897"/>
      <c r="U99" s="2897"/>
      <c r="V99" s="2897"/>
      <c r="W99" s="2897"/>
      <c r="X99" s="2897"/>
      <c r="Y99" s="2897"/>
      <c r="Z99" s="2897"/>
      <c r="AA99" s="2897"/>
      <c r="AB99" s="2897"/>
      <c r="AC99" s="2897"/>
    </row>
    <row r="100" spans="1:29">
      <c r="A100" s="484" t="s">
        <v>2138</v>
      </c>
      <c r="B100" s="485" t="s">
        <v>2256</v>
      </c>
      <c r="C100" s="487"/>
      <c r="D100" s="487"/>
      <c r="E100" s="487"/>
      <c r="F100" s="487"/>
      <c r="G100" s="487"/>
      <c r="H100" s="487"/>
      <c r="I100" s="487"/>
      <c r="J100" s="487"/>
      <c r="K100" s="488"/>
      <c r="L100" s="489"/>
      <c r="M100" s="490"/>
      <c r="N100" s="2925"/>
      <c r="O100" s="2925"/>
      <c r="P100" s="2916"/>
      <c r="Q100" s="2911"/>
      <c r="R100" s="2897"/>
      <c r="S100" s="2897"/>
      <c r="T100" s="2897"/>
      <c r="U100" s="2897"/>
      <c r="V100" s="2897"/>
      <c r="W100" s="2897"/>
      <c r="X100" s="2897"/>
      <c r="Y100" s="2897"/>
      <c r="Z100" s="2897"/>
      <c r="AA100" s="2897"/>
      <c r="AB100" s="2897"/>
      <c r="AC100" s="2897"/>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6"/>
      <c r="O101" s="2926"/>
      <c r="P101" s="2916"/>
      <c r="Q101" s="2911"/>
      <c r="R101" s="2897"/>
      <c r="S101" s="2897"/>
      <c r="T101" s="2897"/>
      <c r="U101" s="2897"/>
      <c r="V101" s="2897"/>
      <c r="W101" s="2897"/>
      <c r="X101" s="2897"/>
      <c r="Y101" s="2897"/>
      <c r="Z101" s="2897"/>
      <c r="AA101" s="2897"/>
      <c r="AB101" s="2897"/>
      <c r="AC101" s="2897"/>
    </row>
    <row r="102" spans="1:29" ht="15.75" thickTop="1">
      <c r="A102" s="491"/>
      <c r="B102" s="495" t="s">
        <v>2188</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4"/>
      <c r="O102" s="2924"/>
      <c r="P102" s="2916"/>
      <c r="Q102" s="2911"/>
      <c r="R102" s="2897"/>
      <c r="S102" s="2897"/>
      <c r="T102" s="2897"/>
      <c r="U102" s="2897"/>
      <c r="V102" s="2897"/>
      <c r="W102" s="2897"/>
      <c r="X102" s="2897"/>
      <c r="Y102" s="2897"/>
      <c r="Z102" s="2897"/>
      <c r="AA102" s="2897"/>
      <c r="AB102" s="2897"/>
      <c r="AC102" s="2897"/>
    </row>
    <row r="103" spans="1:29" s="430" customFormat="1">
      <c r="A103" s="550"/>
      <c r="B103" s="551"/>
      <c r="C103" s="552"/>
      <c r="D103" s="552"/>
      <c r="E103" s="552"/>
      <c r="F103" s="552"/>
      <c r="G103" s="552"/>
      <c r="H103" s="552"/>
      <c r="I103" s="552"/>
      <c r="J103" s="553"/>
      <c r="K103" s="553"/>
      <c r="L103" s="554"/>
      <c r="M103" s="555"/>
      <c r="N103" s="2927"/>
      <c r="O103" s="2927"/>
      <c r="P103" s="2917"/>
      <c r="Q103" s="2918"/>
      <c r="R103" s="2919"/>
      <c r="S103" s="2919"/>
      <c r="T103" s="2919"/>
      <c r="U103" s="2919"/>
      <c r="V103" s="2919"/>
      <c r="W103" s="2919"/>
      <c r="X103" s="2919"/>
      <c r="Y103" s="2919"/>
      <c r="Z103" s="2919"/>
      <c r="AA103" s="2919"/>
      <c r="AB103" s="2919"/>
      <c r="AC103" s="2919"/>
    </row>
    <row r="104" spans="1:29" s="430" customFormat="1" ht="15.75" thickBot="1">
      <c r="A104" s="510"/>
      <c r="B104" s="500"/>
      <c r="C104" s="517"/>
      <c r="D104" s="493"/>
      <c r="E104" s="493"/>
      <c r="F104" s="493"/>
      <c r="G104" s="493"/>
      <c r="H104" s="493"/>
      <c r="I104" s="493"/>
      <c r="J104" s="493"/>
      <c r="K104" s="493"/>
      <c r="L104" s="493"/>
      <c r="M104" s="494"/>
      <c r="N104" s="2926"/>
      <c r="O104" s="2926"/>
      <c r="P104" s="2917"/>
      <c r="Q104" s="2918"/>
      <c r="R104" s="2919"/>
      <c r="S104" s="2919"/>
      <c r="T104" s="2919"/>
      <c r="U104" s="2919"/>
      <c r="V104" s="2919"/>
      <c r="W104" s="2919"/>
      <c r="X104" s="2919"/>
      <c r="Y104" s="2919"/>
      <c r="Z104" s="2919"/>
      <c r="AA104" s="2919"/>
      <c r="AB104" s="2919"/>
      <c r="AC104" s="2919"/>
    </row>
    <row r="105" spans="1:29" ht="15" thickTop="1">
      <c r="A105" s="556"/>
      <c r="B105" s="495" t="s">
        <v>2189</v>
      </c>
      <c r="C105" s="511"/>
      <c r="D105" s="511"/>
      <c r="E105" s="540"/>
      <c r="F105" s="540"/>
      <c r="G105" s="540"/>
      <c r="H105" s="540"/>
      <c r="I105" s="540"/>
      <c r="J105" s="540"/>
      <c r="K105" s="541"/>
      <c r="L105" s="542"/>
      <c r="M105" s="543"/>
      <c r="N105" s="2925"/>
      <c r="O105" s="2925"/>
      <c r="P105" s="2916"/>
      <c r="Q105" s="2911"/>
      <c r="R105" s="2897"/>
      <c r="S105" s="2897"/>
      <c r="T105" s="2897"/>
      <c r="U105" s="2897"/>
      <c r="V105" s="2897"/>
      <c r="W105" s="2897"/>
      <c r="X105" s="2897"/>
      <c r="Y105" s="2897"/>
      <c r="Z105" s="2897"/>
      <c r="AA105" s="2897"/>
      <c r="AB105" s="2897"/>
      <c r="AC105" s="2897"/>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6"/>
      <c r="O106" s="2926"/>
      <c r="P106" s="2916"/>
      <c r="Q106" s="2911"/>
      <c r="R106" s="2897"/>
      <c r="S106" s="2897"/>
      <c r="T106" s="2897"/>
      <c r="U106" s="2897"/>
      <c r="V106" s="2897"/>
      <c r="W106" s="2897"/>
      <c r="X106" s="2897"/>
      <c r="Y106" s="2897"/>
      <c r="Z106" s="2897"/>
      <c r="AA106" s="2897"/>
      <c r="AB106" s="2897"/>
      <c r="AC106" s="2897"/>
    </row>
    <row r="107" spans="1:29" ht="15" thickTop="1">
      <c r="A107" s="556"/>
      <c r="B107" s="495" t="s">
        <v>2191</v>
      </c>
      <c r="C107" s="511"/>
      <c r="D107" s="511"/>
      <c r="E107" s="511"/>
      <c r="F107" s="540"/>
      <c r="G107" s="540"/>
      <c r="H107" s="540"/>
      <c r="I107" s="540"/>
      <c r="J107" s="540"/>
      <c r="K107" s="541"/>
      <c r="L107" s="542"/>
      <c r="M107" s="543"/>
      <c r="N107" s="2925"/>
      <c r="O107" s="2925"/>
      <c r="P107" s="2916"/>
      <c r="Q107" s="2911"/>
      <c r="R107" s="2897"/>
      <c r="S107" s="2897"/>
      <c r="T107" s="2897"/>
      <c r="U107" s="2897"/>
      <c r="V107" s="2897"/>
      <c r="W107" s="2897"/>
      <c r="X107" s="2897"/>
      <c r="Y107" s="2897"/>
      <c r="Z107" s="2897"/>
      <c r="AA107" s="2897"/>
      <c r="AB107" s="2897"/>
      <c r="AC107" s="2897"/>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6"/>
      <c r="O108" s="2926"/>
      <c r="P108" s="2916"/>
      <c r="Q108" s="2911"/>
      <c r="R108" s="2897"/>
      <c r="S108" s="2897"/>
      <c r="T108" s="2897"/>
      <c r="U108" s="2897"/>
      <c r="V108" s="2897"/>
      <c r="W108" s="2897"/>
      <c r="X108" s="2897"/>
      <c r="Y108" s="2897"/>
      <c r="Z108" s="2897"/>
      <c r="AA108" s="2897"/>
      <c r="AB108" s="2897"/>
      <c r="AC108" s="2897"/>
    </row>
    <row r="109" spans="1:29" ht="15" thickTop="1">
      <c r="A109" s="556"/>
      <c r="B109" s="495" t="s">
        <v>1633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5"/>
      <c r="O109" s="2925"/>
      <c r="P109" s="2916"/>
      <c r="Q109" s="2911"/>
      <c r="R109" s="2897"/>
      <c r="S109" s="2897"/>
      <c r="T109" s="2897"/>
      <c r="U109" s="2897"/>
      <c r="V109" s="2897"/>
      <c r="W109" s="2897"/>
      <c r="X109" s="2897"/>
      <c r="Y109" s="2897"/>
      <c r="Z109" s="2897"/>
      <c r="AA109" s="2897"/>
      <c r="AB109" s="2897"/>
      <c r="AC109" s="2897"/>
    </row>
    <row r="110" spans="1:29">
      <c r="A110" s="556"/>
      <c r="B110" s="503"/>
      <c r="C110" s="560">
        <v>0.5</v>
      </c>
      <c r="D110" s="560">
        <v>0.6</v>
      </c>
      <c r="E110" s="560">
        <v>0.7</v>
      </c>
      <c r="F110" s="560">
        <v>0.8</v>
      </c>
      <c r="G110" s="560">
        <v>0.9</v>
      </c>
      <c r="H110" s="560">
        <v>1.0001</v>
      </c>
      <c r="I110" s="579"/>
      <c r="J110" s="579"/>
      <c r="K110" s="580"/>
      <c r="L110" s="581"/>
      <c r="M110" s="582"/>
      <c r="N110" s="2925"/>
      <c r="O110" s="2925"/>
      <c r="P110" s="2916"/>
      <c r="Q110" s="2911"/>
      <c r="R110" s="2897"/>
      <c r="S110" s="2897"/>
      <c r="T110" s="2897"/>
      <c r="U110" s="2897"/>
      <c r="V110" s="2897"/>
      <c r="W110" s="2897"/>
      <c r="X110" s="2897"/>
      <c r="Y110" s="2897"/>
      <c r="Z110" s="2897"/>
      <c r="AA110" s="2897"/>
      <c r="AB110" s="2897"/>
      <c r="AC110" s="2897"/>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6"/>
      <c r="O111" s="2926"/>
      <c r="P111" s="2916"/>
      <c r="Q111" s="2911"/>
      <c r="R111" s="2897"/>
      <c r="S111" s="2897"/>
      <c r="T111" s="2897"/>
      <c r="U111" s="2897"/>
      <c r="V111" s="2897"/>
      <c r="W111" s="2897"/>
      <c r="X111" s="2897"/>
      <c r="Y111" s="2897"/>
      <c r="Z111" s="2897"/>
      <c r="AA111" s="2897"/>
      <c r="AB111" s="2897"/>
      <c r="AC111" s="2897"/>
    </row>
    <row r="112" spans="1:29" s="430" customFormat="1" ht="15" thickTop="1">
      <c r="A112" s="550"/>
      <c r="B112" s="495" t="s">
        <v>2193</v>
      </c>
      <c r="C112" s="511"/>
      <c r="D112" s="511"/>
      <c r="E112" s="511"/>
      <c r="F112" s="511"/>
      <c r="G112" s="511"/>
      <c r="H112" s="540"/>
      <c r="I112" s="540"/>
      <c r="J112" s="540"/>
      <c r="K112" s="541"/>
      <c r="L112" s="542"/>
      <c r="M112" s="543"/>
      <c r="N112" s="2927"/>
      <c r="O112" s="2927"/>
      <c r="P112" s="2917"/>
      <c r="Q112" s="2918"/>
      <c r="R112" s="2919"/>
      <c r="S112" s="2919"/>
      <c r="T112" s="2919"/>
      <c r="U112" s="2919"/>
      <c r="V112" s="2919"/>
      <c r="W112" s="2919"/>
      <c r="X112" s="2919"/>
      <c r="Y112" s="2919"/>
      <c r="Z112" s="2919"/>
      <c r="AA112" s="2919"/>
      <c r="AB112" s="2919"/>
      <c r="AC112" s="2919"/>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7"/>
      <c r="O113" s="2927"/>
      <c r="P113" s="2917"/>
      <c r="Q113" s="2918"/>
      <c r="R113" s="2919"/>
      <c r="S113" s="2919"/>
      <c r="T113" s="2919"/>
      <c r="U113" s="2919"/>
      <c r="V113" s="2919"/>
      <c r="W113" s="2919"/>
      <c r="X113" s="2919"/>
      <c r="Y113" s="2919"/>
      <c r="Z113" s="2919"/>
      <c r="AA113" s="2919"/>
      <c r="AB113" s="2919"/>
      <c r="AC113" s="2919"/>
    </row>
    <row r="114" spans="1:29" ht="15" thickTop="1">
      <c r="A114" s="556"/>
      <c r="B114" s="495" t="s">
        <v>2257</v>
      </c>
      <c r="C114" s="511"/>
      <c r="D114" s="511"/>
      <c r="E114" s="540"/>
      <c r="F114" s="540"/>
      <c r="G114" s="540"/>
      <c r="H114" s="540"/>
      <c r="I114" s="540"/>
      <c r="J114" s="540"/>
      <c r="K114" s="541"/>
      <c r="L114" s="542"/>
      <c r="M114" s="543"/>
      <c r="N114" s="2925"/>
      <c r="O114" s="2925"/>
      <c r="P114" s="2916"/>
      <c r="Q114" s="2911"/>
      <c r="R114" s="2897"/>
      <c r="S114" s="2897"/>
      <c r="T114" s="2897"/>
      <c r="U114" s="2897"/>
      <c r="V114" s="2897"/>
      <c r="W114" s="2897"/>
      <c r="X114" s="2897"/>
      <c r="Y114" s="2897"/>
      <c r="Z114" s="2897"/>
      <c r="AA114" s="2897"/>
      <c r="AB114" s="2897"/>
      <c r="AC114" s="2897"/>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6"/>
      <c r="O115" s="2926"/>
      <c r="P115" s="2916"/>
      <c r="Q115" s="2911"/>
      <c r="R115" s="2897"/>
      <c r="S115" s="2897"/>
      <c r="T115" s="2897"/>
      <c r="U115" s="2897"/>
      <c r="V115" s="2897"/>
      <c r="W115" s="2897"/>
      <c r="X115" s="2897"/>
      <c r="Y115" s="2897"/>
      <c r="Z115" s="2897"/>
      <c r="AA115" s="2897"/>
      <c r="AB115" s="2897"/>
      <c r="AC115" s="2897"/>
    </row>
    <row r="116" spans="1:29" ht="15" thickTop="1">
      <c r="A116" s="556"/>
      <c r="B116" s="495" t="s">
        <v>2258</v>
      </c>
      <c r="C116" s="511"/>
      <c r="D116" s="511"/>
      <c r="E116" s="511"/>
      <c r="F116" s="511"/>
      <c r="G116" s="511"/>
      <c r="H116" s="540"/>
      <c r="I116" s="540"/>
      <c r="J116" s="540"/>
      <c r="K116" s="541"/>
      <c r="L116" s="542"/>
      <c r="M116" s="543"/>
      <c r="N116" s="2925"/>
      <c r="O116" s="2925"/>
      <c r="P116" s="2916"/>
      <c r="Q116" s="2911"/>
      <c r="R116" s="2897"/>
      <c r="S116" s="2897"/>
      <c r="T116" s="2897"/>
      <c r="U116" s="2897"/>
      <c r="V116" s="2897"/>
      <c r="W116" s="2897"/>
      <c r="X116" s="2897"/>
      <c r="Y116" s="2897"/>
      <c r="Z116" s="2897"/>
      <c r="AA116" s="2897"/>
      <c r="AB116" s="2897"/>
      <c r="AC116" s="2897"/>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6"/>
      <c r="O117" s="2926"/>
      <c r="P117" s="2916"/>
      <c r="Q117" s="2911"/>
      <c r="R117" s="2897"/>
      <c r="S117" s="2897"/>
      <c r="T117" s="2897"/>
      <c r="U117" s="2897"/>
      <c r="V117" s="2897"/>
      <c r="W117" s="2897"/>
      <c r="X117" s="2897"/>
      <c r="Y117" s="2897"/>
      <c r="Z117" s="2897"/>
      <c r="AA117" s="2897"/>
      <c r="AB117" s="2897"/>
      <c r="AC117" s="2897"/>
    </row>
    <row r="118" spans="1:29" ht="15" thickTop="1">
      <c r="A118" s="556"/>
      <c r="B118" s="495" t="s">
        <v>2259</v>
      </c>
      <c r="C118" s="583"/>
      <c r="D118" s="583"/>
      <c r="E118" s="583"/>
      <c r="F118" s="583"/>
      <c r="G118" s="583"/>
      <c r="H118" s="512"/>
      <c r="I118" s="512"/>
      <c r="J118" s="512"/>
      <c r="K118" s="512"/>
      <c r="L118" s="513"/>
      <c r="M118" s="514"/>
      <c r="N118" s="2925"/>
      <c r="O118" s="2925"/>
      <c r="P118" s="2916"/>
      <c r="Q118" s="2911"/>
      <c r="R118" s="2897"/>
      <c r="S118" s="2897"/>
      <c r="T118" s="2897"/>
      <c r="U118" s="2897"/>
      <c r="V118" s="2897"/>
      <c r="W118" s="2897"/>
      <c r="X118" s="2897"/>
      <c r="Y118" s="2897"/>
      <c r="Z118" s="2897"/>
      <c r="AA118" s="2897"/>
      <c r="AB118" s="2897"/>
      <c r="AC118" s="2897"/>
    </row>
    <row r="119" spans="1:29" ht="15.75" thickBot="1">
      <c r="A119" s="491"/>
      <c r="B119" s="500"/>
      <c r="C119" s="517"/>
      <c r="D119" s="493"/>
      <c r="E119" s="493"/>
      <c r="F119" s="493"/>
      <c r="G119" s="493"/>
      <c r="H119" s="493"/>
      <c r="I119" s="493"/>
      <c r="J119" s="493"/>
      <c r="K119" s="493"/>
      <c r="L119" s="493"/>
      <c r="M119" s="494"/>
      <c r="N119" s="2926"/>
      <c r="O119" s="2926"/>
      <c r="P119" s="2916"/>
      <c r="Q119" s="2911"/>
      <c r="R119" s="2897"/>
      <c r="S119" s="2897"/>
      <c r="T119" s="2897"/>
      <c r="U119" s="2897"/>
      <c r="V119" s="2897"/>
      <c r="W119" s="2897"/>
      <c r="X119" s="2897"/>
      <c r="Y119" s="2897"/>
      <c r="Z119" s="2897"/>
      <c r="AA119" s="2897"/>
      <c r="AB119" s="2897"/>
      <c r="AC119" s="2897"/>
    </row>
    <row r="120" spans="1:29" s="430" customFormat="1" ht="15" thickTop="1">
      <c r="A120" s="550"/>
      <c r="B120" s="495" t="s">
        <v>2260</v>
      </c>
      <c r="C120" s="540"/>
      <c r="D120" s="540"/>
      <c r="E120" s="540"/>
      <c r="F120" s="540"/>
      <c r="G120" s="512"/>
      <c r="H120" s="512"/>
      <c r="I120" s="512"/>
      <c r="J120" s="512"/>
      <c r="K120" s="512"/>
      <c r="L120" s="513"/>
      <c r="M120" s="514"/>
      <c r="N120" s="2927"/>
      <c r="O120" s="2927"/>
      <c r="P120" s="2917"/>
      <c r="Q120" s="2918"/>
      <c r="R120" s="2919"/>
      <c r="S120" s="2919"/>
      <c r="T120" s="2919"/>
      <c r="U120" s="2919"/>
      <c r="V120" s="2919"/>
      <c r="W120" s="2919"/>
      <c r="X120" s="2919"/>
      <c r="Y120" s="2919"/>
      <c r="Z120" s="2919"/>
      <c r="AA120" s="2919"/>
      <c r="AB120" s="2919"/>
      <c r="AC120" s="2919"/>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7"/>
      <c r="O121" s="2927"/>
      <c r="P121" s="2917"/>
      <c r="Q121" s="2918"/>
      <c r="R121" s="2919"/>
      <c r="S121" s="2919"/>
      <c r="T121" s="2919"/>
      <c r="U121" s="2919"/>
      <c r="V121" s="2919"/>
      <c r="W121" s="2919"/>
      <c r="X121" s="2919"/>
      <c r="Y121" s="2919"/>
      <c r="Z121" s="2919"/>
      <c r="AA121" s="2919"/>
      <c r="AB121" s="2919"/>
      <c r="AC121" s="2919"/>
    </row>
    <row r="122" spans="1:29" ht="15" thickTop="1">
      <c r="A122" s="556"/>
      <c r="B122" s="495" t="s">
        <v>2195</v>
      </c>
      <c r="C122" s="511"/>
      <c r="D122" s="511"/>
      <c r="E122" s="511"/>
      <c r="F122" s="540"/>
      <c r="G122" s="540"/>
      <c r="H122" s="540"/>
      <c r="I122" s="540"/>
      <c r="J122" s="540"/>
      <c r="K122" s="541"/>
      <c r="L122" s="542"/>
      <c r="M122" s="543"/>
      <c r="N122" s="2925"/>
      <c r="O122" s="2925"/>
      <c r="P122" s="2916"/>
      <c r="Q122" s="2911"/>
      <c r="R122" s="2897"/>
      <c r="S122" s="2897"/>
      <c r="T122" s="2897"/>
      <c r="U122" s="2897"/>
      <c r="V122" s="2897"/>
      <c r="W122" s="2897"/>
      <c r="X122" s="2897"/>
      <c r="Y122" s="2897"/>
      <c r="Z122" s="2897"/>
      <c r="AA122" s="2897"/>
      <c r="AB122" s="2897"/>
      <c r="AC122" s="2897"/>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6"/>
      <c r="O123" s="2926"/>
      <c r="P123" s="2916"/>
      <c r="Q123" s="2911"/>
      <c r="R123" s="2897"/>
      <c r="S123" s="2897"/>
      <c r="T123" s="2897"/>
      <c r="U123" s="2897"/>
      <c r="V123" s="2897"/>
      <c r="W123" s="2897"/>
      <c r="X123" s="2897"/>
      <c r="Y123" s="2897"/>
      <c r="Z123" s="2897"/>
      <c r="AA123" s="2897"/>
      <c r="AB123" s="2897"/>
      <c r="AC123" s="2897"/>
    </row>
    <row r="124" spans="1:29" ht="15" thickTop="1">
      <c r="A124" s="556"/>
      <c r="B124" s="495" t="s">
        <v>2196</v>
      </c>
      <c r="C124" s="535" t="s">
        <v>2172</v>
      </c>
      <c r="D124" s="535" t="s">
        <v>2173</v>
      </c>
      <c r="E124" s="535" t="s">
        <v>2174</v>
      </c>
      <c r="F124" s="535" t="s">
        <v>2175</v>
      </c>
      <c r="G124" s="535" t="s">
        <v>2176</v>
      </c>
      <c r="H124" s="496"/>
      <c r="I124" s="496"/>
      <c r="J124" s="496"/>
      <c r="K124" s="497"/>
      <c r="L124" s="498"/>
      <c r="M124" s="499"/>
      <c r="N124" s="2925"/>
      <c r="O124" s="2925"/>
      <c r="P124" s="2917"/>
      <c r="Q124" s="2911"/>
      <c r="R124" s="2897"/>
      <c r="S124" s="2897"/>
      <c r="T124" s="2897"/>
      <c r="U124" s="2897"/>
      <c r="V124" s="2897"/>
      <c r="W124" s="2897"/>
      <c r="X124" s="2897"/>
      <c r="Y124" s="2897"/>
      <c r="Z124" s="2897"/>
      <c r="AA124" s="2897"/>
      <c r="AB124" s="2897"/>
      <c r="AC124" s="2897"/>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6"/>
      <c r="O125" s="2926"/>
      <c r="P125" s="2916"/>
      <c r="Q125" s="2911"/>
      <c r="R125" s="2897"/>
      <c r="S125" s="2897"/>
      <c r="T125" s="2897"/>
      <c r="U125" s="2897"/>
      <c r="V125" s="2897"/>
      <c r="W125" s="2897"/>
      <c r="X125" s="2897"/>
      <c r="Y125" s="2897"/>
      <c r="Z125" s="2897"/>
      <c r="AA125" s="2897"/>
      <c r="AB125" s="2897"/>
      <c r="AC125" s="2897"/>
    </row>
    <row r="126" spans="1:29" s="430" customFormat="1" ht="15" thickTop="1">
      <c r="A126" s="550"/>
      <c r="B126" s="495">
        <f>B44</f>
        <v>111</v>
      </c>
      <c r="C126" s="511"/>
      <c r="D126" s="511"/>
      <c r="E126" s="511"/>
      <c r="F126" s="511"/>
      <c r="G126" s="511"/>
      <c r="H126" s="512"/>
      <c r="I126" s="512"/>
      <c r="J126" s="512"/>
      <c r="K126" s="512"/>
      <c r="L126" s="513"/>
      <c r="M126" s="514"/>
      <c r="N126" s="2927"/>
      <c r="O126" s="2927"/>
      <c r="P126" s="2917"/>
      <c r="Q126" s="2918"/>
      <c r="R126" s="2919"/>
      <c r="S126" s="2919"/>
      <c r="T126" s="2919"/>
      <c r="U126" s="2919"/>
      <c r="V126" s="2919"/>
      <c r="W126" s="2919"/>
      <c r="X126" s="2919"/>
      <c r="Y126" s="2919"/>
      <c r="Z126" s="2919"/>
      <c r="AA126" s="2919"/>
      <c r="AB126" s="2919"/>
      <c r="AC126" s="2919"/>
    </row>
    <row r="127" spans="1:29" s="430" customFormat="1" ht="15.75" thickBot="1">
      <c r="A127" s="510"/>
      <c r="B127" s="500"/>
      <c r="C127" s="517"/>
      <c r="D127" s="493"/>
      <c r="E127" s="493"/>
      <c r="F127" s="493"/>
      <c r="G127" s="517"/>
      <c r="H127" s="519"/>
      <c r="I127" s="519"/>
      <c r="J127" s="519"/>
      <c r="K127" s="519"/>
      <c r="L127" s="519"/>
      <c r="M127" s="520"/>
      <c r="N127" s="2927"/>
      <c r="O127" s="2927"/>
      <c r="P127" s="2917"/>
      <c r="Q127" s="2918"/>
      <c r="R127" s="2919"/>
      <c r="S127" s="2919"/>
      <c r="T127" s="2919"/>
      <c r="U127" s="2919"/>
      <c r="V127" s="2919"/>
      <c r="W127" s="2919"/>
      <c r="X127" s="2919"/>
      <c r="Y127" s="2919"/>
      <c r="Z127" s="2919"/>
      <c r="AA127" s="2919"/>
      <c r="AB127" s="2919"/>
      <c r="AC127" s="2919"/>
    </row>
    <row r="128" spans="1:29" ht="15" thickTop="1">
      <c r="A128" s="556"/>
      <c r="B128" s="495">
        <f>B45</f>
        <v>111</v>
      </c>
      <c r="C128" s="511"/>
      <c r="D128" s="511"/>
      <c r="E128" s="511"/>
      <c r="F128" s="511"/>
      <c r="G128" s="540"/>
      <c r="H128" s="540"/>
      <c r="I128" s="540"/>
      <c r="J128" s="540"/>
      <c r="K128" s="541"/>
      <c r="L128" s="542"/>
      <c r="M128" s="543"/>
      <c r="N128" s="2925"/>
      <c r="O128" s="2925"/>
      <c r="P128" s="2916"/>
      <c r="Q128" s="2911"/>
      <c r="R128" s="2897"/>
      <c r="S128" s="2897"/>
      <c r="T128" s="2897"/>
      <c r="U128" s="2897"/>
      <c r="V128" s="2897"/>
      <c r="W128" s="2897"/>
      <c r="X128" s="2897"/>
      <c r="Y128" s="2897"/>
      <c r="Z128" s="2897"/>
      <c r="AA128" s="2897"/>
      <c r="AB128" s="2897"/>
      <c r="AC128" s="2897"/>
    </row>
    <row r="129" spans="1:29" ht="15.75" thickBot="1">
      <c r="A129" s="491"/>
      <c r="B129" s="500"/>
      <c r="C129" s="517"/>
      <c r="D129" s="493"/>
      <c r="E129" s="493"/>
      <c r="F129" s="493"/>
      <c r="G129" s="493"/>
      <c r="H129" s="493"/>
      <c r="I129" s="493"/>
      <c r="J129" s="493"/>
      <c r="K129" s="493"/>
      <c r="L129" s="493"/>
      <c r="M129" s="494"/>
      <c r="N129" s="2926"/>
      <c r="O129" s="2926"/>
      <c r="P129" s="2916"/>
      <c r="Q129" s="2911"/>
      <c r="R129" s="2897"/>
      <c r="S129" s="2897"/>
      <c r="T129" s="2897"/>
      <c r="U129" s="2897"/>
      <c r="V129" s="2897"/>
      <c r="W129" s="2897"/>
      <c r="X129" s="2897"/>
      <c r="Y129" s="2897"/>
      <c r="Z129" s="2897"/>
      <c r="AA129" s="2897"/>
      <c r="AB129" s="2897"/>
      <c r="AC129" s="2897"/>
    </row>
    <row r="130" spans="1:29" ht="15" thickTop="1">
      <c r="A130" s="556"/>
      <c r="B130" s="503">
        <f>B46</f>
        <v>111</v>
      </c>
      <c r="C130" s="511"/>
      <c r="D130" s="511"/>
      <c r="E130" s="511"/>
      <c r="F130" s="511"/>
      <c r="G130" s="544"/>
      <c r="H130" s="544"/>
      <c r="I130" s="544"/>
      <c r="J130" s="544"/>
      <c r="K130" s="480"/>
      <c r="L130" s="481"/>
      <c r="M130" s="547"/>
      <c r="N130" s="2925"/>
      <c r="O130" s="2925"/>
      <c r="P130" s="2916"/>
      <c r="Q130" s="2911"/>
      <c r="R130" s="2897"/>
      <c r="S130" s="2897"/>
      <c r="T130" s="2897"/>
      <c r="U130" s="2897"/>
      <c r="V130" s="2897"/>
      <c r="W130" s="2897"/>
      <c r="X130" s="2897"/>
      <c r="Y130" s="2897"/>
      <c r="Z130" s="2897"/>
      <c r="AA130" s="2897"/>
      <c r="AB130" s="2897"/>
      <c r="AC130" s="2897"/>
    </row>
    <row r="131" spans="1:29" ht="15.75" thickBot="1">
      <c r="A131" s="2058"/>
      <c r="B131" s="526"/>
      <c r="C131" s="527"/>
      <c r="D131" s="527"/>
      <c r="E131" s="527"/>
      <c r="F131" s="527"/>
      <c r="G131" s="548"/>
      <c r="H131" s="548"/>
      <c r="I131" s="548"/>
      <c r="J131" s="548"/>
      <c r="K131" s="548"/>
      <c r="L131" s="548"/>
      <c r="M131" s="549"/>
      <c r="N131" s="2926"/>
      <c r="O131" s="2926"/>
      <c r="P131" s="2916"/>
      <c r="Q131" s="2911"/>
      <c r="R131" s="2897"/>
      <c r="S131" s="2897"/>
      <c r="T131" s="2897"/>
      <c r="U131" s="2897"/>
      <c r="V131" s="2897"/>
      <c r="W131" s="2897"/>
      <c r="X131" s="2897"/>
      <c r="Y131" s="2897"/>
      <c r="Z131" s="2897"/>
      <c r="AA131" s="2897"/>
      <c r="AB131" s="2897"/>
      <c r="AC131" s="2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48" customFormat="1" ht="28.5" customHeight="1" thickBot="1">
      <c r="A1" s="1337" t="s">
        <v>2103</v>
      </c>
      <c r="B1" s="2087" t="s">
        <v>2261</v>
      </c>
      <c r="C1" s="1339" t="s">
        <v>2105</v>
      </c>
      <c r="D1" s="1340"/>
      <c r="E1" s="1349"/>
      <c r="F1" s="2009"/>
      <c r="G1" s="1350" t="s">
        <v>2218</v>
      </c>
      <c r="H1" s="1349"/>
      <c r="I1" s="1349"/>
      <c r="J1" s="1349"/>
      <c r="K1" s="1351"/>
      <c r="L1" s="1352"/>
      <c r="M1" s="1353"/>
      <c r="N1" s="1353"/>
      <c r="O1" s="1353"/>
      <c r="P1" s="1339"/>
      <c r="Q1" s="1339"/>
      <c r="R1" s="1339"/>
      <c r="S1" s="1339"/>
      <c r="T1" s="1339"/>
      <c r="U1" s="1339"/>
      <c r="V1" s="1339"/>
      <c r="W1" s="1339"/>
      <c r="X1" s="1339"/>
      <c r="Y1" s="1339"/>
      <c r="Z1" s="1339"/>
      <c r="AA1" s="1339"/>
      <c r="AB1" s="1339"/>
      <c r="AC1" s="1347"/>
    </row>
    <row r="2" spans="1:29" s="358" customFormat="1" ht="28.5" customHeight="1" thickTop="1">
      <c r="A2" s="1336" t="s">
        <v>1905</v>
      </c>
      <c r="B2" s="1274" t="e">
        <f ca="1">IF(C2="——",ROUND(C50*D3/10000,0),ROUND(C50*D3/10000,0)-D2)</f>
        <v>#DIV/0!</v>
      </c>
      <c r="C2" s="2011"/>
      <c r="D2" s="1223" t="e">
        <f ca="1">SUMIF(INDIRECT("'"&amp;F2&amp;"'"&amp;"!A:A"),"承租人权益价值",INDIRECT("'"&amp;F2&amp;"'"&amp;"!c:c"))</f>
        <v>#REF!</v>
      </c>
      <c r="E2" s="2012" t="s">
        <v>1906</v>
      </c>
      <c r="F2" s="2013"/>
      <c r="G2" s="1017"/>
      <c r="H2" s="1017"/>
      <c r="I2" s="1017"/>
      <c r="J2" s="1017"/>
      <c r="K2" s="1017"/>
      <c r="L2" s="2906"/>
      <c r="M2" s="2907"/>
      <c r="N2" s="2907"/>
      <c r="O2" s="2907"/>
      <c r="P2" s="708"/>
      <c r="Q2" s="708"/>
      <c r="R2" s="708"/>
      <c r="S2" s="708"/>
      <c r="T2" s="708"/>
      <c r="U2" s="708"/>
      <c r="V2" s="708"/>
      <c r="W2" s="708"/>
      <c r="X2" s="708"/>
      <c r="Y2" s="708"/>
      <c r="Z2" s="708"/>
      <c r="AA2" s="708"/>
      <c r="AB2" s="708"/>
      <c r="AC2" s="709"/>
    </row>
    <row r="3" spans="1:29" s="358" customFormat="1" ht="28.5" customHeight="1" thickBot="1">
      <c r="A3" s="209" t="s">
        <v>1907</v>
      </c>
      <c r="B3" s="566" t="e">
        <f ca="1">IF(C2="——",C50,ROUND(B2*10000/D3,0))</f>
        <v>#DIV/0!</v>
      </c>
      <c r="C3" s="360" t="s">
        <v>2219</v>
      </c>
      <c r="D3" s="359">
        <f>IF(D1="",'数据-汇总表'!E3,SUMIF('数据-汇总表'!$C19:$C33,D1,'数据-汇总表'!$E19:$E33))</f>
        <v>37140.489999999932</v>
      </c>
      <c r="E3" s="2084"/>
      <c r="F3" s="1018"/>
      <c r="G3" s="1017"/>
      <c r="H3" s="1017"/>
      <c r="I3" s="1017"/>
      <c r="J3" s="1017"/>
      <c r="K3" s="1019"/>
      <c r="L3" s="2906"/>
      <c r="M3" s="2907"/>
      <c r="N3" s="2907"/>
      <c r="O3" s="2907"/>
      <c r="P3" s="708"/>
      <c r="Q3" s="708"/>
      <c r="R3" s="708"/>
      <c r="S3" s="708"/>
      <c r="T3" s="708"/>
      <c r="U3" s="708"/>
      <c r="V3" s="708"/>
      <c r="W3" s="708"/>
      <c r="X3" s="708"/>
      <c r="Y3" s="708"/>
      <c r="Z3" s="708"/>
      <c r="AA3" s="708"/>
      <c r="AB3" s="708"/>
      <c r="AC3" s="709"/>
    </row>
    <row r="4" spans="1:29" ht="15">
      <c r="A4" s="361" t="s">
        <v>2220</v>
      </c>
      <c r="B4" s="362"/>
      <c r="C4" s="3525" t="s">
        <v>2221</v>
      </c>
      <c r="D4" s="3526"/>
      <c r="E4" s="3527" t="s">
        <v>2222</v>
      </c>
      <c r="F4" s="3528"/>
      <c r="G4" s="3525" t="s">
        <v>2223</v>
      </c>
      <c r="H4" s="3526"/>
      <c r="I4" s="3525" t="s">
        <v>2224</v>
      </c>
      <c r="J4" s="3526"/>
      <c r="K4" s="567" t="s">
        <v>2225</v>
      </c>
      <c r="L4" s="2887"/>
      <c r="M4" s="2888"/>
      <c r="N4" s="2888"/>
      <c r="O4" s="2888"/>
      <c r="P4" s="3559" t="s">
        <v>2226</v>
      </c>
      <c r="Q4" s="3560"/>
      <c r="R4" s="3563" t="s">
        <v>2222</v>
      </c>
      <c r="S4" s="3564"/>
      <c r="T4" s="3563" t="s">
        <v>2223</v>
      </c>
      <c r="U4" s="3564"/>
      <c r="V4" s="3565" t="s">
        <v>2224</v>
      </c>
      <c r="W4" s="3565"/>
      <c r="X4" s="2088"/>
      <c r="Y4" s="3563" t="s">
        <v>2226</v>
      </c>
      <c r="Z4" s="3564"/>
      <c r="AA4" s="3567" t="s">
        <v>2222</v>
      </c>
      <c r="AB4" s="3567" t="s">
        <v>2223</v>
      </c>
      <c r="AC4" s="3556" t="s">
        <v>2224</v>
      </c>
    </row>
    <row r="5" spans="1:29" ht="15">
      <c r="A5" s="364"/>
      <c r="B5" s="365"/>
      <c r="C5" s="3544" t="s">
        <v>2117</v>
      </c>
      <c r="D5" s="3545"/>
      <c r="E5" s="3551" t="s">
        <v>2118</v>
      </c>
      <c r="F5" s="3552"/>
      <c r="G5" s="3544" t="s">
        <v>2119</v>
      </c>
      <c r="H5" s="3545"/>
      <c r="I5" s="3544" t="s">
        <v>2120</v>
      </c>
      <c r="J5" s="3545"/>
      <c r="K5" s="567"/>
      <c r="L5" s="2887"/>
      <c r="M5" s="2888"/>
      <c r="N5" s="2888"/>
      <c r="O5" s="2888"/>
      <c r="P5" s="3561"/>
      <c r="Q5" s="3532"/>
      <c r="R5" s="3537"/>
      <c r="S5" s="3538"/>
      <c r="T5" s="3537"/>
      <c r="U5" s="3538"/>
      <c r="V5" s="3541"/>
      <c r="W5" s="3541"/>
      <c r="X5" s="1484"/>
      <c r="Y5" s="3537"/>
      <c r="Z5" s="3538"/>
      <c r="AA5" s="3523"/>
      <c r="AB5" s="3523"/>
      <c r="AC5" s="3557"/>
    </row>
    <row r="6" spans="1:29" ht="15.75" thickBot="1">
      <c r="A6" s="366"/>
      <c r="B6" s="367"/>
      <c r="C6" s="3542" t="s">
        <v>2121</v>
      </c>
      <c r="D6" s="3543"/>
      <c r="E6" s="3549" t="s">
        <v>2121</v>
      </c>
      <c r="F6" s="3550"/>
      <c r="G6" s="3542" t="s">
        <v>2121</v>
      </c>
      <c r="H6" s="3543"/>
      <c r="I6" s="3542" t="s">
        <v>2121</v>
      </c>
      <c r="J6" s="3543"/>
      <c r="K6" s="567" t="s">
        <v>2122</v>
      </c>
      <c r="L6" s="2887"/>
      <c r="M6" s="2888"/>
      <c r="N6" s="2888"/>
      <c r="O6" s="2888"/>
      <c r="P6" s="3562"/>
      <c r="Q6" s="3534"/>
      <c r="R6" s="3537"/>
      <c r="S6" s="3538"/>
      <c r="T6" s="3539"/>
      <c r="U6" s="3540"/>
      <c r="V6" s="3541"/>
      <c r="W6" s="3541"/>
      <c r="X6" s="1484"/>
      <c r="Y6" s="3539"/>
      <c r="Z6" s="3540"/>
      <c r="AA6" s="3524"/>
      <c r="AB6" s="3524"/>
      <c r="AC6" s="3558"/>
    </row>
    <row r="7" spans="1:29" s="113" customFormat="1" ht="15.75" thickBot="1">
      <c r="A7" s="368" t="s">
        <v>2123</v>
      </c>
      <c r="B7" s="369"/>
      <c r="C7" s="370">
        <f>'数据-取费表'!B2</f>
        <v>44686</v>
      </c>
      <c r="D7" s="371">
        <v>100</v>
      </c>
      <c r="E7" s="372"/>
      <c r="F7" s="373">
        <f>SUMIF(59:59,YEAR(E7)&amp;"-"&amp;MONTH(E7),60:60)</f>
        <v>0</v>
      </c>
      <c r="G7" s="372"/>
      <c r="H7" s="371">
        <f>SUMIF(59:59,YEAR(G7)&amp;"-"&amp;MONTH(G7),60:60)</f>
        <v>0</v>
      </c>
      <c r="I7" s="372"/>
      <c r="J7" s="371">
        <f>SUMIF(59:59,YEAR(I7)&amp;"-"&amp;MONTH(I7),60:60)</f>
        <v>0</v>
      </c>
      <c r="K7" s="568"/>
      <c r="L7" s="2889"/>
      <c r="M7" s="2890"/>
      <c r="N7" s="2890"/>
      <c r="O7" s="2890"/>
      <c r="P7" s="3566" t="s">
        <v>2124</v>
      </c>
      <c r="Q7" s="3548"/>
      <c r="R7" s="710" t="s">
        <v>17</v>
      </c>
      <c r="S7" s="711">
        <f t="shared" ref="S7:S15" si="0">F7</f>
        <v>0</v>
      </c>
      <c r="T7" s="710" t="s">
        <v>17</v>
      </c>
      <c r="U7" s="711">
        <f t="shared" ref="U7:U15" si="1">H7</f>
        <v>0</v>
      </c>
      <c r="V7" s="710" t="s">
        <v>17</v>
      </c>
      <c r="W7" s="711">
        <f t="shared" ref="W7:W15" si="2">J7</f>
        <v>0</v>
      </c>
      <c r="X7" s="712"/>
      <c r="Y7" s="3546" t="s">
        <v>2124</v>
      </c>
      <c r="Z7" s="3547"/>
      <c r="AA7" s="713" t="e">
        <f>D7/F7</f>
        <v>#DIV/0!</v>
      </c>
      <c r="AB7" s="713" t="e">
        <f>D7/H7</f>
        <v>#DIV/0!</v>
      </c>
      <c r="AC7" s="2089" t="e">
        <f>D7/J7</f>
        <v>#DIV/0!</v>
      </c>
    </row>
    <row r="8" spans="1:29" s="113" customFormat="1" ht="15.75" thickBot="1">
      <c r="A8" s="368" t="s">
        <v>2125</v>
      </c>
      <c r="B8" s="369"/>
      <c r="C8" s="374" t="s">
        <v>2227</v>
      </c>
      <c r="D8" s="371">
        <v>100</v>
      </c>
      <c r="E8" s="374"/>
      <c r="F8" s="373">
        <f>SUMIF(62:62,E8,63:63)-SUMIF(62:62,C8,63:63)+100</f>
        <v>0</v>
      </c>
      <c r="G8" s="374"/>
      <c r="H8" s="371">
        <f>SUMIF(62:62,G8,63:63)-SUMIF(62:62,C8,63:63)+100</f>
        <v>0</v>
      </c>
      <c r="I8" s="374"/>
      <c r="J8" s="371">
        <f>SUMIF(62:62,I8,63:63)-SUMIF(62:62,C8,63:63)+100</f>
        <v>0</v>
      </c>
      <c r="K8" s="568"/>
      <c r="L8" s="2889"/>
      <c r="M8" s="2890"/>
      <c r="N8" s="2890"/>
      <c r="O8" s="2890"/>
      <c r="P8" s="3566" t="s">
        <v>2127</v>
      </c>
      <c r="Q8" s="3547"/>
      <c r="R8" s="710" t="s">
        <v>17</v>
      </c>
      <c r="S8" s="711">
        <f t="shared" si="0"/>
        <v>0</v>
      </c>
      <c r="T8" s="710" t="s">
        <v>17</v>
      </c>
      <c r="U8" s="711">
        <f t="shared" si="1"/>
        <v>0</v>
      </c>
      <c r="V8" s="710" t="s">
        <v>17</v>
      </c>
      <c r="W8" s="711">
        <f t="shared" si="2"/>
        <v>0</v>
      </c>
      <c r="X8" s="712"/>
      <c r="Y8" s="3546" t="s">
        <v>2127</v>
      </c>
      <c r="Z8" s="3547"/>
      <c r="AA8" s="713" t="e">
        <f t="shared" ref="AA8:AA47" si="3">D8/F8</f>
        <v>#DIV/0!</v>
      </c>
      <c r="AB8" s="713" t="e">
        <f t="shared" ref="AB8:AB47" si="4">D8/H8</f>
        <v>#DIV/0!</v>
      </c>
      <c r="AC8" s="2089" t="e">
        <f t="shared" ref="AC8:AC47" si="5">D8/J8</f>
        <v>#DIV/0!</v>
      </c>
    </row>
    <row r="9" spans="1:29" s="113" customFormat="1">
      <c r="A9" s="375" t="s">
        <v>2128</v>
      </c>
      <c r="B9" s="67" t="s">
        <v>2129</v>
      </c>
      <c r="C9" s="376"/>
      <c r="D9" s="131">
        <v>100</v>
      </c>
      <c r="E9" s="379"/>
      <c r="F9" s="131">
        <f>SUMIF(64:64,E9,65:65)-SUMIF(64:64,C9,65:65)+100</f>
        <v>100</v>
      </c>
      <c r="G9" s="377"/>
      <c r="H9" s="131">
        <f>SUMIF(64:64,G9,65:65)-SUMIF(64:64,C9,65:65)+100</f>
        <v>100</v>
      </c>
      <c r="I9" s="377"/>
      <c r="J9" s="131">
        <f>SUMIF(64:64,I9,65:65)-SUMIF(64:64,C9,65:65)+100</f>
        <v>100</v>
      </c>
      <c r="K9" s="568"/>
      <c r="L9" s="2889"/>
      <c r="M9" s="2890"/>
      <c r="N9" s="2890"/>
      <c r="O9" s="2890"/>
      <c r="P9" s="3521" t="s">
        <v>2130</v>
      </c>
      <c r="Q9" s="1472" t="str">
        <f t="shared" ref="Q9:Q15" si="6">B9</f>
        <v>用途</v>
      </c>
      <c r="R9" s="710" t="s">
        <v>17</v>
      </c>
      <c r="S9" s="711">
        <f t="shared" si="0"/>
        <v>100</v>
      </c>
      <c r="T9" s="710" t="s">
        <v>17</v>
      </c>
      <c r="U9" s="711">
        <f t="shared" si="1"/>
        <v>100</v>
      </c>
      <c r="V9" s="710" t="s">
        <v>17</v>
      </c>
      <c r="W9" s="711">
        <f t="shared" si="2"/>
        <v>100</v>
      </c>
      <c r="X9" s="712"/>
      <c r="Y9" s="3382" t="s">
        <v>2131</v>
      </c>
      <c r="Z9" s="55" t="str">
        <f t="shared" ref="Z9:Z15" si="7">Q9</f>
        <v>用途</v>
      </c>
      <c r="AA9" s="713">
        <f t="shared" si="3"/>
        <v>1</v>
      </c>
      <c r="AB9" s="713">
        <f t="shared" si="4"/>
        <v>1</v>
      </c>
      <c r="AC9" s="2089">
        <f t="shared" si="5"/>
        <v>1</v>
      </c>
    </row>
    <row r="10" spans="1:29" s="386" customFormat="1" ht="27">
      <c r="A10" s="380"/>
      <c r="B10" s="381" t="s">
        <v>2132</v>
      </c>
      <c r="C10" s="382"/>
      <c r="D10" s="132">
        <v>100</v>
      </c>
      <c r="E10" s="382"/>
      <c r="F10" s="132">
        <f>SUMIF(66:66,E10,67:67)-SUMIF(66:66,C10,67:67)+100</f>
        <v>100</v>
      </c>
      <c r="G10" s="383"/>
      <c r="H10" s="132">
        <f>SUMIF(66:66,G10,67:67)-SUMIF(66:66,C10,67:67)+100</f>
        <v>100</v>
      </c>
      <c r="I10" s="382"/>
      <c r="J10" s="132">
        <f>SUMIF(66:66,I10,67:67)-SUMIF(66:66,C10,67:67)+100</f>
        <v>100</v>
      </c>
      <c r="K10" s="569"/>
      <c r="L10" s="2891"/>
      <c r="M10" s="2892"/>
      <c r="N10" s="2892"/>
      <c r="O10" s="2892"/>
      <c r="P10" s="3521"/>
      <c r="Q10" s="1472" t="str">
        <f t="shared" si="6"/>
        <v>土地使用年限（年）</v>
      </c>
      <c r="R10" s="710" t="s">
        <v>17</v>
      </c>
      <c r="S10" s="711">
        <f t="shared" si="0"/>
        <v>100</v>
      </c>
      <c r="T10" s="710" t="s">
        <v>17</v>
      </c>
      <c r="U10" s="711">
        <f t="shared" si="1"/>
        <v>100</v>
      </c>
      <c r="V10" s="710" t="s">
        <v>17</v>
      </c>
      <c r="W10" s="711">
        <f t="shared" si="2"/>
        <v>100</v>
      </c>
      <c r="X10" s="712"/>
      <c r="Y10" s="3382"/>
      <c r="Z10" s="55" t="str">
        <f t="shared" si="7"/>
        <v>土地使用年限（年）</v>
      </c>
      <c r="AA10" s="713">
        <f t="shared" si="3"/>
        <v>1</v>
      </c>
      <c r="AB10" s="713">
        <f t="shared" si="4"/>
        <v>1</v>
      </c>
      <c r="AC10" s="2089">
        <f t="shared" si="5"/>
        <v>1</v>
      </c>
    </row>
    <row r="11" spans="1:29" ht="15">
      <c r="A11" s="387"/>
      <c r="B11" s="381" t="s">
        <v>2133</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3"/>
      <c r="M11" s="2888"/>
      <c r="N11" s="2888"/>
      <c r="O11" s="2888"/>
      <c r="P11" s="3521"/>
      <c r="Q11" s="1472" t="str">
        <f t="shared" si="6"/>
        <v>容积率</v>
      </c>
      <c r="R11" s="710" t="s">
        <v>17</v>
      </c>
      <c r="S11" s="711" t="e">
        <f t="shared" si="0"/>
        <v>#N/A</v>
      </c>
      <c r="T11" s="710" t="s">
        <v>17</v>
      </c>
      <c r="U11" s="711" t="e">
        <f t="shared" si="1"/>
        <v>#N/A</v>
      </c>
      <c r="V11" s="710" t="s">
        <v>17</v>
      </c>
      <c r="W11" s="711" t="e">
        <f t="shared" si="2"/>
        <v>#N/A</v>
      </c>
      <c r="X11" s="712"/>
      <c r="Y11" s="3382"/>
      <c r="Z11" s="55" t="str">
        <f t="shared" si="7"/>
        <v>容积率</v>
      </c>
      <c r="AA11" s="713" t="e">
        <f t="shared" si="3"/>
        <v>#N/A</v>
      </c>
      <c r="AB11" s="713" t="e">
        <f t="shared" si="4"/>
        <v>#N/A</v>
      </c>
      <c r="AC11" s="2089" t="e">
        <f t="shared" si="5"/>
        <v>#N/A</v>
      </c>
    </row>
    <row r="12" spans="1:29" s="113" customFormat="1" ht="15">
      <c r="A12" s="390"/>
      <c r="B12" s="2023">
        <v>111</v>
      </c>
      <c r="C12" s="391"/>
      <c r="D12" s="392">
        <v>100</v>
      </c>
      <c r="E12" s="391"/>
      <c r="F12" s="132">
        <f>SUMIF(71:71,E12,72:72)-SUMIF(71:71,C12,72:72)+100</f>
        <v>100</v>
      </c>
      <c r="G12" s="2090"/>
      <c r="H12" s="132">
        <f>SUMIF(71:71,G12,72:72)-SUMIF(71:71,C12,72:72)+100</f>
        <v>100</v>
      </c>
      <c r="I12" s="391"/>
      <c r="J12" s="132">
        <f>SUMIF(71:71,I12,72:72)-SUMIF(71:71,C12,72:72)+100</f>
        <v>100</v>
      </c>
      <c r="K12" s="570"/>
      <c r="L12" s="2889"/>
      <c r="M12" s="2890"/>
      <c r="N12" s="2890"/>
      <c r="O12" s="2890"/>
      <c r="P12" s="3521"/>
      <c r="Q12" s="1472">
        <f t="shared" si="6"/>
        <v>111</v>
      </c>
      <c r="R12" s="710" t="s">
        <v>17</v>
      </c>
      <c r="S12" s="711">
        <f t="shared" si="0"/>
        <v>100</v>
      </c>
      <c r="T12" s="710" t="s">
        <v>17</v>
      </c>
      <c r="U12" s="711">
        <f t="shared" si="1"/>
        <v>100</v>
      </c>
      <c r="V12" s="710" t="s">
        <v>17</v>
      </c>
      <c r="W12" s="711">
        <f t="shared" si="2"/>
        <v>100</v>
      </c>
      <c r="X12" s="712"/>
      <c r="Y12" s="3382"/>
      <c r="Z12" s="55">
        <f t="shared" si="7"/>
        <v>111</v>
      </c>
      <c r="AA12" s="713">
        <f>D12/F12</f>
        <v>1</v>
      </c>
      <c r="AB12" s="713">
        <f>D12/H12</f>
        <v>1</v>
      </c>
      <c r="AC12" s="2089">
        <f>D12/J12</f>
        <v>1</v>
      </c>
    </row>
    <row r="13" spans="1:29" ht="15">
      <c r="A13" s="387"/>
      <c r="B13" s="2023">
        <v>111</v>
      </c>
      <c r="C13" s="393"/>
      <c r="D13" s="394">
        <v>100</v>
      </c>
      <c r="E13" s="391"/>
      <c r="F13" s="132">
        <f>SUMIF(73:73,E13,74:74)-SUMIF(73:73,C13,74:74)+100</f>
        <v>100</v>
      </c>
      <c r="G13" s="2090"/>
      <c r="H13" s="394">
        <f>SUMIF(73:73,G13,74:74)-SUMIF(73:73,C13,74:74)+100</f>
        <v>100</v>
      </c>
      <c r="I13" s="391"/>
      <c r="J13" s="394">
        <f>SUMIF(73:73,I13,74:74)-SUMIF(73:73,C13,74:74)+100</f>
        <v>100</v>
      </c>
      <c r="K13" s="570"/>
      <c r="L13" s="2894"/>
      <c r="M13" s="2888"/>
      <c r="N13" s="2888"/>
      <c r="O13" s="2888"/>
      <c r="P13" s="3521"/>
      <c r="Q13" s="1472">
        <f t="shared" si="6"/>
        <v>111</v>
      </c>
      <c r="R13" s="710" t="s">
        <v>17</v>
      </c>
      <c r="S13" s="711">
        <f t="shared" si="0"/>
        <v>100</v>
      </c>
      <c r="T13" s="710" t="s">
        <v>17</v>
      </c>
      <c r="U13" s="711">
        <f t="shared" si="1"/>
        <v>100</v>
      </c>
      <c r="V13" s="710" t="s">
        <v>17</v>
      </c>
      <c r="W13" s="711">
        <f t="shared" si="2"/>
        <v>100</v>
      </c>
      <c r="X13" s="712"/>
      <c r="Y13" s="3382"/>
      <c r="Z13" s="55">
        <f t="shared" si="7"/>
        <v>111</v>
      </c>
      <c r="AA13" s="713">
        <f t="shared" si="3"/>
        <v>1</v>
      </c>
      <c r="AB13" s="713">
        <f t="shared" si="4"/>
        <v>1</v>
      </c>
      <c r="AC13" s="2089">
        <f t="shared" si="5"/>
        <v>1</v>
      </c>
    </row>
    <row r="14" spans="1:29" ht="15.75" thickBot="1">
      <c r="A14" s="395"/>
      <c r="B14" s="2025">
        <v>111</v>
      </c>
      <c r="C14" s="396"/>
      <c r="D14" s="397">
        <v>100</v>
      </c>
      <c r="E14" s="584"/>
      <c r="F14" s="397">
        <f>SUMIF(75:75,E14,76:76)-SUMIF(75:75,C14,76:76)+100</f>
        <v>100</v>
      </c>
      <c r="G14" s="2090"/>
      <c r="H14" s="397">
        <f>SUMIF(75:75,G14,76:76)-SUMIF(75:75,C14,76:76)+100</f>
        <v>100</v>
      </c>
      <c r="I14" s="391"/>
      <c r="J14" s="397">
        <f>SUMIF(75:75,I14,76:76)-SUMIF(75:75,C14,76:76)+100</f>
        <v>100</v>
      </c>
      <c r="K14" s="570"/>
      <c r="L14" s="2894"/>
      <c r="M14" s="2888"/>
      <c r="N14" s="2888"/>
      <c r="O14" s="2888"/>
      <c r="P14" s="3521"/>
      <c r="Q14" s="1472">
        <f t="shared" si="6"/>
        <v>111</v>
      </c>
      <c r="R14" s="710" t="s">
        <v>17</v>
      </c>
      <c r="S14" s="711">
        <f t="shared" si="0"/>
        <v>100</v>
      </c>
      <c r="T14" s="710" t="s">
        <v>17</v>
      </c>
      <c r="U14" s="711">
        <f t="shared" si="1"/>
        <v>100</v>
      </c>
      <c r="V14" s="710" t="s">
        <v>17</v>
      </c>
      <c r="W14" s="711">
        <f t="shared" si="2"/>
        <v>100</v>
      </c>
      <c r="X14" s="712"/>
      <c r="Y14" s="3382"/>
      <c r="Z14" s="55">
        <f t="shared" si="7"/>
        <v>111</v>
      </c>
      <c r="AA14" s="713">
        <f t="shared" si="3"/>
        <v>1</v>
      </c>
      <c r="AB14" s="713">
        <f t="shared" si="4"/>
        <v>1</v>
      </c>
      <c r="AC14" s="2089">
        <f t="shared" si="5"/>
        <v>1</v>
      </c>
    </row>
    <row r="15" spans="1:29" ht="71.25">
      <c r="A15" s="399" t="s">
        <v>2134</v>
      </c>
      <c r="B15" s="585" t="s">
        <v>2262</v>
      </c>
      <c r="C15" s="2091"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4"/>
      <c r="M15" s="2888"/>
      <c r="N15" s="2888"/>
      <c r="O15" s="2888"/>
      <c r="P15" s="3519" t="s">
        <v>2135</v>
      </c>
      <c r="Q15" s="1481" t="str">
        <f t="shared" si="6"/>
        <v>办公集聚程度</v>
      </c>
      <c r="R15" s="714" t="s">
        <v>17</v>
      </c>
      <c r="S15" s="715">
        <f t="shared" si="0"/>
        <v>100</v>
      </c>
      <c r="T15" s="714" t="s">
        <v>17</v>
      </c>
      <c r="U15" s="715">
        <f t="shared" si="1"/>
        <v>100</v>
      </c>
      <c r="V15" s="714" t="s">
        <v>17</v>
      </c>
      <c r="W15" s="715">
        <f t="shared" si="2"/>
        <v>100</v>
      </c>
      <c r="X15" s="1484"/>
      <c r="Y15" s="3512" t="s">
        <v>2135</v>
      </c>
      <c r="Z15" s="1485" t="str">
        <f t="shared" si="7"/>
        <v>办公集聚程度</v>
      </c>
      <c r="AA15" s="1482">
        <f t="shared" si="3"/>
        <v>1</v>
      </c>
      <c r="AB15" s="1482">
        <f t="shared" si="4"/>
        <v>1</v>
      </c>
      <c r="AC15" s="2092">
        <f t="shared" si="5"/>
        <v>1</v>
      </c>
    </row>
    <row r="16" spans="1:29" ht="15">
      <c r="A16" s="387"/>
      <c r="B16" s="586"/>
      <c r="C16" s="2034"/>
      <c r="D16" s="407"/>
      <c r="E16" s="406"/>
      <c r="F16" s="407"/>
      <c r="G16" s="2034"/>
      <c r="H16" s="409"/>
      <c r="I16" s="406"/>
      <c r="J16" s="407"/>
      <c r="K16" s="572"/>
      <c r="L16" s="2894"/>
      <c r="M16" s="2888"/>
      <c r="N16" s="2888"/>
      <c r="O16" s="2888"/>
      <c r="P16" s="3520"/>
      <c r="Q16" s="1481"/>
      <c r="R16" s="714"/>
      <c r="S16" s="715"/>
      <c r="T16" s="714"/>
      <c r="U16" s="715"/>
      <c r="V16" s="714"/>
      <c r="W16" s="715"/>
      <c r="X16" s="1484"/>
      <c r="Y16" s="3513"/>
      <c r="Z16" s="1485"/>
      <c r="AA16" s="1482">
        <v>1</v>
      </c>
      <c r="AB16" s="1482">
        <v>1</v>
      </c>
      <c r="AC16" s="2092">
        <v>1</v>
      </c>
    </row>
    <row r="17" spans="1:29" ht="71.25">
      <c r="A17" s="387"/>
      <c r="B17" s="587" t="s">
        <v>1702</v>
      </c>
      <c r="C17" s="2093"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4"/>
      <c r="M17" s="2888"/>
      <c r="N17" s="2888"/>
      <c r="O17" s="2888"/>
      <c r="P17" s="3520"/>
      <c r="Q17" s="1481" t="str">
        <f>B17</f>
        <v>交通便捷度</v>
      </c>
      <c r="R17" s="714" t="s">
        <v>17</v>
      </c>
      <c r="S17" s="715">
        <f>F17</f>
        <v>100</v>
      </c>
      <c r="T17" s="714" t="s">
        <v>17</v>
      </c>
      <c r="U17" s="715">
        <f>H17</f>
        <v>100</v>
      </c>
      <c r="V17" s="714" t="s">
        <v>17</v>
      </c>
      <c r="W17" s="715">
        <f>J17</f>
        <v>100</v>
      </c>
      <c r="X17" s="1484"/>
      <c r="Y17" s="3513"/>
      <c r="Z17" s="1485" t="str">
        <f>Q17</f>
        <v>交通便捷度</v>
      </c>
      <c r="AA17" s="1482">
        <f t="shared" si="3"/>
        <v>1</v>
      </c>
      <c r="AB17" s="1482">
        <f t="shared" si="4"/>
        <v>1</v>
      </c>
      <c r="AC17" s="2092">
        <f t="shared" si="5"/>
        <v>1</v>
      </c>
    </row>
    <row r="18" spans="1:29" ht="15">
      <c r="A18" s="387"/>
      <c r="B18" s="588"/>
      <c r="C18" s="2094"/>
      <c r="D18" s="409"/>
      <c r="E18" s="2032"/>
      <c r="F18" s="409"/>
      <c r="G18" s="2033"/>
      <c r="H18" s="407"/>
      <c r="I18" s="2033"/>
      <c r="J18" s="407"/>
      <c r="K18" s="572"/>
      <c r="L18" s="2894"/>
      <c r="M18" s="2888"/>
      <c r="N18" s="2888"/>
      <c r="O18" s="2888"/>
      <c r="P18" s="3520"/>
      <c r="Q18" s="1481"/>
      <c r="R18" s="714"/>
      <c r="S18" s="715"/>
      <c r="T18" s="714"/>
      <c r="U18" s="715"/>
      <c r="V18" s="714"/>
      <c r="W18" s="715"/>
      <c r="X18" s="1484"/>
      <c r="Y18" s="3513"/>
      <c r="Z18" s="1485"/>
      <c r="AA18" s="1482">
        <v>1</v>
      </c>
      <c r="AB18" s="1482">
        <v>1</v>
      </c>
      <c r="AC18" s="2092">
        <v>1</v>
      </c>
    </row>
    <row r="19" spans="1:29" ht="42.75">
      <c r="A19" s="387"/>
      <c r="B19" s="587" t="s">
        <v>2263</v>
      </c>
      <c r="C19" s="2093"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4"/>
      <c r="M19" s="2888"/>
      <c r="N19" s="2888"/>
      <c r="O19" s="2888"/>
      <c r="P19" s="3520"/>
      <c r="Q19" s="1481" t="str">
        <f>B19</f>
        <v>公共配套设施</v>
      </c>
      <c r="R19" s="714" t="s">
        <v>17</v>
      </c>
      <c r="S19" s="715">
        <f>F19</f>
        <v>100</v>
      </c>
      <c r="T19" s="714" t="s">
        <v>17</v>
      </c>
      <c r="U19" s="715">
        <f>H19</f>
        <v>100</v>
      </c>
      <c r="V19" s="714" t="s">
        <v>17</v>
      </c>
      <c r="W19" s="715">
        <f>J19</f>
        <v>100</v>
      </c>
      <c r="X19" s="1484"/>
      <c r="Y19" s="3513"/>
      <c r="Z19" s="1485" t="str">
        <f>Q19</f>
        <v>公共配套设施</v>
      </c>
      <c r="AA19" s="1482">
        <f t="shared" si="3"/>
        <v>1</v>
      </c>
      <c r="AB19" s="1482">
        <f t="shared" si="4"/>
        <v>1</v>
      </c>
      <c r="AC19" s="2092">
        <f t="shared" si="5"/>
        <v>1</v>
      </c>
    </row>
    <row r="20" spans="1:29" ht="15">
      <c r="A20" s="387"/>
      <c r="B20" s="588"/>
      <c r="C20" s="2034"/>
      <c r="D20" s="407"/>
      <c r="E20" s="2027"/>
      <c r="F20" s="407"/>
      <c r="G20" s="2028"/>
      <c r="H20" s="407"/>
      <c r="I20" s="2028"/>
      <c r="J20" s="407"/>
      <c r="K20" s="572"/>
      <c r="L20" s="2894"/>
      <c r="M20" s="2888"/>
      <c r="N20" s="2888"/>
      <c r="O20" s="2888"/>
      <c r="P20" s="3520"/>
      <c r="Q20" s="1481"/>
      <c r="R20" s="714"/>
      <c r="S20" s="715"/>
      <c r="T20" s="714"/>
      <c r="U20" s="715"/>
      <c r="V20" s="714"/>
      <c r="W20" s="715"/>
      <c r="X20" s="1484"/>
      <c r="Y20" s="3513"/>
      <c r="Z20" s="1485"/>
      <c r="AA20" s="1482">
        <v>1</v>
      </c>
      <c r="AB20" s="1482">
        <v>1</v>
      </c>
      <c r="AC20" s="2092">
        <v>1</v>
      </c>
    </row>
    <row r="21" spans="1:29" ht="28.5">
      <c r="A21" s="387"/>
      <c r="B21" s="589" t="s">
        <v>2264</v>
      </c>
      <c r="C21" s="2093"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4"/>
      <c r="M21" s="2888"/>
      <c r="N21" s="2888"/>
      <c r="O21" s="2888"/>
      <c r="P21" s="3520"/>
      <c r="Q21" s="1481" t="str">
        <f>B21</f>
        <v>基础设施水平</v>
      </c>
      <c r="R21" s="714" t="s">
        <v>17</v>
      </c>
      <c r="S21" s="715">
        <f>F21</f>
        <v>100</v>
      </c>
      <c r="T21" s="714" t="s">
        <v>17</v>
      </c>
      <c r="U21" s="715">
        <f>H21</f>
        <v>100</v>
      </c>
      <c r="V21" s="714" t="s">
        <v>17</v>
      </c>
      <c r="W21" s="715">
        <f>J21</f>
        <v>100</v>
      </c>
      <c r="X21" s="1484"/>
      <c r="Y21" s="3513"/>
      <c r="Z21" s="1485" t="str">
        <f>Q21</f>
        <v>基础设施水平</v>
      </c>
      <c r="AA21" s="1482">
        <f t="shared" ref="AA21" si="8">D21/F21</f>
        <v>1</v>
      </c>
      <c r="AB21" s="1482">
        <f t="shared" ref="AB21" si="9">D21/H21</f>
        <v>1</v>
      </c>
      <c r="AC21" s="2092">
        <f t="shared" ref="AC21" si="10">D21/J21</f>
        <v>1</v>
      </c>
    </row>
    <row r="22" spans="1:29" ht="15">
      <c r="A22" s="387"/>
      <c r="B22" s="589"/>
      <c r="C22" s="2094"/>
      <c r="D22" s="407"/>
      <c r="E22" s="406"/>
      <c r="F22" s="407"/>
      <c r="G22" s="2034"/>
      <c r="H22" s="407"/>
      <c r="I22" s="2034"/>
      <c r="J22" s="407"/>
      <c r="K22" s="1240"/>
      <c r="L22" s="2894"/>
      <c r="M22" s="2888"/>
      <c r="N22" s="2888"/>
      <c r="O22" s="2888"/>
      <c r="P22" s="3520"/>
      <c r="Q22" s="1481"/>
      <c r="R22" s="714"/>
      <c r="S22" s="715"/>
      <c r="T22" s="714"/>
      <c r="U22" s="715"/>
      <c r="V22" s="714"/>
      <c r="W22" s="715"/>
      <c r="X22" s="1484"/>
      <c r="Y22" s="3513"/>
      <c r="Z22" s="1485"/>
      <c r="AA22" s="1482">
        <v>1</v>
      </c>
      <c r="AB22" s="1482">
        <v>1</v>
      </c>
      <c r="AC22" s="2092">
        <v>1</v>
      </c>
    </row>
    <row r="23" spans="1:29" ht="42.75">
      <c r="A23" s="387"/>
      <c r="B23" s="587" t="s">
        <v>2265</v>
      </c>
      <c r="C23" s="2093"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4"/>
      <c r="M23" s="2888"/>
      <c r="N23" s="2888"/>
      <c r="O23" s="2888"/>
      <c r="P23" s="3520"/>
      <c r="Q23" s="1481" t="str">
        <f>B23</f>
        <v>环境质量</v>
      </c>
      <c r="R23" s="714" t="s">
        <v>17</v>
      </c>
      <c r="S23" s="715">
        <f>F23</f>
        <v>100</v>
      </c>
      <c r="T23" s="714" t="s">
        <v>17</v>
      </c>
      <c r="U23" s="715">
        <f>H23</f>
        <v>100</v>
      </c>
      <c r="V23" s="714" t="s">
        <v>17</v>
      </c>
      <c r="W23" s="715">
        <f>J23</f>
        <v>100</v>
      </c>
      <c r="X23" s="1484"/>
      <c r="Y23" s="3513"/>
      <c r="Z23" s="1485" t="str">
        <f>Q23</f>
        <v>环境质量</v>
      </c>
      <c r="AA23" s="1482">
        <f t="shared" si="3"/>
        <v>1</v>
      </c>
      <c r="AB23" s="1482">
        <f t="shared" si="4"/>
        <v>1</v>
      </c>
      <c r="AC23" s="2092">
        <f t="shared" si="5"/>
        <v>1</v>
      </c>
    </row>
    <row r="24" spans="1:29" ht="15">
      <c r="A24" s="387"/>
      <c r="B24" s="589"/>
      <c r="C24" s="2034"/>
      <c r="D24" s="407"/>
      <c r="E24" s="2027"/>
      <c r="F24" s="407"/>
      <c r="G24" s="2028"/>
      <c r="H24" s="407"/>
      <c r="I24" s="2028"/>
      <c r="J24" s="407"/>
      <c r="K24" s="572"/>
      <c r="L24" s="2894"/>
      <c r="M24" s="2888"/>
      <c r="N24" s="2888"/>
      <c r="O24" s="2888"/>
      <c r="P24" s="3520"/>
      <c r="Q24" s="1481"/>
      <c r="R24" s="714"/>
      <c r="S24" s="715"/>
      <c r="T24" s="714"/>
      <c r="U24" s="715"/>
      <c r="V24" s="714"/>
      <c r="W24" s="715"/>
      <c r="X24" s="1484"/>
      <c r="Y24" s="3513"/>
      <c r="Z24" s="1485"/>
      <c r="AA24" s="1482">
        <v>1</v>
      </c>
      <c r="AB24" s="1482">
        <v>1</v>
      </c>
      <c r="AC24" s="2092">
        <v>1</v>
      </c>
    </row>
    <row r="25" spans="1:29" ht="27">
      <c r="A25" s="364"/>
      <c r="B25" s="587" t="s">
        <v>2266</v>
      </c>
      <c r="C25" s="2038"/>
      <c r="D25" s="394">
        <v>100</v>
      </c>
      <c r="E25" s="393"/>
      <c r="F25" s="394">
        <f>SUMIF(87:87,E26,88:88)-SUMIF(87:87,C26,88:88)+100</f>
        <v>100</v>
      </c>
      <c r="G25" s="2038"/>
      <c r="H25" s="394">
        <f>SUMIF(87:87,G26,88:88)-SUMIF(87:87,C26,88:88)+100</f>
        <v>100</v>
      </c>
      <c r="I25" s="393"/>
      <c r="J25" s="394">
        <f>SUMIF(87:87,I26,88:88)-SUMIF(87:87,C26,88:88)+100</f>
        <v>100</v>
      </c>
      <c r="K25" s="571"/>
      <c r="L25" s="2894"/>
      <c r="M25" s="2888"/>
      <c r="N25" s="2888"/>
      <c r="O25" s="2888"/>
      <c r="P25" s="3520"/>
      <c r="Q25" s="1481" t="str">
        <f>B25</f>
        <v>毗邻道路的类型与等级</v>
      </c>
      <c r="R25" s="714" t="s">
        <v>17</v>
      </c>
      <c r="S25" s="715">
        <f>F25</f>
        <v>100</v>
      </c>
      <c r="T25" s="714" t="s">
        <v>17</v>
      </c>
      <c r="U25" s="715">
        <f>H25</f>
        <v>100</v>
      </c>
      <c r="V25" s="714" t="s">
        <v>17</v>
      </c>
      <c r="W25" s="715">
        <f>J25</f>
        <v>100</v>
      </c>
      <c r="X25" s="1484"/>
      <c r="Y25" s="3513"/>
      <c r="Z25" s="1485" t="str">
        <f>Q25</f>
        <v>毗邻道路的类型与等级</v>
      </c>
      <c r="AA25" s="1482">
        <f t="shared" si="3"/>
        <v>1</v>
      </c>
      <c r="AB25" s="1482">
        <f t="shared" si="4"/>
        <v>1</v>
      </c>
      <c r="AC25" s="2092">
        <f t="shared" si="5"/>
        <v>1</v>
      </c>
    </row>
    <row r="26" spans="1:29" ht="15">
      <c r="A26" s="364"/>
      <c r="B26" s="588"/>
      <c r="C26" s="590"/>
      <c r="D26" s="394"/>
      <c r="E26" s="573"/>
      <c r="F26" s="394"/>
      <c r="G26" s="590"/>
      <c r="H26" s="394"/>
      <c r="I26" s="573"/>
      <c r="J26" s="394"/>
      <c r="K26" s="572"/>
      <c r="L26" s="2894"/>
      <c r="M26" s="2888"/>
      <c r="N26" s="2888"/>
      <c r="O26" s="2888"/>
      <c r="P26" s="3520"/>
      <c r="Q26" s="1481"/>
      <c r="R26" s="714"/>
      <c r="S26" s="715"/>
      <c r="T26" s="714"/>
      <c r="U26" s="715"/>
      <c r="V26" s="714"/>
      <c r="W26" s="715"/>
      <c r="X26" s="1484"/>
      <c r="Y26" s="3513"/>
      <c r="Z26" s="1485"/>
      <c r="AA26" s="1482">
        <v>1</v>
      </c>
      <c r="AB26" s="1482">
        <v>1</v>
      </c>
      <c r="AC26" s="2092">
        <v>1</v>
      </c>
    </row>
    <row r="27" spans="1:29" ht="15">
      <c r="A27" s="387"/>
      <c r="B27" s="588" t="s">
        <v>2234</v>
      </c>
      <c r="C27" s="590"/>
      <c r="D27" s="394">
        <v>100</v>
      </c>
      <c r="E27" s="573"/>
      <c r="F27" s="394">
        <f>SUMIF(89:89,E27,90:90)-SUMIF(89:89,C27,90:90)+100</f>
        <v>100</v>
      </c>
      <c r="G27" s="590"/>
      <c r="H27" s="394">
        <f>SUMIF(89:89,G27,90:90)-SUMIF(89:89,C27,90:90)+100</f>
        <v>100</v>
      </c>
      <c r="I27" s="573"/>
      <c r="J27" s="394">
        <f>SUMIF(89:89,I27,90:90)-SUMIF(89:89,C27,90:90)+100</f>
        <v>100</v>
      </c>
      <c r="K27" s="569"/>
      <c r="L27" s="2894"/>
      <c r="M27" s="2888"/>
      <c r="N27" s="2888"/>
      <c r="O27" s="2888"/>
      <c r="P27" s="3520"/>
      <c r="Q27" s="1481" t="str">
        <f t="shared" ref="Q27:Q47" si="11">B27</f>
        <v>楼层</v>
      </c>
      <c r="R27" s="714" t="s">
        <v>17</v>
      </c>
      <c r="S27" s="715">
        <f>F27</f>
        <v>100</v>
      </c>
      <c r="T27" s="714" t="s">
        <v>17</v>
      </c>
      <c r="U27" s="715">
        <f>H27</f>
        <v>100</v>
      </c>
      <c r="V27" s="714" t="s">
        <v>17</v>
      </c>
      <c r="W27" s="715">
        <f>J27</f>
        <v>100</v>
      </c>
      <c r="X27" s="1484"/>
      <c r="Y27" s="3513"/>
      <c r="Z27" s="1485" t="str">
        <f>Q27</f>
        <v>楼层</v>
      </c>
      <c r="AA27" s="1482">
        <f t="shared" si="3"/>
        <v>1</v>
      </c>
      <c r="AB27" s="1482">
        <f t="shared" si="4"/>
        <v>1</v>
      </c>
      <c r="AC27" s="2092">
        <f t="shared" si="5"/>
        <v>1</v>
      </c>
    </row>
    <row r="28" spans="1:29" s="113" customFormat="1" ht="15">
      <c r="A28" s="390"/>
      <c r="B28" s="587" t="s">
        <v>2267</v>
      </c>
      <c r="C28" s="2095"/>
      <c r="D28" s="421">
        <v>100</v>
      </c>
      <c r="E28" s="2086"/>
      <c r="F28" s="421">
        <f>SUMIF(91:91,E28,92:92)-SUMIF(91:91,C28,92:92)+100</f>
        <v>100</v>
      </c>
      <c r="G28" s="2095"/>
      <c r="H28" s="421">
        <f>SUMIF(91:91,G28,92:92)-SUMIF(91:91,C28,92:92)+100</f>
        <v>100</v>
      </c>
      <c r="I28" s="2086"/>
      <c r="J28" s="421">
        <f>SUMIF(91:91,I28,92:92)-SUMIF(91:91,C28,92:92)+100</f>
        <v>100</v>
      </c>
      <c r="K28" s="569"/>
      <c r="L28" s="2889"/>
      <c r="M28" s="2890"/>
      <c r="N28" s="2890"/>
      <c r="O28" s="2890"/>
      <c r="P28" s="3520"/>
      <c r="Q28" s="1472" t="str">
        <f t="shared" si="11"/>
        <v>朝向</v>
      </c>
      <c r="R28" s="710" t="s">
        <v>17</v>
      </c>
      <c r="S28" s="711">
        <f>F28</f>
        <v>100</v>
      </c>
      <c r="T28" s="710" t="s">
        <v>17</v>
      </c>
      <c r="U28" s="711">
        <f>H28</f>
        <v>100</v>
      </c>
      <c r="V28" s="710" t="s">
        <v>17</v>
      </c>
      <c r="W28" s="711">
        <f>J28</f>
        <v>100</v>
      </c>
      <c r="X28" s="712"/>
      <c r="Y28" s="3513"/>
      <c r="Z28" s="55" t="str">
        <f>Q28</f>
        <v>朝向</v>
      </c>
      <c r="AA28" s="1482">
        <f>D28/F28</f>
        <v>1</v>
      </c>
      <c r="AB28" s="1482">
        <f>D28/H28</f>
        <v>1</v>
      </c>
      <c r="AC28" s="2092">
        <f>D28/J28</f>
        <v>1</v>
      </c>
    </row>
    <row r="29" spans="1:29" ht="15">
      <c r="A29" s="387"/>
      <c r="B29" s="2096">
        <v>111</v>
      </c>
      <c r="C29" s="2038"/>
      <c r="D29" s="394">
        <v>100</v>
      </c>
      <c r="E29" s="391"/>
      <c r="F29" s="394">
        <f>SUMIF(93:93,E29,94:94)-SUMIF(93:93,C29,94:94)+100</f>
        <v>100</v>
      </c>
      <c r="G29" s="2090"/>
      <c r="H29" s="394">
        <f>SUMIF(93:93,G29,94:94)-SUMIF(93:93,C29,94:94)+100</f>
        <v>100</v>
      </c>
      <c r="I29" s="391"/>
      <c r="J29" s="394">
        <f>SUMIF(93:93,I29,94:94)-SUMIF(93:93,C29,94:94)+100</f>
        <v>100</v>
      </c>
      <c r="K29" s="570"/>
      <c r="L29" s="2894"/>
      <c r="M29" s="2888"/>
      <c r="N29" s="2888"/>
      <c r="O29" s="2888"/>
      <c r="P29" s="3520"/>
      <c r="Q29" s="1481">
        <f t="shared" si="11"/>
        <v>111</v>
      </c>
      <c r="R29" s="714" t="s">
        <v>17</v>
      </c>
      <c r="S29" s="715">
        <f t="shared" ref="S29:S47" si="12">F29</f>
        <v>100</v>
      </c>
      <c r="T29" s="714" t="s">
        <v>17</v>
      </c>
      <c r="U29" s="715">
        <f t="shared" ref="U29:U47" si="13">H29</f>
        <v>100</v>
      </c>
      <c r="V29" s="714" t="s">
        <v>17</v>
      </c>
      <c r="W29" s="715">
        <f t="shared" ref="W29:W47" si="14">J29</f>
        <v>100</v>
      </c>
      <c r="X29" s="1484"/>
      <c r="Y29" s="3513"/>
      <c r="Z29" s="1485">
        <f t="shared" ref="Z29:Z47" si="15">Q29</f>
        <v>111</v>
      </c>
      <c r="AA29" s="1482">
        <f t="shared" si="3"/>
        <v>1</v>
      </c>
      <c r="AB29" s="1482">
        <f t="shared" si="4"/>
        <v>1</v>
      </c>
      <c r="AC29" s="2092">
        <f t="shared" si="5"/>
        <v>1</v>
      </c>
    </row>
    <row r="30" spans="1:29" ht="15">
      <c r="A30" s="387"/>
      <c r="B30" s="2096">
        <v>111</v>
      </c>
      <c r="C30" s="2038"/>
      <c r="D30" s="394">
        <v>100</v>
      </c>
      <c r="E30" s="391"/>
      <c r="F30" s="394">
        <f>SUMIF(95:95,E30,96:96)-SUMIF(95:95,C30,96:96)+100</f>
        <v>100</v>
      </c>
      <c r="G30" s="2090"/>
      <c r="H30" s="394">
        <f>SUMIF(95:95,G30,96:96)-SUMIF(95:95,C30,96:96)+100</f>
        <v>100</v>
      </c>
      <c r="I30" s="391"/>
      <c r="J30" s="394">
        <f>SUMIF(95:95,I30,96:96)-SUMIF(95:95,C30,96:96)+100</f>
        <v>100</v>
      </c>
      <c r="K30" s="570"/>
      <c r="L30" s="2894"/>
      <c r="M30" s="2888"/>
      <c r="N30" s="2888"/>
      <c r="O30" s="2888"/>
      <c r="P30" s="3520"/>
      <c r="Q30" s="1481">
        <f t="shared" si="11"/>
        <v>111</v>
      </c>
      <c r="R30" s="714" t="s">
        <v>17</v>
      </c>
      <c r="S30" s="715">
        <f t="shared" si="12"/>
        <v>100</v>
      </c>
      <c r="T30" s="714" t="s">
        <v>17</v>
      </c>
      <c r="U30" s="715">
        <f t="shared" si="13"/>
        <v>100</v>
      </c>
      <c r="V30" s="714" t="s">
        <v>17</v>
      </c>
      <c r="W30" s="715">
        <f t="shared" si="14"/>
        <v>100</v>
      </c>
      <c r="X30" s="1484"/>
      <c r="Y30" s="3513"/>
      <c r="Z30" s="1485">
        <f t="shared" si="15"/>
        <v>111</v>
      </c>
      <c r="AA30" s="1482">
        <f t="shared" si="3"/>
        <v>1</v>
      </c>
      <c r="AB30" s="1482">
        <f t="shared" si="4"/>
        <v>1</v>
      </c>
      <c r="AC30" s="2092">
        <f t="shared" si="5"/>
        <v>1</v>
      </c>
    </row>
    <row r="31" spans="1:29" ht="15">
      <c r="A31" s="387"/>
      <c r="B31" s="2096">
        <v>111</v>
      </c>
      <c r="C31" s="2038"/>
      <c r="D31" s="394">
        <v>100</v>
      </c>
      <c r="E31" s="391"/>
      <c r="F31" s="394">
        <f>SUMIF(97:97,E31,98:98)-SUMIF(97:97,C31,98:98)+100</f>
        <v>100</v>
      </c>
      <c r="G31" s="2090"/>
      <c r="H31" s="394">
        <f>SUMIF(97:97,G31,98:98)-SUMIF(97:97,C31,98:98)+100</f>
        <v>100</v>
      </c>
      <c r="I31" s="391"/>
      <c r="J31" s="394">
        <f>SUMIF(97:97,I31,98:98)-SUMIF(97:97,C31,98:98)+100</f>
        <v>100</v>
      </c>
      <c r="K31" s="570"/>
      <c r="L31" s="2894"/>
      <c r="M31" s="2888"/>
      <c r="N31" s="2888"/>
      <c r="O31" s="2888"/>
      <c r="P31" s="3520"/>
      <c r="Q31" s="1481">
        <f t="shared" si="11"/>
        <v>111</v>
      </c>
      <c r="R31" s="714" t="s">
        <v>17</v>
      </c>
      <c r="S31" s="715">
        <f t="shared" si="12"/>
        <v>100</v>
      </c>
      <c r="T31" s="714" t="s">
        <v>17</v>
      </c>
      <c r="U31" s="715">
        <f t="shared" si="13"/>
        <v>100</v>
      </c>
      <c r="V31" s="714" t="s">
        <v>17</v>
      </c>
      <c r="W31" s="715">
        <f t="shared" si="14"/>
        <v>100</v>
      </c>
      <c r="X31" s="1484"/>
      <c r="Y31" s="3513"/>
      <c r="Z31" s="1485">
        <f t="shared" si="15"/>
        <v>111</v>
      </c>
      <c r="AA31" s="1482">
        <f t="shared" si="3"/>
        <v>1</v>
      </c>
      <c r="AB31" s="1482">
        <f t="shared" si="4"/>
        <v>1</v>
      </c>
      <c r="AC31" s="2092">
        <f t="shared" si="5"/>
        <v>1</v>
      </c>
    </row>
    <row r="32" spans="1:29" ht="15.75" thickBot="1">
      <c r="A32" s="395"/>
      <c r="B32" s="591">
        <v>111</v>
      </c>
      <c r="C32" s="2039"/>
      <c r="D32" s="397">
        <v>100</v>
      </c>
      <c r="E32" s="584"/>
      <c r="F32" s="397">
        <f>SUMIF(99:99,E32,100:100)-SUMIF(99:99,C32,100:100)+100</f>
        <v>100</v>
      </c>
      <c r="G32" s="2090"/>
      <c r="H32" s="397">
        <f>SUMIF(99:99,G32,100:100)-SUMIF(99:99,C32,100:100)+100</f>
        <v>100</v>
      </c>
      <c r="I32" s="391"/>
      <c r="J32" s="397">
        <f>SUMIF(99:99,I32,100:100)-SUMIF(99:99,C32,100:100)+100</f>
        <v>100</v>
      </c>
      <c r="K32" s="570"/>
      <c r="L32" s="2894"/>
      <c r="M32" s="2888"/>
      <c r="N32" s="2888"/>
      <c r="O32" s="2888"/>
      <c r="P32" s="3520"/>
      <c r="Q32" s="1481">
        <f t="shared" si="11"/>
        <v>111</v>
      </c>
      <c r="R32" s="714" t="s">
        <v>17</v>
      </c>
      <c r="S32" s="715">
        <f t="shared" si="12"/>
        <v>100</v>
      </c>
      <c r="T32" s="714" t="s">
        <v>17</v>
      </c>
      <c r="U32" s="715">
        <f t="shared" si="13"/>
        <v>100</v>
      </c>
      <c r="V32" s="714" t="s">
        <v>17</v>
      </c>
      <c r="W32" s="715">
        <f t="shared" si="14"/>
        <v>100</v>
      </c>
      <c r="X32" s="1484"/>
      <c r="Y32" s="3513"/>
      <c r="Z32" s="1485">
        <f t="shared" si="15"/>
        <v>111</v>
      </c>
      <c r="AA32" s="1482">
        <f t="shared" si="3"/>
        <v>1</v>
      </c>
      <c r="AB32" s="1482">
        <f t="shared" si="4"/>
        <v>1</v>
      </c>
      <c r="AC32" s="2092">
        <f t="shared" si="5"/>
        <v>1</v>
      </c>
    </row>
    <row r="33" spans="1:29" ht="15">
      <c r="A33" s="399" t="s">
        <v>2138</v>
      </c>
      <c r="B33" s="67" t="s">
        <v>2268</v>
      </c>
      <c r="C33" s="2097"/>
      <c r="D33" s="426">
        <v>100</v>
      </c>
      <c r="E33" s="2097"/>
      <c r="F33" s="420">
        <f>SUMIF(101:101,E33,102:102)-SUMIF(101:101,C33,102:102)+100</f>
        <v>100</v>
      </c>
      <c r="G33" s="2097"/>
      <c r="H33" s="394">
        <f>SUMIF(101:101,G33,102:102)-SUMIF(101:101,C33,102:102)+100</f>
        <v>100</v>
      </c>
      <c r="I33" s="2097"/>
      <c r="J33" s="426">
        <f>SUMIF(101:101,I33,102:102)-SUMIF(101:101,C33,102:102)+100</f>
        <v>100</v>
      </c>
      <c r="K33" s="569"/>
      <c r="L33" s="2894"/>
      <c r="M33" s="2888"/>
      <c r="N33" s="2888"/>
      <c r="O33" s="2888"/>
      <c r="P33" s="3514" t="s">
        <v>2140</v>
      </c>
      <c r="Q33" s="1481" t="str">
        <f t="shared" si="11"/>
        <v>建筑类型</v>
      </c>
      <c r="R33" s="714" t="s">
        <v>17</v>
      </c>
      <c r="S33" s="715">
        <f t="shared" si="12"/>
        <v>100</v>
      </c>
      <c r="T33" s="714" t="s">
        <v>17</v>
      </c>
      <c r="U33" s="715">
        <f t="shared" si="13"/>
        <v>100</v>
      </c>
      <c r="V33" s="714" t="s">
        <v>17</v>
      </c>
      <c r="W33" s="715">
        <f t="shared" si="14"/>
        <v>100</v>
      </c>
      <c r="X33" s="1484"/>
      <c r="Y33" s="3517" t="s">
        <v>2140</v>
      </c>
      <c r="Z33" s="1485" t="str">
        <f t="shared" si="15"/>
        <v>建筑类型</v>
      </c>
      <c r="AA33" s="1482">
        <f t="shared" si="3"/>
        <v>1</v>
      </c>
      <c r="AB33" s="1482">
        <f t="shared" si="4"/>
        <v>1</v>
      </c>
      <c r="AC33" s="2092">
        <f t="shared" si="5"/>
        <v>1</v>
      </c>
    </row>
    <row r="34" spans="1:29" s="430" customFormat="1" ht="15">
      <c r="A34" s="427"/>
      <c r="B34" s="381" t="s">
        <v>2141</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3"/>
      <c r="M34" s="2895"/>
      <c r="N34" s="2895"/>
      <c r="O34" s="2895"/>
      <c r="P34" s="3515"/>
      <c r="Q34" s="716" t="str">
        <f t="shared" si="11"/>
        <v>项目建筑规模</v>
      </c>
      <c r="R34" s="717" t="s">
        <v>17</v>
      </c>
      <c r="S34" s="718" t="e">
        <f t="shared" si="12"/>
        <v>#N/A</v>
      </c>
      <c r="T34" s="717" t="s">
        <v>17</v>
      </c>
      <c r="U34" s="718" t="e">
        <f t="shared" si="13"/>
        <v>#N/A</v>
      </c>
      <c r="V34" s="717" t="s">
        <v>17</v>
      </c>
      <c r="W34" s="718" t="e">
        <f t="shared" si="14"/>
        <v>#N/A</v>
      </c>
      <c r="X34" s="719"/>
      <c r="Y34" s="3517"/>
      <c r="Z34" s="720" t="str">
        <f t="shared" si="15"/>
        <v>项目建筑规模</v>
      </c>
      <c r="AA34" s="1482" t="e">
        <f t="shared" si="3"/>
        <v>#N/A</v>
      </c>
      <c r="AB34" s="1482" t="e">
        <f t="shared" si="4"/>
        <v>#N/A</v>
      </c>
      <c r="AC34" s="2092" t="e">
        <f t="shared" si="5"/>
        <v>#N/A</v>
      </c>
    </row>
    <row r="35" spans="1:29" ht="15">
      <c r="A35" s="431"/>
      <c r="B35" s="381" t="s">
        <v>2142</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4"/>
      <c r="M35" s="2888"/>
      <c r="N35" s="2888"/>
      <c r="O35" s="2888"/>
      <c r="P35" s="3515"/>
      <c r="Q35" s="1481" t="str">
        <f t="shared" si="11"/>
        <v>建筑结构</v>
      </c>
      <c r="R35" s="714" t="s">
        <v>17</v>
      </c>
      <c r="S35" s="715">
        <f t="shared" si="12"/>
        <v>100</v>
      </c>
      <c r="T35" s="714" t="s">
        <v>17</v>
      </c>
      <c r="U35" s="715">
        <f t="shared" si="13"/>
        <v>100</v>
      </c>
      <c r="V35" s="714" t="s">
        <v>17</v>
      </c>
      <c r="W35" s="715">
        <f t="shared" si="14"/>
        <v>100</v>
      </c>
      <c r="X35" s="1484"/>
      <c r="Y35" s="3517"/>
      <c r="Z35" s="1485" t="str">
        <f t="shared" si="15"/>
        <v>建筑结构</v>
      </c>
      <c r="AA35" s="1482">
        <f t="shared" si="3"/>
        <v>1</v>
      </c>
      <c r="AB35" s="1482">
        <f t="shared" si="4"/>
        <v>1</v>
      </c>
      <c r="AC35" s="2092">
        <f t="shared" si="5"/>
        <v>1</v>
      </c>
    </row>
    <row r="36" spans="1:29" ht="15">
      <c r="A36" s="431"/>
      <c r="B36" s="381" t="s">
        <v>2236</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4"/>
      <c r="M36" s="2888"/>
      <c r="N36" s="2888"/>
      <c r="O36" s="2888"/>
      <c r="P36" s="3515"/>
      <c r="Q36" s="1481" t="str">
        <f t="shared" si="11"/>
        <v>公共部分装修</v>
      </c>
      <c r="R36" s="714" t="s">
        <v>17</v>
      </c>
      <c r="S36" s="715">
        <f t="shared" si="12"/>
        <v>100</v>
      </c>
      <c r="T36" s="714" t="s">
        <v>17</v>
      </c>
      <c r="U36" s="715">
        <f t="shared" si="13"/>
        <v>100</v>
      </c>
      <c r="V36" s="714" t="s">
        <v>17</v>
      </c>
      <c r="W36" s="715">
        <f t="shared" si="14"/>
        <v>100</v>
      </c>
      <c r="X36" s="1484"/>
      <c r="Y36" s="3517"/>
      <c r="Z36" s="1485" t="str">
        <f t="shared" si="15"/>
        <v>公共部分装修</v>
      </c>
      <c r="AA36" s="1482">
        <f t="shared" si="3"/>
        <v>1</v>
      </c>
      <c r="AB36" s="1482">
        <f t="shared" si="4"/>
        <v>1</v>
      </c>
      <c r="AC36" s="2092">
        <f t="shared" si="5"/>
        <v>1</v>
      </c>
    </row>
    <row r="37" spans="1:29" ht="15">
      <c r="A37" s="431"/>
      <c r="B37" s="381" t="s">
        <v>2237</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4"/>
      <c r="M37" s="2888"/>
      <c r="N37" s="2888"/>
      <c r="O37" s="2888"/>
      <c r="P37" s="3515"/>
      <c r="Q37" s="1481" t="str">
        <f t="shared" si="11"/>
        <v>成新度</v>
      </c>
      <c r="R37" s="714" t="s">
        <v>17</v>
      </c>
      <c r="S37" s="715" t="e">
        <f t="shared" si="12"/>
        <v>#N/A</v>
      </c>
      <c r="T37" s="714" t="s">
        <v>17</v>
      </c>
      <c r="U37" s="715" t="e">
        <f t="shared" si="13"/>
        <v>#N/A</v>
      </c>
      <c r="V37" s="714" t="s">
        <v>17</v>
      </c>
      <c r="W37" s="715" t="e">
        <f t="shared" si="14"/>
        <v>#N/A</v>
      </c>
      <c r="X37" s="1484"/>
      <c r="Y37" s="3517"/>
      <c r="Z37" s="1485" t="str">
        <f t="shared" si="15"/>
        <v>成新度</v>
      </c>
      <c r="AA37" s="1482" t="e">
        <f t="shared" si="3"/>
        <v>#N/A</v>
      </c>
      <c r="AB37" s="1482" t="e">
        <f t="shared" si="4"/>
        <v>#N/A</v>
      </c>
      <c r="AC37" s="2092" t="e">
        <f t="shared" si="5"/>
        <v>#N/A</v>
      </c>
    </row>
    <row r="38" spans="1:29" s="113" customFormat="1" ht="15">
      <c r="A38" s="432"/>
      <c r="B38" s="381" t="s">
        <v>2269</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89"/>
      <c r="M38" s="2890"/>
      <c r="N38" s="2890"/>
      <c r="O38" s="2890"/>
      <c r="P38" s="3515"/>
      <c r="Q38" s="1472" t="str">
        <f t="shared" si="11"/>
        <v>写字楼等级</v>
      </c>
      <c r="R38" s="710" t="s">
        <v>17</v>
      </c>
      <c r="S38" s="711">
        <f t="shared" si="12"/>
        <v>100</v>
      </c>
      <c r="T38" s="710" t="s">
        <v>17</v>
      </c>
      <c r="U38" s="711">
        <f t="shared" si="13"/>
        <v>100</v>
      </c>
      <c r="V38" s="710" t="s">
        <v>17</v>
      </c>
      <c r="W38" s="711">
        <f t="shared" si="14"/>
        <v>100</v>
      </c>
      <c r="X38" s="712"/>
      <c r="Y38" s="3517"/>
      <c r="Z38" s="55" t="str">
        <f t="shared" si="15"/>
        <v>写字楼等级</v>
      </c>
      <c r="AA38" s="713">
        <f t="shared" si="3"/>
        <v>1</v>
      </c>
      <c r="AB38" s="713">
        <f t="shared" si="4"/>
        <v>1</v>
      </c>
      <c r="AC38" s="2089">
        <f t="shared" si="5"/>
        <v>1</v>
      </c>
    </row>
    <row r="39" spans="1:29" ht="15">
      <c r="A39" s="431"/>
      <c r="B39" s="381" t="s">
        <v>2270</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4"/>
      <c r="M39" s="2888"/>
      <c r="N39" s="2888"/>
      <c r="O39" s="2888"/>
      <c r="P39" s="3515" t="s">
        <v>2140</v>
      </c>
      <c r="Q39" s="1481" t="str">
        <f t="shared" si="11"/>
        <v>物业管理</v>
      </c>
      <c r="R39" s="714" t="s">
        <v>17</v>
      </c>
      <c r="S39" s="715">
        <f t="shared" si="12"/>
        <v>100</v>
      </c>
      <c r="T39" s="714" t="s">
        <v>17</v>
      </c>
      <c r="U39" s="715">
        <f t="shared" si="13"/>
        <v>100</v>
      </c>
      <c r="V39" s="714" t="s">
        <v>17</v>
      </c>
      <c r="W39" s="715">
        <f t="shared" si="14"/>
        <v>100</v>
      </c>
      <c r="X39" s="1484"/>
      <c r="Y39" s="3517" t="s">
        <v>2140</v>
      </c>
      <c r="Z39" s="1485" t="str">
        <f t="shared" si="15"/>
        <v>物业管理</v>
      </c>
      <c r="AA39" s="1482">
        <f t="shared" si="3"/>
        <v>1</v>
      </c>
      <c r="AB39" s="1482">
        <f t="shared" si="4"/>
        <v>1</v>
      </c>
      <c r="AC39" s="2092">
        <f t="shared" si="5"/>
        <v>1</v>
      </c>
    </row>
    <row r="40" spans="1:29" ht="15">
      <c r="A40" s="431"/>
      <c r="B40" s="381" t="s">
        <v>2238</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4"/>
      <c r="M40" s="2888"/>
      <c r="N40" s="2888"/>
      <c r="O40" s="2888"/>
      <c r="P40" s="3515"/>
      <c r="Q40" s="1481" t="str">
        <f t="shared" si="11"/>
        <v>市政基础设施</v>
      </c>
      <c r="R40" s="714" t="s">
        <v>17</v>
      </c>
      <c r="S40" s="715">
        <f t="shared" si="12"/>
        <v>100</v>
      </c>
      <c r="T40" s="714" t="s">
        <v>17</v>
      </c>
      <c r="U40" s="715">
        <f t="shared" si="13"/>
        <v>100</v>
      </c>
      <c r="V40" s="714" t="s">
        <v>17</v>
      </c>
      <c r="W40" s="715">
        <f t="shared" si="14"/>
        <v>100</v>
      </c>
      <c r="X40" s="1484"/>
      <c r="Y40" s="3517"/>
      <c r="Z40" s="1485" t="str">
        <f t="shared" si="15"/>
        <v>市政基础设施</v>
      </c>
      <c r="AA40" s="1482">
        <f t="shared" si="3"/>
        <v>1</v>
      </c>
      <c r="AB40" s="1482">
        <f t="shared" si="4"/>
        <v>1</v>
      </c>
      <c r="AC40" s="2092">
        <f t="shared" si="5"/>
        <v>1</v>
      </c>
    </row>
    <row r="41" spans="1:29" ht="15">
      <c r="A41" s="431"/>
      <c r="B41" s="381" t="s">
        <v>2240</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4"/>
      <c r="M41" s="2888"/>
      <c r="N41" s="2888"/>
      <c r="O41" s="2888"/>
      <c r="P41" s="3515"/>
      <c r="Q41" s="1481" t="str">
        <f t="shared" si="11"/>
        <v>层高</v>
      </c>
      <c r="R41" s="714" t="s">
        <v>17</v>
      </c>
      <c r="S41" s="715">
        <f t="shared" si="12"/>
        <v>100</v>
      </c>
      <c r="T41" s="714" t="s">
        <v>17</v>
      </c>
      <c r="U41" s="715">
        <f t="shared" si="13"/>
        <v>100</v>
      </c>
      <c r="V41" s="714" t="s">
        <v>17</v>
      </c>
      <c r="W41" s="715">
        <f t="shared" si="14"/>
        <v>100</v>
      </c>
      <c r="X41" s="1484"/>
      <c r="Y41" s="3517"/>
      <c r="Z41" s="1485" t="str">
        <f t="shared" si="15"/>
        <v>层高</v>
      </c>
      <c r="AA41" s="1482">
        <f t="shared" si="3"/>
        <v>1</v>
      </c>
      <c r="AB41" s="1482">
        <f t="shared" si="4"/>
        <v>1</v>
      </c>
      <c r="AC41" s="2092">
        <f t="shared" si="5"/>
        <v>1</v>
      </c>
    </row>
    <row r="42" spans="1:29" s="430" customFormat="1" ht="15">
      <c r="A42" s="427"/>
      <c r="B42" s="1483" t="s">
        <v>2271</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3"/>
      <c r="M42" s="2895"/>
      <c r="N42" s="2895"/>
      <c r="O42" s="2895"/>
      <c r="P42" s="3515"/>
      <c r="Q42" s="716" t="str">
        <f t="shared" si="11"/>
        <v>单套建筑面积</v>
      </c>
      <c r="R42" s="717" t="s">
        <v>17</v>
      </c>
      <c r="S42" s="718">
        <f t="shared" si="12"/>
        <v>100</v>
      </c>
      <c r="T42" s="717" t="s">
        <v>17</v>
      </c>
      <c r="U42" s="718">
        <f t="shared" si="13"/>
        <v>100</v>
      </c>
      <c r="V42" s="717" t="s">
        <v>17</v>
      </c>
      <c r="W42" s="718">
        <f t="shared" si="14"/>
        <v>100</v>
      </c>
      <c r="X42" s="719"/>
      <c r="Y42" s="3517"/>
      <c r="Z42" s="720" t="str">
        <f t="shared" si="15"/>
        <v>单套建筑面积</v>
      </c>
      <c r="AA42" s="1482">
        <f t="shared" si="3"/>
        <v>1</v>
      </c>
      <c r="AB42" s="1482">
        <f t="shared" si="4"/>
        <v>1</v>
      </c>
      <c r="AC42" s="2092">
        <f t="shared" si="5"/>
        <v>1</v>
      </c>
    </row>
    <row r="43" spans="1:29" ht="15">
      <c r="A43" s="431"/>
      <c r="B43" s="381" t="s">
        <v>2243</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4"/>
      <c r="M43" s="2888"/>
      <c r="N43" s="2888"/>
      <c r="O43" s="2888"/>
      <c r="P43" s="3515"/>
      <c r="Q43" s="1481" t="str">
        <f t="shared" si="11"/>
        <v>内部装修</v>
      </c>
      <c r="R43" s="714" t="s">
        <v>17</v>
      </c>
      <c r="S43" s="715">
        <f t="shared" si="12"/>
        <v>100</v>
      </c>
      <c r="T43" s="714" t="s">
        <v>17</v>
      </c>
      <c r="U43" s="715">
        <f t="shared" si="13"/>
        <v>100</v>
      </c>
      <c r="V43" s="714" t="s">
        <v>17</v>
      </c>
      <c r="W43" s="715">
        <f t="shared" si="14"/>
        <v>100</v>
      </c>
      <c r="X43" s="1484"/>
      <c r="Y43" s="3517"/>
      <c r="Z43" s="1485" t="str">
        <f t="shared" si="15"/>
        <v>内部装修</v>
      </c>
      <c r="AA43" s="1482">
        <f t="shared" si="3"/>
        <v>1</v>
      </c>
      <c r="AB43" s="1482">
        <f t="shared" si="4"/>
        <v>1</v>
      </c>
      <c r="AC43" s="2092">
        <f t="shared" si="5"/>
        <v>1</v>
      </c>
    </row>
    <row r="44" spans="1:29" ht="15">
      <c r="A44" s="431"/>
      <c r="B44" s="381" t="s">
        <v>2151</v>
      </c>
      <c r="C44" s="419"/>
      <c r="D44" s="394">
        <v>100</v>
      </c>
      <c r="E44" s="2036"/>
      <c r="F44" s="420">
        <f>SUMIF(125:125,E44,126:126)-SUMIF(125:125,C44,126:126)+100</f>
        <v>100</v>
      </c>
      <c r="G44" s="2036"/>
      <c r="H44" s="394">
        <f>SUMIF(125:125,G44,126:126)-SUMIF(125:125,C44,126:126)+100</f>
        <v>100</v>
      </c>
      <c r="I44" s="2036"/>
      <c r="J44" s="394">
        <f>SUMIF(125:125,I44,126:126)-SUMIF(125:125,C44,126:126)+100</f>
        <v>100</v>
      </c>
      <c r="K44" s="569"/>
      <c r="L44" s="2894"/>
      <c r="M44" s="2888"/>
      <c r="N44" s="2888"/>
      <c r="O44" s="2888"/>
      <c r="P44" s="3515"/>
      <c r="Q44" s="1481" t="str">
        <f t="shared" si="11"/>
        <v>内部装修维护情况</v>
      </c>
      <c r="R44" s="714" t="s">
        <v>17</v>
      </c>
      <c r="S44" s="715">
        <f t="shared" si="12"/>
        <v>100</v>
      </c>
      <c r="T44" s="714" t="s">
        <v>17</v>
      </c>
      <c r="U44" s="715">
        <f t="shared" si="13"/>
        <v>100</v>
      </c>
      <c r="V44" s="714" t="s">
        <v>17</v>
      </c>
      <c r="W44" s="715">
        <f t="shared" si="14"/>
        <v>100</v>
      </c>
      <c r="X44" s="1484"/>
      <c r="Y44" s="3517"/>
      <c r="Z44" s="1485" t="str">
        <f t="shared" si="15"/>
        <v>内部装修维护情况</v>
      </c>
      <c r="AA44" s="1482">
        <f t="shared" si="3"/>
        <v>1</v>
      </c>
      <c r="AB44" s="1482">
        <f t="shared" si="4"/>
        <v>1</v>
      </c>
      <c r="AC44" s="2092">
        <f t="shared" si="5"/>
        <v>1</v>
      </c>
    </row>
    <row r="45" spans="1:29" s="113" customFormat="1" ht="15">
      <c r="A45" s="432"/>
      <c r="B45" s="1243">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89"/>
      <c r="M45" s="2890"/>
      <c r="N45" s="2890"/>
      <c r="O45" s="2890"/>
      <c r="P45" s="3515"/>
      <c r="Q45" s="1472">
        <f t="shared" si="11"/>
        <v>111</v>
      </c>
      <c r="R45" s="710" t="s">
        <v>17</v>
      </c>
      <c r="S45" s="711">
        <f t="shared" si="12"/>
        <v>100</v>
      </c>
      <c r="T45" s="710" t="s">
        <v>17</v>
      </c>
      <c r="U45" s="711">
        <f t="shared" si="13"/>
        <v>100</v>
      </c>
      <c r="V45" s="710" t="s">
        <v>17</v>
      </c>
      <c r="W45" s="711">
        <f t="shared" si="14"/>
        <v>100</v>
      </c>
      <c r="X45" s="712"/>
      <c r="Y45" s="3517"/>
      <c r="Z45" s="55">
        <f t="shared" si="15"/>
        <v>111</v>
      </c>
      <c r="AA45" s="713">
        <f t="shared" si="3"/>
        <v>1</v>
      </c>
      <c r="AB45" s="713">
        <f t="shared" si="4"/>
        <v>1</v>
      </c>
      <c r="AC45" s="2089">
        <f t="shared" si="5"/>
        <v>1</v>
      </c>
    </row>
    <row r="46" spans="1:29" ht="15">
      <c r="A46" s="431"/>
      <c r="B46" s="1243">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4"/>
      <c r="M46" s="2888"/>
      <c r="N46" s="2888"/>
      <c r="O46" s="2888"/>
      <c r="P46" s="3515"/>
      <c r="Q46" s="1481">
        <f t="shared" si="11"/>
        <v>111</v>
      </c>
      <c r="R46" s="714" t="s">
        <v>17</v>
      </c>
      <c r="S46" s="715">
        <f t="shared" si="12"/>
        <v>100</v>
      </c>
      <c r="T46" s="714" t="s">
        <v>17</v>
      </c>
      <c r="U46" s="715">
        <f t="shared" si="13"/>
        <v>100</v>
      </c>
      <c r="V46" s="714" t="s">
        <v>17</v>
      </c>
      <c r="W46" s="715">
        <f t="shared" si="14"/>
        <v>100</v>
      </c>
      <c r="X46" s="1484"/>
      <c r="Y46" s="3517"/>
      <c r="Z46" s="1485">
        <f t="shared" si="15"/>
        <v>111</v>
      </c>
      <c r="AA46" s="1482">
        <f t="shared" si="3"/>
        <v>1</v>
      </c>
      <c r="AB46" s="1482">
        <f t="shared" si="4"/>
        <v>1</v>
      </c>
      <c r="AC46" s="2092">
        <f t="shared" si="5"/>
        <v>1</v>
      </c>
    </row>
    <row r="47" spans="1:29" ht="15.75" thickBot="1">
      <c r="A47" s="437"/>
      <c r="B47" s="2025">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4"/>
      <c r="M47" s="2888"/>
      <c r="N47" s="2888"/>
      <c r="O47" s="2888"/>
      <c r="P47" s="3516"/>
      <c r="Q47" s="1481">
        <f t="shared" si="11"/>
        <v>111</v>
      </c>
      <c r="R47" s="714" t="s">
        <v>17</v>
      </c>
      <c r="S47" s="715">
        <f t="shared" si="12"/>
        <v>100</v>
      </c>
      <c r="T47" s="714" t="s">
        <v>17</v>
      </c>
      <c r="U47" s="715">
        <f t="shared" si="13"/>
        <v>100</v>
      </c>
      <c r="V47" s="714" t="s">
        <v>17</v>
      </c>
      <c r="W47" s="715">
        <f t="shared" si="14"/>
        <v>100</v>
      </c>
      <c r="X47" s="1484"/>
      <c r="Y47" s="3518"/>
      <c r="Z47" s="1485">
        <f t="shared" si="15"/>
        <v>111</v>
      </c>
      <c r="AA47" s="1482">
        <f t="shared" si="3"/>
        <v>1</v>
      </c>
      <c r="AB47" s="1482">
        <f t="shared" si="4"/>
        <v>1</v>
      </c>
      <c r="AC47" s="2092">
        <f t="shared" si="5"/>
        <v>1</v>
      </c>
    </row>
    <row r="48" spans="1:29" ht="15">
      <c r="A48" s="438" t="s">
        <v>2152</v>
      </c>
      <c r="B48" s="439"/>
      <c r="C48" s="1264" t="s">
        <v>1</v>
      </c>
      <c r="D48" s="1265"/>
      <c r="E48" s="1266"/>
      <c r="F48" s="1267"/>
      <c r="G48" s="1268"/>
      <c r="H48" s="1269"/>
      <c r="I48" s="1266"/>
      <c r="J48" s="444"/>
      <c r="K48" s="723"/>
      <c r="L48" s="2896"/>
      <c r="M48" s="2888"/>
      <c r="N48" s="2888"/>
      <c r="O48" s="2888"/>
      <c r="P48" s="3521" t="str">
        <f>A48</f>
        <v>成交单价（元/平方米）</v>
      </c>
      <c r="Q48" s="3510"/>
      <c r="R48" s="3511">
        <f>E48</f>
        <v>0</v>
      </c>
      <c r="S48" s="3511"/>
      <c r="T48" s="3511">
        <f>G48</f>
        <v>0</v>
      </c>
      <c r="U48" s="3511"/>
      <c r="V48" s="3511">
        <f>I48</f>
        <v>0</v>
      </c>
      <c r="W48" s="3511"/>
      <c r="X48" s="405"/>
      <c r="Y48" s="721"/>
      <c r="Z48" s="405"/>
      <c r="AA48" s="405"/>
      <c r="AB48" s="405"/>
      <c r="AC48" s="586"/>
    </row>
    <row r="49" spans="1:29" ht="15.75" thickBot="1">
      <c r="A49" s="445" t="s">
        <v>2244</v>
      </c>
      <c r="B49" s="446"/>
      <c r="C49" s="1270" t="e">
        <f>R50</f>
        <v>#DIV/0!</v>
      </c>
      <c r="D49" s="2482" t="s">
        <v>2633</v>
      </c>
      <c r="E49" s="1271" t="e">
        <f>R49</f>
        <v>#DIV/0!</v>
      </c>
      <c r="F49" s="2483"/>
      <c r="G49" s="1270" t="e">
        <f>T49</f>
        <v>#DIV/0!</v>
      </c>
      <c r="H49" s="2483"/>
      <c r="I49" s="1271" t="e">
        <f>V49</f>
        <v>#DIV/0!</v>
      </c>
      <c r="J49" s="2483"/>
      <c r="K49" s="2485">
        <f>F49+H49+J49</f>
        <v>0</v>
      </c>
      <c r="L49" s="2896"/>
      <c r="M49" s="2888"/>
      <c r="N49" s="2888"/>
      <c r="O49" s="2888"/>
      <c r="P49" s="3521" t="str">
        <f>A49</f>
        <v>比较价值（元/平方米）</v>
      </c>
      <c r="Q49" s="3510"/>
      <c r="R49" s="3511" t="e">
        <f>IF(F1="售价",ROUND(PRODUCT(R48,AA7:AA47),0),ROUND(PRODUCT(R48,AA7:AA47),1))</f>
        <v>#DIV/0!</v>
      </c>
      <c r="S49" s="3511"/>
      <c r="T49" s="3511" t="e">
        <f>IF(F1="售价",ROUND(PRODUCT(T48,AB7:AB47),0),ROUND(PRODUCT(T48,AB7:AB47),1))</f>
        <v>#DIV/0!</v>
      </c>
      <c r="U49" s="3511"/>
      <c r="V49" s="3511" t="e">
        <f>IF(F1="售价",ROUND(PRODUCT(V48,AC7:AC47),0),ROUND(PRODUCT(V48,AC7:AC47),1))</f>
        <v>#DIV/0!</v>
      </c>
      <c r="W49" s="3511"/>
      <c r="X49" s="405"/>
      <c r="Y49" s="405"/>
      <c r="Z49" s="405"/>
      <c r="AA49" s="405"/>
      <c r="AB49" s="405"/>
      <c r="AC49" s="586"/>
    </row>
    <row r="50" spans="1:29" ht="15.75" thickBot="1">
      <c r="A50" s="449" t="s">
        <v>2245</v>
      </c>
      <c r="B50" s="450"/>
      <c r="C50" s="1273" t="e">
        <f>R50</f>
        <v>#DIV/0!</v>
      </c>
      <c r="D50" s="1273"/>
      <c r="E50" s="1273"/>
      <c r="F50" s="1273"/>
      <c r="G50" s="1273"/>
      <c r="H50" s="1273"/>
      <c r="I50" s="1273"/>
      <c r="J50" s="451"/>
      <c r="K50" s="724"/>
      <c r="L50" s="2896"/>
      <c r="M50" s="2888"/>
      <c r="N50" s="2888"/>
      <c r="O50" s="2888"/>
      <c r="P50" s="3553" t="str">
        <f>A50</f>
        <v>估价对象XX用房的比较价值（楼面单价，元/平方米）</v>
      </c>
      <c r="Q50" s="3554"/>
      <c r="R50" s="3555" t="e">
        <f>IF(F1="售价",ROUND(IF(D49="简单平均",AVERAGE(R49:V49),R49*F49+T49*H49+V49*J49),0),ROUND(IF(D49="简单平均",AVERAGE(R49:V49),R49*F49+T49*H49+V49*J49),1))</f>
        <v>#DIV/0!</v>
      </c>
      <c r="S50" s="3555"/>
      <c r="T50" s="3555"/>
      <c r="U50" s="3555"/>
      <c r="V50" s="3555"/>
      <c r="W50" s="3555"/>
      <c r="X50" s="2076"/>
      <c r="Y50" s="2076"/>
      <c r="Z50" s="2076"/>
      <c r="AA50" s="2076"/>
      <c r="AB50" s="2076"/>
      <c r="AC50" s="2077"/>
    </row>
    <row r="51" spans="1:29">
      <c r="A51" s="2897"/>
      <c r="B51" s="2897"/>
      <c r="C51" s="2897"/>
      <c r="D51" s="2897"/>
      <c r="E51" s="2897"/>
      <c r="F51" s="2897"/>
      <c r="G51" s="2901"/>
      <c r="H51" s="2897"/>
      <c r="I51" s="2897"/>
      <c r="J51" s="2897"/>
      <c r="K51" s="2902"/>
      <c r="L51" s="2898"/>
      <c r="M51" s="2897"/>
      <c r="N51" s="2897"/>
      <c r="O51" s="2897"/>
      <c r="P51" s="2928"/>
      <c r="Q51" s="2897"/>
      <c r="R51" s="2897"/>
      <c r="S51" s="2897"/>
      <c r="T51" s="2897"/>
      <c r="U51" s="2897"/>
      <c r="V51" s="2897"/>
      <c r="W51" s="2897"/>
      <c r="X51" s="2897"/>
      <c r="Y51" s="2897"/>
      <c r="Z51" s="2897"/>
      <c r="AA51" s="2897"/>
      <c r="AB51" s="2897"/>
      <c r="AC51" s="2897"/>
    </row>
    <row r="52" spans="1:29">
      <c r="A52" s="2897"/>
      <c r="B52" s="2897"/>
      <c r="C52" s="2897"/>
      <c r="D52" s="2897"/>
      <c r="E52" s="2897"/>
      <c r="F52" s="2897"/>
      <c r="G52" s="2897"/>
      <c r="H52" s="2897"/>
      <c r="I52" s="2897"/>
      <c r="J52" s="2897"/>
      <c r="K52" s="2902"/>
      <c r="L52" s="2898"/>
      <c r="M52" s="2897"/>
      <c r="N52" s="2897"/>
      <c r="O52" s="2897"/>
      <c r="P52" s="2928"/>
      <c r="Q52" s="2897"/>
      <c r="R52" s="2897"/>
      <c r="S52" s="2897"/>
      <c r="T52" s="2897"/>
      <c r="U52" s="2897"/>
      <c r="V52" s="2897"/>
      <c r="W52" s="2897"/>
      <c r="X52" s="2897"/>
      <c r="Y52" s="2897"/>
      <c r="Z52" s="2897"/>
      <c r="AA52" s="2897"/>
      <c r="AB52" s="2897"/>
      <c r="AC52" s="2897"/>
    </row>
    <row r="53" spans="1:29" ht="13.5" customHeight="1">
      <c r="A53" s="2897"/>
      <c r="B53" s="2897"/>
      <c r="C53" s="454" t="s">
        <v>2246</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2"/>
      <c r="L53" s="2898"/>
      <c r="M53" s="2897"/>
      <c r="N53" s="2897"/>
      <c r="O53" s="2897"/>
      <c r="P53" s="2928"/>
      <c r="Q53" s="2897"/>
      <c r="R53" s="2897"/>
      <c r="S53" s="2897"/>
      <c r="T53" s="2897"/>
      <c r="U53" s="2897"/>
      <c r="V53" s="2897"/>
      <c r="W53" s="2897"/>
      <c r="X53" s="2897"/>
      <c r="Y53" s="2897"/>
      <c r="Z53" s="2897"/>
      <c r="AA53" s="2897"/>
      <c r="AB53" s="2897"/>
      <c r="AC53" s="2897"/>
    </row>
    <row r="54" spans="1:29" ht="13.5" customHeight="1">
      <c r="A54" s="2897"/>
      <c r="B54" s="2897"/>
      <c r="C54" s="454" t="s">
        <v>2247</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2"/>
      <c r="L54" s="2898"/>
      <c r="M54" s="2897"/>
      <c r="N54" s="2897"/>
      <c r="O54" s="2897"/>
      <c r="P54" s="2928"/>
      <c r="Q54" s="2897"/>
      <c r="R54" s="2897"/>
      <c r="S54" s="2897"/>
      <c r="T54" s="2897"/>
      <c r="U54" s="2897"/>
      <c r="V54" s="2897"/>
      <c r="W54" s="2897"/>
      <c r="X54" s="2897"/>
      <c r="Y54" s="2897"/>
      <c r="Z54" s="2897"/>
      <c r="AA54" s="2897"/>
      <c r="AB54" s="2897"/>
      <c r="AC54" s="2897"/>
    </row>
    <row r="55" spans="1:29" s="459" customFormat="1" ht="13.5" customHeight="1">
      <c r="A55" s="2900"/>
      <c r="B55" s="2900"/>
      <c r="C55" s="454" t="s">
        <v>2248</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5"/>
      <c r="L55" s="2899"/>
      <c r="M55" s="2900"/>
      <c r="N55" s="2900"/>
      <c r="O55" s="2900"/>
      <c r="P55" s="2929"/>
      <c r="Q55" s="2900"/>
      <c r="R55" s="2900"/>
      <c r="S55" s="2900"/>
      <c r="T55" s="2900"/>
      <c r="U55" s="2900"/>
      <c r="V55" s="2900"/>
      <c r="W55" s="2900"/>
      <c r="X55" s="2900"/>
      <c r="Y55" s="2900"/>
      <c r="Z55" s="2900"/>
      <c r="AA55" s="2900"/>
      <c r="AB55" s="2900"/>
      <c r="AC55" s="2900"/>
    </row>
    <row r="56" spans="1:29" s="459" customFormat="1">
      <c r="A56" s="2900"/>
      <c r="B56" s="2903"/>
      <c r="C56" s="2904"/>
      <c r="D56" s="2900"/>
      <c r="E56" s="2900"/>
      <c r="F56" s="2900"/>
      <c r="G56" s="2900"/>
      <c r="H56" s="2900"/>
      <c r="I56" s="2900"/>
      <c r="J56" s="2900"/>
      <c r="K56" s="2905"/>
      <c r="L56" s="2899"/>
      <c r="M56" s="2900"/>
      <c r="N56" s="2900"/>
      <c r="O56" s="2900"/>
      <c r="P56" s="2929"/>
      <c r="Q56" s="2900"/>
      <c r="R56" s="2900"/>
      <c r="S56" s="2900"/>
      <c r="T56" s="2900"/>
      <c r="U56" s="2900"/>
      <c r="V56" s="2900"/>
      <c r="W56" s="2900"/>
      <c r="X56" s="2900"/>
      <c r="Y56" s="2900"/>
      <c r="Z56" s="2900"/>
      <c r="AA56" s="2900"/>
      <c r="AB56" s="2900"/>
      <c r="AC56" s="2900"/>
    </row>
    <row r="57" spans="1:29">
      <c r="A57" s="2897"/>
      <c r="B57" s="2903"/>
      <c r="C57" s="2904"/>
      <c r="D57" s="2897"/>
      <c r="E57" s="2897"/>
      <c r="F57" s="2897"/>
      <c r="G57" s="2897"/>
      <c r="H57" s="2897"/>
      <c r="I57" s="2897"/>
      <c r="J57" s="2897"/>
      <c r="K57" s="2902"/>
      <c r="L57" s="2898"/>
      <c r="M57" s="2897"/>
      <c r="N57" s="2897"/>
      <c r="O57" s="2897"/>
      <c r="P57" s="2928"/>
      <c r="Q57" s="2897"/>
      <c r="R57" s="2897"/>
      <c r="S57" s="2897"/>
      <c r="T57" s="2897"/>
      <c r="U57" s="2897"/>
      <c r="V57" s="2897"/>
      <c r="W57" s="2897"/>
      <c r="X57" s="2897"/>
      <c r="Y57" s="2897"/>
      <c r="Z57" s="2897"/>
      <c r="AA57" s="2897"/>
      <c r="AB57" s="2897"/>
      <c r="AC57" s="2897"/>
    </row>
    <row r="58" spans="1:29" ht="21.75" thickBot="1">
      <c r="A58" s="703" t="s">
        <v>2249</v>
      </c>
      <c r="B58" s="699"/>
      <c r="C58" s="704"/>
      <c r="D58" s="704"/>
      <c r="E58" s="704"/>
      <c r="F58" s="705"/>
      <c r="G58" s="705"/>
      <c r="H58" s="704"/>
      <c r="I58" s="704"/>
      <c r="J58" s="704"/>
      <c r="K58" s="706"/>
      <c r="L58" s="1051"/>
      <c r="M58" s="1049"/>
      <c r="N58" s="2941"/>
      <c r="O58" s="2941"/>
      <c r="P58" s="2930"/>
      <c r="Q58" s="2911"/>
      <c r="R58" s="2897"/>
      <c r="S58" s="2897"/>
      <c r="T58" s="2897"/>
      <c r="U58" s="2897"/>
      <c r="V58" s="2897"/>
      <c r="W58" s="2897"/>
      <c r="X58" s="2897"/>
      <c r="Y58" s="2897"/>
      <c r="Z58" s="2897"/>
      <c r="AA58" s="2897"/>
      <c r="AB58" s="2897"/>
      <c r="AC58" s="2897"/>
    </row>
    <row r="59" spans="1:29" s="465" customFormat="1" ht="15">
      <c r="A59" s="462" t="s">
        <v>2123</v>
      </c>
      <c r="B59" s="463"/>
      <c r="C59" s="1293" t="str">
        <f>YEAR(C7)&amp;"-"&amp;MONTH(C7)</f>
        <v>2022-5</v>
      </c>
      <c r="D59" s="1294">
        <f>EDATE(C59,-1)</f>
        <v>44652</v>
      </c>
      <c r="E59" s="1294">
        <f>EDATE(D59,-1)</f>
        <v>44621</v>
      </c>
      <c r="F59" s="1294">
        <f t="shared" ref="F59:O59" si="16">EDATE(E59,-1)</f>
        <v>44593</v>
      </c>
      <c r="G59" s="1294">
        <f t="shared" si="16"/>
        <v>44562</v>
      </c>
      <c r="H59" s="1294">
        <f t="shared" si="16"/>
        <v>44531</v>
      </c>
      <c r="I59" s="1294">
        <f t="shared" si="16"/>
        <v>44501</v>
      </c>
      <c r="J59" s="1294">
        <f t="shared" si="16"/>
        <v>44470</v>
      </c>
      <c r="K59" s="1294">
        <f t="shared" si="16"/>
        <v>44440</v>
      </c>
      <c r="L59" s="1294">
        <f t="shared" si="16"/>
        <v>44409</v>
      </c>
      <c r="M59" s="1294">
        <f t="shared" si="16"/>
        <v>44378</v>
      </c>
      <c r="N59" s="1294">
        <f t="shared" si="16"/>
        <v>44348</v>
      </c>
      <c r="O59" s="1294">
        <f t="shared" si="16"/>
        <v>44317</v>
      </c>
      <c r="P59" s="2931"/>
      <c r="Q59" s="2913"/>
      <c r="R59" s="2913"/>
      <c r="S59" s="2913"/>
      <c r="T59" s="2913"/>
      <c r="U59" s="2913"/>
      <c r="V59" s="2913"/>
      <c r="W59" s="2913"/>
      <c r="X59" s="2913"/>
      <c r="Y59" s="2913"/>
      <c r="Z59" s="2913"/>
      <c r="AA59" s="2913"/>
      <c r="AB59" s="2913"/>
      <c r="AC59" s="2913"/>
    </row>
    <row r="60" spans="1:29" s="113" customFormat="1" ht="15">
      <c r="A60" s="466"/>
      <c r="B60" s="467"/>
      <c r="C60" s="1292">
        <v>100</v>
      </c>
      <c r="D60" s="469"/>
      <c r="E60" s="469"/>
      <c r="F60" s="469"/>
      <c r="G60" s="469"/>
      <c r="H60" s="469"/>
      <c r="I60" s="469"/>
      <c r="J60" s="469"/>
      <c r="K60" s="469"/>
      <c r="L60" s="469"/>
      <c r="M60" s="470"/>
      <c r="N60" s="469"/>
      <c r="O60" s="470"/>
      <c r="P60" s="2932"/>
      <c r="Q60" s="2831"/>
      <c r="R60" s="2831"/>
      <c r="S60" s="2831"/>
      <c r="T60" s="2831"/>
      <c r="U60" s="2831"/>
      <c r="V60" s="2831"/>
      <c r="W60" s="2831"/>
      <c r="X60" s="2831"/>
      <c r="Y60" s="2831"/>
      <c r="Z60" s="2831"/>
      <c r="AA60" s="2831"/>
      <c r="AB60" s="2831"/>
      <c r="AC60" s="2831"/>
    </row>
    <row r="61" spans="1:29" s="113" customFormat="1" ht="15.75" thickBot="1">
      <c r="A61" s="472" t="s">
        <v>2160</v>
      </c>
      <c r="B61" s="473"/>
      <c r="C61" s="474"/>
      <c r="D61" s="475"/>
      <c r="E61" s="475"/>
      <c r="F61" s="475"/>
      <c r="G61" s="475"/>
      <c r="H61" s="475"/>
      <c r="I61" s="475"/>
      <c r="J61" s="475"/>
      <c r="K61" s="475"/>
      <c r="L61" s="475"/>
      <c r="M61" s="476"/>
      <c r="N61" s="475"/>
      <c r="O61" s="476"/>
      <c r="P61" s="2932"/>
      <c r="Q61" s="2911"/>
      <c r="R61" s="2831"/>
      <c r="S61" s="2831"/>
      <c r="T61" s="2831"/>
      <c r="U61" s="2831"/>
      <c r="V61" s="2831"/>
      <c r="W61" s="2831"/>
      <c r="X61" s="2831"/>
      <c r="Y61" s="2831"/>
      <c r="Z61" s="2831"/>
      <c r="AA61" s="2831"/>
      <c r="AB61" s="2831"/>
      <c r="AC61" s="2831"/>
    </row>
    <row r="62" spans="1:29" s="113" customFormat="1" ht="15">
      <c r="A62" s="478" t="s">
        <v>2125</v>
      </c>
      <c r="B62" s="467"/>
      <c r="C62" s="479" t="s">
        <v>2227</v>
      </c>
      <c r="D62" s="480"/>
      <c r="E62" s="480"/>
      <c r="F62" s="480"/>
      <c r="G62" s="480"/>
      <c r="H62" s="480"/>
      <c r="I62" s="480"/>
      <c r="J62" s="480"/>
      <c r="K62" s="480"/>
      <c r="L62" s="481"/>
      <c r="M62" s="482"/>
      <c r="N62" s="2924"/>
      <c r="O62" s="2924"/>
      <c r="P62" s="2933"/>
      <c r="Q62" s="2911"/>
      <c r="R62" s="2831"/>
      <c r="S62" s="2831"/>
      <c r="T62" s="2831"/>
      <c r="U62" s="2831"/>
      <c r="V62" s="2831"/>
      <c r="W62" s="2831"/>
      <c r="X62" s="2831"/>
      <c r="Y62" s="2831"/>
      <c r="Z62" s="2831"/>
      <c r="AA62" s="2831"/>
      <c r="AB62" s="2831"/>
      <c r="AC62" s="2831"/>
    </row>
    <row r="63" spans="1:29" s="113" customFormat="1" ht="15.75" thickBot="1">
      <c r="A63" s="478"/>
      <c r="B63" s="467"/>
      <c r="C63" s="468">
        <v>100</v>
      </c>
      <c r="D63" s="469"/>
      <c r="E63" s="469"/>
      <c r="F63" s="469"/>
      <c r="G63" s="469"/>
      <c r="H63" s="469"/>
      <c r="I63" s="469"/>
      <c r="J63" s="469"/>
      <c r="K63" s="469"/>
      <c r="L63" s="469"/>
      <c r="M63" s="471"/>
      <c r="N63" s="2924"/>
      <c r="O63" s="2924"/>
      <c r="P63" s="2932"/>
      <c r="Q63" s="2911"/>
      <c r="R63" s="2831"/>
      <c r="S63" s="2831"/>
      <c r="T63" s="2831"/>
      <c r="U63" s="2831"/>
      <c r="V63" s="2831"/>
      <c r="W63" s="2831"/>
      <c r="X63" s="2831"/>
      <c r="Y63" s="2831"/>
      <c r="Z63" s="2831"/>
      <c r="AA63" s="2831"/>
      <c r="AB63" s="2831"/>
      <c r="AC63" s="2831"/>
    </row>
    <row r="64" spans="1:29">
      <c r="A64" s="484" t="s">
        <v>2163</v>
      </c>
      <c r="B64" s="485" t="s">
        <v>2129</v>
      </c>
      <c r="C64" s="486">
        <f>C9</f>
        <v>0</v>
      </c>
      <c r="D64" s="487"/>
      <c r="E64" s="487"/>
      <c r="F64" s="487"/>
      <c r="G64" s="487"/>
      <c r="H64" s="487"/>
      <c r="I64" s="487"/>
      <c r="J64" s="487"/>
      <c r="K64" s="488"/>
      <c r="L64" s="489"/>
      <c r="M64" s="490"/>
      <c r="N64" s="2925"/>
      <c r="O64" s="2925"/>
      <c r="P64" s="2934"/>
      <c r="Q64" s="2911"/>
      <c r="R64" s="2897"/>
      <c r="S64" s="2897"/>
      <c r="T64" s="2897"/>
      <c r="U64" s="2897"/>
      <c r="V64" s="2897"/>
      <c r="W64" s="2897"/>
      <c r="X64" s="2897"/>
      <c r="Y64" s="2897"/>
      <c r="Z64" s="2897"/>
      <c r="AA64" s="2897"/>
      <c r="AB64" s="2897"/>
      <c r="AC64" s="2897"/>
    </row>
    <row r="65" spans="1:29" ht="15.75" thickBot="1">
      <c r="A65" s="491"/>
      <c r="B65" s="492"/>
      <c r="C65" s="493">
        <v>100</v>
      </c>
      <c r="D65" s="493"/>
      <c r="E65" s="493"/>
      <c r="F65" s="493"/>
      <c r="G65" s="493"/>
      <c r="H65" s="493"/>
      <c r="I65" s="493"/>
      <c r="J65" s="493"/>
      <c r="K65" s="493"/>
      <c r="L65" s="493"/>
      <c r="M65" s="494"/>
      <c r="N65" s="2926"/>
      <c r="O65" s="2926"/>
      <c r="P65" s="2934"/>
      <c r="Q65" s="2911"/>
      <c r="R65" s="2897"/>
      <c r="S65" s="2897"/>
      <c r="T65" s="2897"/>
      <c r="U65" s="2897"/>
      <c r="V65" s="2897"/>
      <c r="W65" s="2897"/>
      <c r="X65" s="2897"/>
      <c r="Y65" s="2897"/>
      <c r="Z65" s="2897"/>
      <c r="AA65" s="2897"/>
      <c r="AB65" s="2897"/>
      <c r="AC65" s="2897"/>
    </row>
    <row r="66" spans="1:29" ht="27.75" thickTop="1">
      <c r="A66" s="491"/>
      <c r="B66" s="495" t="s">
        <v>2132</v>
      </c>
      <c r="C66" s="496" t="s">
        <v>2164</v>
      </c>
      <c r="D66" s="496" t="s">
        <v>2165</v>
      </c>
      <c r="E66" s="496" t="s">
        <v>2166</v>
      </c>
      <c r="F66" s="496" t="s">
        <v>2167</v>
      </c>
      <c r="G66" s="496" t="s">
        <v>2168</v>
      </c>
      <c r="H66" s="496" t="s">
        <v>2169</v>
      </c>
      <c r="I66" s="496" t="s">
        <v>2170</v>
      </c>
      <c r="J66" s="496"/>
      <c r="K66" s="497"/>
      <c r="L66" s="498"/>
      <c r="M66" s="499"/>
      <c r="N66" s="2925"/>
      <c r="O66" s="2925"/>
      <c r="P66" s="2934"/>
      <c r="Q66" s="2911"/>
      <c r="R66" s="2897"/>
      <c r="S66" s="2897"/>
      <c r="T66" s="2897"/>
      <c r="U66" s="2897"/>
      <c r="V66" s="2897"/>
      <c r="W66" s="2897"/>
      <c r="X66" s="2897"/>
      <c r="Y66" s="2897"/>
      <c r="Z66" s="2897"/>
      <c r="AA66" s="2897"/>
      <c r="AB66" s="2897"/>
      <c r="AC66" s="2897"/>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6"/>
      <c r="O67" s="2926"/>
      <c r="P67" s="2934"/>
      <c r="Q67" s="2911"/>
      <c r="R67" s="2897"/>
      <c r="S67" s="2897"/>
      <c r="T67" s="2897"/>
      <c r="U67" s="2897"/>
      <c r="V67" s="2897"/>
      <c r="W67" s="2897"/>
      <c r="X67" s="2897"/>
      <c r="Y67" s="2897"/>
      <c r="Z67" s="2897"/>
      <c r="AA67" s="2897"/>
      <c r="AB67" s="2897"/>
      <c r="AC67" s="2897"/>
    </row>
    <row r="68" spans="1:29" ht="15.75" thickTop="1">
      <c r="A68" s="491"/>
      <c r="B68" s="503" t="s">
        <v>2133</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6"/>
      <c r="O68" s="2926"/>
      <c r="P68" s="2934"/>
      <c r="Q68" s="2911"/>
      <c r="R68" s="2897"/>
      <c r="S68" s="2897"/>
      <c r="T68" s="2897"/>
      <c r="U68" s="2897"/>
      <c r="V68" s="2897"/>
      <c r="W68" s="2897"/>
      <c r="X68" s="2897"/>
      <c r="Y68" s="2897"/>
      <c r="Z68" s="2897"/>
      <c r="AA68" s="2897"/>
      <c r="AB68" s="2897"/>
      <c r="AC68" s="2897"/>
    </row>
    <row r="69" spans="1:29" ht="15">
      <c r="A69" s="491"/>
      <c r="B69" s="505"/>
      <c r="C69" s="506"/>
      <c r="D69" s="506"/>
      <c r="E69" s="506"/>
      <c r="F69" s="506"/>
      <c r="G69" s="506"/>
      <c r="H69" s="506"/>
      <c r="I69" s="506"/>
      <c r="J69" s="506"/>
      <c r="K69" s="507"/>
      <c r="L69" s="508"/>
      <c r="M69" s="509"/>
      <c r="N69" s="2925"/>
      <c r="O69" s="2925"/>
      <c r="P69" s="2934"/>
      <c r="Q69" s="2911"/>
      <c r="R69" s="2897"/>
      <c r="S69" s="2897"/>
      <c r="T69" s="2897"/>
      <c r="U69" s="2897"/>
      <c r="V69" s="2897"/>
      <c r="W69" s="2897"/>
      <c r="X69" s="2897"/>
      <c r="Y69" s="2897"/>
      <c r="Z69" s="2897"/>
      <c r="AA69" s="2897"/>
      <c r="AB69" s="2897"/>
      <c r="AC69" s="2897"/>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6"/>
      <c r="O70" s="2926"/>
      <c r="P70" s="2934"/>
      <c r="Q70" s="2911"/>
      <c r="R70" s="2897"/>
      <c r="S70" s="2897"/>
      <c r="T70" s="2897"/>
      <c r="U70" s="2897"/>
      <c r="V70" s="2897"/>
      <c r="W70" s="2897"/>
      <c r="X70" s="2897"/>
      <c r="Y70" s="2897"/>
      <c r="Z70" s="2897"/>
      <c r="AA70" s="2897"/>
      <c r="AB70" s="2897"/>
      <c r="AC70" s="2897"/>
    </row>
    <row r="71" spans="1:29" s="430" customFormat="1" ht="15.75" thickTop="1">
      <c r="A71" s="510"/>
      <c r="B71" s="495">
        <f>B12</f>
        <v>111</v>
      </c>
      <c r="C71" s="511"/>
      <c r="D71" s="511"/>
      <c r="E71" s="511"/>
      <c r="F71" s="511"/>
      <c r="G71" s="511"/>
      <c r="H71" s="512"/>
      <c r="I71" s="512"/>
      <c r="J71" s="512"/>
      <c r="K71" s="512"/>
      <c r="L71" s="513"/>
      <c r="M71" s="514"/>
      <c r="N71" s="2927"/>
      <c r="O71" s="2927"/>
      <c r="P71" s="2935"/>
      <c r="Q71" s="2918"/>
      <c r="R71" s="2919"/>
      <c r="S71" s="2919"/>
      <c r="T71" s="2919"/>
      <c r="U71" s="2919"/>
      <c r="V71" s="2919"/>
      <c r="W71" s="2919"/>
      <c r="X71" s="2919"/>
      <c r="Y71" s="2919"/>
      <c r="Z71" s="2919"/>
      <c r="AA71" s="2919"/>
      <c r="AB71" s="2919"/>
      <c r="AC71" s="2919"/>
    </row>
    <row r="72" spans="1:29" s="430" customFormat="1" ht="15.75" thickBot="1">
      <c r="A72" s="510"/>
      <c r="B72" s="500"/>
      <c r="C72" s="517"/>
      <c r="D72" s="493"/>
      <c r="E72" s="493"/>
      <c r="F72" s="493"/>
      <c r="G72" s="493"/>
      <c r="H72" s="493"/>
      <c r="I72" s="493"/>
      <c r="J72" s="493"/>
      <c r="K72" s="493"/>
      <c r="L72" s="493"/>
      <c r="M72" s="494"/>
      <c r="N72" s="2926"/>
      <c r="O72" s="2926"/>
      <c r="P72" s="2935"/>
      <c r="Q72" s="2918"/>
      <c r="R72" s="2919"/>
      <c r="S72" s="2919"/>
      <c r="T72" s="2919"/>
      <c r="U72" s="2919"/>
      <c r="V72" s="2919"/>
      <c r="W72" s="2919"/>
      <c r="X72" s="2919"/>
      <c r="Y72" s="2919"/>
      <c r="Z72" s="2919"/>
      <c r="AA72" s="2919"/>
      <c r="AB72" s="2919"/>
      <c r="AC72" s="2919"/>
    </row>
    <row r="73" spans="1:29" s="430" customFormat="1" ht="15.75" thickTop="1">
      <c r="A73" s="510"/>
      <c r="B73" s="495">
        <f>B13</f>
        <v>111</v>
      </c>
      <c r="C73" s="511"/>
      <c r="D73" s="511"/>
      <c r="E73" s="511"/>
      <c r="F73" s="511"/>
      <c r="G73" s="511"/>
      <c r="H73" s="512"/>
      <c r="I73" s="512"/>
      <c r="J73" s="512"/>
      <c r="K73" s="512"/>
      <c r="L73" s="513"/>
      <c r="M73" s="514"/>
      <c r="N73" s="2927"/>
      <c r="O73" s="2927"/>
      <c r="P73" s="2936"/>
      <c r="Q73" s="2921"/>
      <c r="R73" s="2919"/>
      <c r="S73" s="2919"/>
      <c r="T73" s="2919"/>
      <c r="U73" s="2919"/>
      <c r="V73" s="2919"/>
      <c r="W73" s="2919"/>
      <c r="X73" s="2919"/>
      <c r="Y73" s="2919"/>
      <c r="Z73" s="2919"/>
      <c r="AA73" s="2919"/>
      <c r="AB73" s="2919"/>
      <c r="AC73" s="2919"/>
    </row>
    <row r="74" spans="1:29" s="430" customFormat="1" ht="15.75" thickBot="1">
      <c r="A74" s="510"/>
      <c r="B74" s="500"/>
      <c r="C74" s="517"/>
      <c r="D74" s="517"/>
      <c r="E74" s="517"/>
      <c r="F74" s="517"/>
      <c r="G74" s="517"/>
      <c r="H74" s="519"/>
      <c r="I74" s="519"/>
      <c r="J74" s="519"/>
      <c r="K74" s="519"/>
      <c r="L74" s="519"/>
      <c r="M74" s="520"/>
      <c r="N74" s="2927"/>
      <c r="O74" s="2927"/>
      <c r="P74" s="2935"/>
      <c r="Q74" s="2918"/>
      <c r="R74" s="2919"/>
      <c r="S74" s="2919"/>
      <c r="T74" s="2919"/>
      <c r="U74" s="2919"/>
      <c r="V74" s="2919"/>
      <c r="W74" s="2919"/>
      <c r="X74" s="2919"/>
      <c r="Y74" s="2919"/>
      <c r="Z74" s="2919"/>
      <c r="AA74" s="2919"/>
      <c r="AB74" s="2919"/>
      <c r="AC74" s="2919"/>
    </row>
    <row r="75" spans="1:29" s="430" customFormat="1" ht="15.75" thickTop="1">
      <c r="A75" s="510"/>
      <c r="B75" s="503">
        <f>B14</f>
        <v>111</v>
      </c>
      <c r="C75" s="480"/>
      <c r="D75" s="480"/>
      <c r="E75" s="480"/>
      <c r="F75" s="480"/>
      <c r="G75" s="480"/>
      <c r="H75" s="521"/>
      <c r="I75" s="521"/>
      <c r="J75" s="521"/>
      <c r="K75" s="521"/>
      <c r="L75" s="522"/>
      <c r="M75" s="523"/>
      <c r="N75" s="2927"/>
      <c r="O75" s="2927"/>
      <c r="P75" s="2937"/>
      <c r="Q75" s="2918"/>
      <c r="R75" s="2919"/>
      <c r="S75" s="2919"/>
      <c r="T75" s="2919"/>
      <c r="U75" s="2919"/>
      <c r="V75" s="2919"/>
      <c r="W75" s="2919"/>
      <c r="X75" s="2919"/>
      <c r="Y75" s="2919"/>
      <c r="Z75" s="2919"/>
      <c r="AA75" s="2919"/>
      <c r="AB75" s="2919"/>
      <c r="AC75" s="2919"/>
    </row>
    <row r="76" spans="1:29" s="430" customFormat="1" ht="15.75" thickBot="1">
      <c r="A76" s="525"/>
      <c r="B76" s="526"/>
      <c r="C76" s="527"/>
      <c r="D76" s="527"/>
      <c r="E76" s="527"/>
      <c r="F76" s="527"/>
      <c r="G76" s="527"/>
      <c r="H76" s="528"/>
      <c r="I76" s="528"/>
      <c r="J76" s="528"/>
      <c r="K76" s="528"/>
      <c r="L76" s="528"/>
      <c r="M76" s="529"/>
      <c r="N76" s="2927"/>
      <c r="O76" s="2927"/>
      <c r="P76" s="2935"/>
      <c r="Q76" s="2918"/>
      <c r="R76" s="2919"/>
      <c r="S76" s="2919"/>
      <c r="T76" s="2919"/>
      <c r="U76" s="2919"/>
      <c r="V76" s="2919"/>
      <c r="W76" s="2919"/>
      <c r="X76" s="2919"/>
      <c r="Y76" s="2919"/>
      <c r="Z76" s="2919"/>
      <c r="AA76" s="2919"/>
      <c r="AB76" s="2919"/>
      <c r="AC76" s="2919"/>
    </row>
    <row r="77" spans="1:29">
      <c r="A77" s="484" t="s">
        <v>2134</v>
      </c>
      <c r="B77" s="485" t="s">
        <v>2272</v>
      </c>
      <c r="C77" s="530" t="s">
        <v>2172</v>
      </c>
      <c r="D77" s="530" t="s">
        <v>2173</v>
      </c>
      <c r="E77" s="530" t="s">
        <v>2174</v>
      </c>
      <c r="F77" s="530" t="s">
        <v>2175</v>
      </c>
      <c r="G77" s="530" t="s">
        <v>2176</v>
      </c>
      <c r="H77" s="486"/>
      <c r="I77" s="486"/>
      <c r="J77" s="486"/>
      <c r="K77" s="531"/>
      <c r="L77" s="532"/>
      <c r="M77" s="533"/>
      <c r="N77" s="2925"/>
      <c r="O77" s="2925"/>
      <c r="P77" s="2938"/>
      <c r="Q77" s="2911"/>
      <c r="R77" s="2897"/>
      <c r="S77" s="2897"/>
      <c r="T77" s="2897"/>
      <c r="U77" s="2897"/>
      <c r="V77" s="2897"/>
      <c r="W77" s="2897"/>
      <c r="X77" s="2897"/>
      <c r="Y77" s="2897"/>
      <c r="Z77" s="2897"/>
      <c r="AA77" s="2897"/>
      <c r="AB77" s="2897"/>
      <c r="AC77" s="2897"/>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6"/>
      <c r="O78" s="2926"/>
      <c r="P78" s="2934"/>
      <c r="Q78" s="2911"/>
      <c r="R78" s="2897"/>
      <c r="S78" s="2897"/>
      <c r="T78" s="2897"/>
      <c r="U78" s="2897"/>
      <c r="V78" s="2897"/>
      <c r="W78" s="2897"/>
      <c r="X78" s="2897"/>
      <c r="Y78" s="2897"/>
      <c r="Z78" s="2897"/>
      <c r="AA78" s="2897"/>
      <c r="AB78" s="2897"/>
      <c r="AC78" s="2897"/>
    </row>
    <row r="79" spans="1:29" ht="15.75" thickTop="1">
      <c r="A79" s="491"/>
      <c r="B79" s="495" t="s">
        <v>2177</v>
      </c>
      <c r="C79" s="535" t="s">
        <v>2172</v>
      </c>
      <c r="D79" s="535" t="s">
        <v>2173</v>
      </c>
      <c r="E79" s="535" t="s">
        <v>2174</v>
      </c>
      <c r="F79" s="535" t="s">
        <v>2175</v>
      </c>
      <c r="G79" s="535" t="s">
        <v>2176</v>
      </c>
      <c r="H79" s="496"/>
      <c r="I79" s="496"/>
      <c r="J79" s="496"/>
      <c r="K79" s="497"/>
      <c r="L79" s="498"/>
      <c r="M79" s="499"/>
      <c r="N79" s="2925"/>
      <c r="O79" s="2925"/>
      <c r="P79" s="2934"/>
      <c r="Q79" s="2911"/>
      <c r="R79" s="2897"/>
      <c r="S79" s="2897"/>
      <c r="T79" s="2897"/>
      <c r="U79" s="2897"/>
      <c r="V79" s="2897"/>
      <c r="W79" s="2897"/>
      <c r="X79" s="2897"/>
      <c r="Y79" s="2897"/>
      <c r="Z79" s="2897"/>
      <c r="AA79" s="2897"/>
      <c r="AB79" s="2897"/>
      <c r="AC79" s="2897"/>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6"/>
      <c r="O80" s="2926"/>
      <c r="P80" s="2934"/>
      <c r="Q80" s="2911"/>
      <c r="R80" s="2897"/>
      <c r="S80" s="2897"/>
      <c r="T80" s="2897"/>
      <c r="U80" s="2897"/>
      <c r="V80" s="2897"/>
      <c r="W80" s="2897"/>
      <c r="X80" s="2897"/>
      <c r="Y80" s="2897"/>
      <c r="Z80" s="2897"/>
      <c r="AA80" s="2897"/>
      <c r="AB80" s="2897"/>
      <c r="AC80" s="2897"/>
    </row>
    <row r="81" spans="1:29" ht="15.75" thickTop="1">
      <c r="A81" s="491"/>
      <c r="B81" s="495" t="s">
        <v>2178</v>
      </c>
      <c r="C81" s="535" t="s">
        <v>2172</v>
      </c>
      <c r="D81" s="535" t="s">
        <v>2173</v>
      </c>
      <c r="E81" s="535" t="s">
        <v>2174</v>
      </c>
      <c r="F81" s="535" t="s">
        <v>2175</v>
      </c>
      <c r="G81" s="535" t="s">
        <v>2176</v>
      </c>
      <c r="H81" s="496"/>
      <c r="I81" s="496"/>
      <c r="J81" s="496"/>
      <c r="K81" s="497"/>
      <c r="L81" s="498"/>
      <c r="M81" s="499"/>
      <c r="N81" s="2925"/>
      <c r="O81" s="2925"/>
      <c r="P81" s="2934"/>
      <c r="Q81" s="2911"/>
      <c r="R81" s="2897"/>
      <c r="S81" s="2897"/>
      <c r="T81" s="2897"/>
      <c r="U81" s="2897"/>
      <c r="V81" s="2897"/>
      <c r="W81" s="2897"/>
      <c r="X81" s="2897"/>
      <c r="Y81" s="2897"/>
      <c r="Z81" s="2897"/>
      <c r="AA81" s="2897"/>
      <c r="AB81" s="2897"/>
      <c r="AC81" s="2897"/>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6"/>
      <c r="O82" s="2926"/>
      <c r="P82" s="2934"/>
      <c r="Q82" s="2911"/>
      <c r="R82" s="2897"/>
      <c r="S82" s="2897"/>
      <c r="T82" s="2897"/>
      <c r="U82" s="2897"/>
      <c r="V82" s="2897"/>
      <c r="W82" s="2897"/>
      <c r="X82" s="2897"/>
      <c r="Y82" s="2897"/>
      <c r="Z82" s="2897"/>
      <c r="AA82" s="2897"/>
      <c r="AB82" s="2897"/>
      <c r="AC82" s="2897"/>
    </row>
    <row r="83" spans="1:29" ht="15.75" thickTop="1">
      <c r="A83" s="491"/>
      <c r="B83" s="503" t="s">
        <v>2264</v>
      </c>
      <c r="C83" s="616" t="s">
        <v>2250</v>
      </c>
      <c r="D83" s="616" t="s">
        <v>2251</v>
      </c>
      <c r="E83" s="616" t="s">
        <v>2252</v>
      </c>
      <c r="F83" s="616" t="s">
        <v>2253</v>
      </c>
      <c r="G83" s="616" t="s">
        <v>2254</v>
      </c>
      <c r="H83" s="496"/>
      <c r="I83" s="496"/>
      <c r="J83" s="496"/>
      <c r="K83" s="496"/>
      <c r="L83" s="496"/>
      <c r="M83" s="1239"/>
      <c r="N83" s="2926"/>
      <c r="O83" s="2926"/>
      <c r="P83" s="2934"/>
      <c r="Q83" s="2911"/>
      <c r="R83" s="2897"/>
      <c r="S83" s="2897"/>
      <c r="T83" s="2897"/>
      <c r="U83" s="2897"/>
      <c r="V83" s="2897"/>
      <c r="W83" s="2897"/>
      <c r="X83" s="2897"/>
      <c r="Y83" s="2897"/>
      <c r="Z83" s="2897"/>
      <c r="AA83" s="2897"/>
      <c r="AB83" s="2897"/>
      <c r="AC83" s="2897"/>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6"/>
      <c r="O84" s="2926"/>
      <c r="P84" s="2934"/>
      <c r="Q84" s="2911"/>
      <c r="R84" s="2897"/>
      <c r="S84" s="2897"/>
      <c r="T84" s="2897"/>
      <c r="U84" s="2897"/>
      <c r="V84" s="2897"/>
      <c r="W84" s="2897"/>
      <c r="X84" s="2897"/>
      <c r="Y84" s="2897"/>
      <c r="Z84" s="2897"/>
      <c r="AA84" s="2897"/>
      <c r="AB84" s="2897"/>
      <c r="AC84" s="2897"/>
    </row>
    <row r="85" spans="1:29" ht="15.75" thickTop="1">
      <c r="A85" s="491"/>
      <c r="B85" s="495" t="s">
        <v>2273</v>
      </c>
      <c r="C85" s="535" t="s">
        <v>2172</v>
      </c>
      <c r="D85" s="535" t="s">
        <v>2173</v>
      </c>
      <c r="E85" s="535" t="s">
        <v>2174</v>
      </c>
      <c r="F85" s="535" t="s">
        <v>2175</v>
      </c>
      <c r="G85" s="535" t="s">
        <v>2176</v>
      </c>
      <c r="H85" s="496"/>
      <c r="I85" s="496"/>
      <c r="J85" s="496"/>
      <c r="K85" s="497"/>
      <c r="L85" s="498"/>
      <c r="M85" s="499"/>
      <c r="N85" s="2925"/>
      <c r="O85" s="2925"/>
      <c r="P85" s="2934"/>
      <c r="Q85" s="2911"/>
      <c r="R85" s="2897"/>
      <c r="S85" s="2897"/>
      <c r="T85" s="2897"/>
      <c r="U85" s="2897"/>
      <c r="V85" s="2897"/>
      <c r="W85" s="2897"/>
      <c r="X85" s="2897"/>
      <c r="Y85" s="2897"/>
      <c r="Z85" s="2897"/>
      <c r="AA85" s="2897"/>
      <c r="AB85" s="2897"/>
      <c r="AC85" s="2897"/>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6"/>
      <c r="O86" s="2926"/>
      <c r="P86" s="2934"/>
      <c r="Q86" s="2911"/>
      <c r="R86" s="2897"/>
      <c r="S86" s="2897"/>
      <c r="T86" s="2897"/>
      <c r="U86" s="2897"/>
      <c r="V86" s="2897"/>
      <c r="W86" s="2897"/>
      <c r="X86" s="2897"/>
      <c r="Y86" s="2897"/>
      <c r="Z86" s="2897"/>
      <c r="AA86" s="2897"/>
      <c r="AB86" s="2897"/>
      <c r="AC86" s="2897"/>
    </row>
    <row r="87" spans="1:29" s="113" customFormat="1" ht="27.75" thickTop="1">
      <c r="A87" s="536"/>
      <c r="B87" s="495" t="s">
        <v>2274</v>
      </c>
      <c r="C87" s="511"/>
      <c r="D87" s="511"/>
      <c r="E87" s="511"/>
      <c r="F87" s="511"/>
      <c r="G87" s="511"/>
      <c r="H87" s="511"/>
      <c r="I87" s="511"/>
      <c r="J87" s="511"/>
      <c r="K87" s="511"/>
      <c r="L87" s="537"/>
      <c r="M87" s="538"/>
      <c r="N87" s="2924"/>
      <c r="O87" s="2924"/>
      <c r="P87" s="2934"/>
      <c r="Q87" s="2911"/>
      <c r="R87" s="2831"/>
      <c r="S87" s="2831"/>
      <c r="T87" s="2831"/>
      <c r="U87" s="2831"/>
      <c r="V87" s="2831"/>
      <c r="W87" s="2831"/>
      <c r="X87" s="2831"/>
      <c r="Y87" s="2831"/>
      <c r="Z87" s="2831"/>
      <c r="AA87" s="2831"/>
      <c r="AB87" s="2831"/>
      <c r="AC87" s="2831"/>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6"/>
      <c r="O88" s="2926"/>
      <c r="P88" s="2934"/>
      <c r="Q88" s="2911"/>
      <c r="R88" s="2831"/>
      <c r="S88" s="2831"/>
      <c r="T88" s="2831"/>
      <c r="U88" s="2831"/>
      <c r="V88" s="2831"/>
      <c r="W88" s="2831"/>
      <c r="X88" s="2831"/>
      <c r="Y88" s="2831"/>
      <c r="Z88" s="2831"/>
      <c r="AA88" s="2831"/>
      <c r="AB88" s="2831"/>
      <c r="AC88" s="2831"/>
    </row>
    <row r="89" spans="1:29" s="113" customFormat="1" ht="15.75" thickTop="1">
      <c r="A89" s="536"/>
      <c r="B89" s="495" t="str">
        <f>B27</f>
        <v>楼层</v>
      </c>
      <c r="C89" s="511"/>
      <c r="D89" s="511"/>
      <c r="E89" s="511"/>
      <c r="F89" s="2057"/>
      <c r="G89" s="511"/>
      <c r="H89" s="511"/>
      <c r="I89" s="511"/>
      <c r="J89" s="511"/>
      <c r="K89" s="511"/>
      <c r="L89" s="511"/>
      <c r="M89" s="538"/>
      <c r="N89" s="2924"/>
      <c r="O89" s="2924"/>
      <c r="P89" s="2934"/>
      <c r="Q89" s="2911"/>
      <c r="R89" s="2831"/>
      <c r="S89" s="2831"/>
      <c r="T89" s="2831"/>
      <c r="U89" s="2831"/>
      <c r="V89" s="2831"/>
      <c r="W89" s="2831"/>
      <c r="X89" s="2831"/>
      <c r="Y89" s="2831"/>
      <c r="Z89" s="2831"/>
      <c r="AA89" s="2831"/>
      <c r="AB89" s="2831"/>
      <c r="AC89" s="2831"/>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6"/>
      <c r="O90" s="2926"/>
      <c r="P90" s="2934"/>
      <c r="Q90" s="2911"/>
      <c r="R90" s="2831"/>
      <c r="S90" s="2831"/>
      <c r="T90" s="2831"/>
      <c r="U90" s="2831"/>
      <c r="V90" s="2831"/>
      <c r="W90" s="2831"/>
      <c r="X90" s="2831"/>
      <c r="Y90" s="2831"/>
      <c r="Z90" s="2831"/>
      <c r="AA90" s="2831"/>
      <c r="AB90" s="2831"/>
      <c r="AC90" s="2831"/>
    </row>
    <row r="91" spans="1:29" s="430" customFormat="1" ht="15.75" thickTop="1">
      <c r="A91" s="510"/>
      <c r="B91" s="495" t="str">
        <f>B28</f>
        <v>朝向</v>
      </c>
      <c r="C91" s="511"/>
      <c r="D91" s="511"/>
      <c r="E91" s="511"/>
      <c r="F91" s="511"/>
      <c r="G91" s="511"/>
      <c r="H91" s="512"/>
      <c r="I91" s="512"/>
      <c r="J91" s="512"/>
      <c r="K91" s="512"/>
      <c r="L91" s="513"/>
      <c r="M91" s="514"/>
      <c r="N91" s="2927"/>
      <c r="O91" s="2927"/>
      <c r="P91" s="2935"/>
      <c r="Q91" s="2918"/>
      <c r="R91" s="2919"/>
      <c r="S91" s="2919"/>
      <c r="T91" s="2919"/>
      <c r="U91" s="2919"/>
      <c r="V91" s="2919"/>
      <c r="W91" s="2919"/>
      <c r="X91" s="2919"/>
      <c r="Y91" s="2919"/>
      <c r="Z91" s="2919"/>
      <c r="AA91" s="2919"/>
      <c r="AB91" s="2919"/>
      <c r="AC91" s="2919"/>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7"/>
      <c r="O92" s="2927"/>
      <c r="P92" s="2935"/>
      <c r="Q92" s="2918"/>
      <c r="R92" s="2919"/>
      <c r="S92" s="2919"/>
      <c r="T92" s="2919"/>
      <c r="U92" s="2919"/>
      <c r="V92" s="2919"/>
      <c r="W92" s="2919"/>
      <c r="X92" s="2919"/>
      <c r="Y92" s="2919"/>
      <c r="Z92" s="2919"/>
      <c r="AA92" s="2919"/>
      <c r="AB92" s="2919"/>
      <c r="AC92" s="2919"/>
    </row>
    <row r="93" spans="1:29" ht="15.75" thickTop="1">
      <c r="A93" s="491"/>
      <c r="B93" s="495">
        <f>B29</f>
        <v>111</v>
      </c>
      <c r="C93" s="511"/>
      <c r="D93" s="511"/>
      <c r="E93" s="511"/>
      <c r="F93" s="511"/>
      <c r="G93" s="511"/>
      <c r="H93" s="511"/>
      <c r="I93" s="511"/>
      <c r="J93" s="511"/>
      <c r="K93" s="511"/>
      <c r="L93" s="537"/>
      <c r="M93" s="538"/>
      <c r="N93" s="2925"/>
      <c r="O93" s="2925"/>
      <c r="P93" s="2934"/>
      <c r="Q93" s="2911"/>
      <c r="R93" s="2897"/>
      <c r="S93" s="2897"/>
      <c r="T93" s="2897"/>
      <c r="U93" s="2897"/>
      <c r="V93" s="2897"/>
      <c r="W93" s="2897"/>
      <c r="X93" s="2897"/>
      <c r="Y93" s="2897"/>
      <c r="Z93" s="2897"/>
      <c r="AA93" s="2897"/>
      <c r="AB93" s="2897"/>
      <c r="AC93" s="2897"/>
    </row>
    <row r="94" spans="1:29" ht="15.75" thickBot="1">
      <c r="A94" s="491"/>
      <c r="B94" s="500"/>
      <c r="C94" s="517"/>
      <c r="D94" s="493"/>
      <c r="E94" s="493"/>
      <c r="F94" s="493"/>
      <c r="G94" s="493"/>
      <c r="H94" s="493"/>
      <c r="I94" s="493"/>
      <c r="J94" s="493"/>
      <c r="K94" s="493"/>
      <c r="L94" s="493"/>
      <c r="M94" s="494"/>
      <c r="N94" s="2926"/>
      <c r="O94" s="2926"/>
      <c r="P94" s="2934"/>
      <c r="Q94" s="2911"/>
      <c r="R94" s="2897"/>
      <c r="S94" s="2897"/>
      <c r="T94" s="2897"/>
      <c r="U94" s="2897"/>
      <c r="V94" s="2897"/>
      <c r="W94" s="2897"/>
      <c r="X94" s="2897"/>
      <c r="Y94" s="2897"/>
      <c r="Z94" s="2897"/>
      <c r="AA94" s="2897"/>
      <c r="AB94" s="2897"/>
      <c r="AC94" s="2897"/>
    </row>
    <row r="95" spans="1:29" ht="15.75" thickTop="1">
      <c r="A95" s="491"/>
      <c r="B95" s="495">
        <f>B30</f>
        <v>111</v>
      </c>
      <c r="C95" s="511"/>
      <c r="D95" s="511"/>
      <c r="E95" s="511"/>
      <c r="F95" s="511"/>
      <c r="G95" s="540"/>
      <c r="H95" s="540"/>
      <c r="I95" s="540"/>
      <c r="J95" s="540"/>
      <c r="K95" s="541"/>
      <c r="L95" s="542"/>
      <c r="M95" s="543"/>
      <c r="N95" s="2925"/>
      <c r="O95" s="2925"/>
      <c r="P95" s="2934"/>
      <c r="Q95" s="2911"/>
      <c r="R95" s="2897"/>
      <c r="S95" s="2897"/>
      <c r="T95" s="2897"/>
      <c r="U95" s="2897"/>
      <c r="V95" s="2897"/>
      <c r="W95" s="2897"/>
      <c r="X95" s="2897"/>
      <c r="Y95" s="2897"/>
      <c r="Z95" s="2897"/>
      <c r="AA95" s="2897"/>
      <c r="AB95" s="2897"/>
      <c r="AC95" s="2897"/>
    </row>
    <row r="96" spans="1:29" ht="15.75" thickBot="1">
      <c r="A96" s="491"/>
      <c r="B96" s="500"/>
      <c r="C96" s="517"/>
      <c r="D96" s="517"/>
      <c r="E96" s="517"/>
      <c r="F96" s="517"/>
      <c r="G96" s="493"/>
      <c r="H96" s="493"/>
      <c r="I96" s="493"/>
      <c r="J96" s="493"/>
      <c r="K96" s="493"/>
      <c r="L96" s="493"/>
      <c r="M96" s="494"/>
      <c r="N96" s="2926"/>
      <c r="O96" s="2926"/>
      <c r="P96" s="2934"/>
      <c r="Q96" s="2911"/>
      <c r="R96" s="2897"/>
      <c r="S96" s="2897"/>
      <c r="T96" s="2897"/>
      <c r="U96" s="2897"/>
      <c r="V96" s="2897"/>
      <c r="W96" s="2897"/>
      <c r="X96" s="2897"/>
      <c r="Y96" s="2897"/>
      <c r="Z96" s="2897"/>
      <c r="AA96" s="2897"/>
      <c r="AB96" s="2897"/>
      <c r="AC96" s="2897"/>
    </row>
    <row r="97" spans="1:29" ht="15.75" thickTop="1">
      <c r="A97" s="491"/>
      <c r="B97" s="495">
        <f>B31</f>
        <v>111</v>
      </c>
      <c r="C97" s="511"/>
      <c r="D97" s="511"/>
      <c r="E97" s="511"/>
      <c r="F97" s="511"/>
      <c r="G97" s="540"/>
      <c r="H97" s="540"/>
      <c r="I97" s="540"/>
      <c r="J97" s="540"/>
      <c r="K97" s="541"/>
      <c r="L97" s="542"/>
      <c r="M97" s="543"/>
      <c r="N97" s="2925"/>
      <c r="O97" s="2925"/>
      <c r="P97" s="2934"/>
      <c r="Q97" s="2911"/>
      <c r="R97" s="2897"/>
      <c r="S97" s="2897"/>
      <c r="T97" s="2897"/>
      <c r="U97" s="2897"/>
      <c r="V97" s="2897"/>
      <c r="W97" s="2897"/>
      <c r="X97" s="2897"/>
      <c r="Y97" s="2897"/>
      <c r="Z97" s="2897"/>
      <c r="AA97" s="2897"/>
      <c r="AB97" s="2897"/>
      <c r="AC97" s="2897"/>
    </row>
    <row r="98" spans="1:29" ht="15.75" thickBot="1">
      <c r="A98" s="491"/>
      <c r="B98" s="500"/>
      <c r="C98" s="517"/>
      <c r="D98" s="493"/>
      <c r="E98" s="493"/>
      <c r="F98" s="493"/>
      <c r="G98" s="493"/>
      <c r="H98" s="493"/>
      <c r="I98" s="493"/>
      <c r="J98" s="493"/>
      <c r="K98" s="493"/>
      <c r="L98" s="493"/>
      <c r="M98" s="494"/>
      <c r="N98" s="2926"/>
      <c r="O98" s="2926"/>
      <c r="P98" s="2934"/>
      <c r="Q98" s="2911"/>
      <c r="R98" s="2897"/>
      <c r="S98" s="2897"/>
      <c r="T98" s="2897"/>
      <c r="U98" s="2897"/>
      <c r="V98" s="2897"/>
      <c r="W98" s="2897"/>
      <c r="X98" s="2897"/>
      <c r="Y98" s="2897"/>
      <c r="Z98" s="2897"/>
      <c r="AA98" s="2897"/>
      <c r="AB98" s="2897"/>
      <c r="AC98" s="2897"/>
    </row>
    <row r="99" spans="1:29" ht="15.75" thickTop="1">
      <c r="A99" s="491"/>
      <c r="B99" s="503">
        <f>B32</f>
        <v>111</v>
      </c>
      <c r="C99" s="480"/>
      <c r="D99" s="480"/>
      <c r="E99" s="480"/>
      <c r="F99" s="480"/>
      <c r="G99" s="544"/>
      <c r="H99" s="544"/>
      <c r="I99" s="544"/>
      <c r="J99" s="544"/>
      <c r="K99" s="545"/>
      <c r="L99" s="546"/>
      <c r="M99" s="547"/>
      <c r="N99" s="2925"/>
      <c r="O99" s="2925"/>
      <c r="P99" s="2934"/>
      <c r="Q99" s="2911"/>
      <c r="R99" s="2897"/>
      <c r="S99" s="2897"/>
      <c r="T99" s="2897"/>
      <c r="U99" s="2897"/>
      <c r="V99" s="2897"/>
      <c r="W99" s="2897"/>
      <c r="X99" s="2897"/>
      <c r="Y99" s="2897"/>
      <c r="Z99" s="2897"/>
      <c r="AA99" s="2897"/>
      <c r="AB99" s="2897"/>
      <c r="AC99" s="2897"/>
    </row>
    <row r="100" spans="1:29" ht="15.75" thickBot="1">
      <c r="A100" s="2058"/>
      <c r="B100" s="526"/>
      <c r="C100" s="527"/>
      <c r="D100" s="527"/>
      <c r="E100" s="527"/>
      <c r="F100" s="527"/>
      <c r="G100" s="548"/>
      <c r="H100" s="548"/>
      <c r="I100" s="548"/>
      <c r="J100" s="548"/>
      <c r="K100" s="548"/>
      <c r="L100" s="548"/>
      <c r="M100" s="549"/>
      <c r="N100" s="2926"/>
      <c r="O100" s="2926"/>
      <c r="P100" s="2934"/>
      <c r="Q100" s="2911"/>
      <c r="R100" s="2897"/>
      <c r="S100" s="2897"/>
      <c r="T100" s="2897"/>
      <c r="U100" s="2897"/>
      <c r="V100" s="2897"/>
      <c r="W100" s="2897"/>
      <c r="X100" s="2897"/>
      <c r="Y100" s="2897"/>
      <c r="Z100" s="2897"/>
      <c r="AA100" s="2897"/>
      <c r="AB100" s="2897"/>
      <c r="AC100" s="2897"/>
    </row>
    <row r="101" spans="1:29">
      <c r="A101" s="484" t="s">
        <v>2138</v>
      </c>
      <c r="B101" s="485" t="s">
        <v>2187</v>
      </c>
      <c r="C101" s="487"/>
      <c r="D101" s="487"/>
      <c r="E101" s="487"/>
      <c r="F101" s="487"/>
      <c r="G101" s="487"/>
      <c r="H101" s="487"/>
      <c r="I101" s="487"/>
      <c r="J101" s="487"/>
      <c r="K101" s="488"/>
      <c r="L101" s="489"/>
      <c r="M101" s="490"/>
      <c r="N101" s="2925"/>
      <c r="O101" s="2925"/>
      <c r="P101" s="2934"/>
      <c r="Q101" s="2911"/>
      <c r="R101" s="2897"/>
      <c r="S101" s="2897"/>
      <c r="T101" s="2897"/>
      <c r="U101" s="2897"/>
      <c r="V101" s="2897"/>
      <c r="W101" s="2897"/>
      <c r="X101" s="2897"/>
      <c r="Y101" s="2897"/>
      <c r="Z101" s="2897"/>
      <c r="AA101" s="2897"/>
      <c r="AB101" s="2897"/>
      <c r="AC101" s="2897"/>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6"/>
      <c r="O102" s="2926"/>
      <c r="P102" s="2934"/>
      <c r="Q102" s="2911"/>
      <c r="R102" s="2897"/>
      <c r="S102" s="2897"/>
      <c r="T102" s="2897"/>
      <c r="U102" s="2897"/>
      <c r="V102" s="2897"/>
      <c r="W102" s="2897"/>
      <c r="X102" s="2897"/>
      <c r="Y102" s="2897"/>
      <c r="Z102" s="2897"/>
      <c r="AA102" s="2897"/>
      <c r="AB102" s="2897"/>
      <c r="AC102" s="2897"/>
    </row>
    <row r="103" spans="1:29" ht="15.75" thickTop="1">
      <c r="A103" s="491"/>
      <c r="B103" s="495" t="s">
        <v>2188</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4"/>
      <c r="O103" s="2924"/>
      <c r="P103" s="2934"/>
      <c r="Q103" s="2911"/>
      <c r="R103" s="2897"/>
      <c r="S103" s="2897"/>
      <c r="T103" s="2897"/>
      <c r="U103" s="2897"/>
      <c r="V103" s="2897"/>
      <c r="W103" s="2897"/>
      <c r="X103" s="2897"/>
      <c r="Y103" s="2897"/>
      <c r="Z103" s="2897"/>
      <c r="AA103" s="2897"/>
      <c r="AB103" s="2897"/>
      <c r="AC103" s="2897"/>
    </row>
    <row r="104" spans="1:29" s="430" customFormat="1">
      <c r="A104" s="550"/>
      <c r="B104" s="551"/>
      <c r="C104" s="552"/>
      <c r="D104" s="552"/>
      <c r="E104" s="552"/>
      <c r="F104" s="552"/>
      <c r="G104" s="552"/>
      <c r="H104" s="552"/>
      <c r="I104" s="552"/>
      <c r="J104" s="553"/>
      <c r="K104" s="553"/>
      <c r="L104" s="554"/>
      <c r="M104" s="555"/>
      <c r="N104" s="2927"/>
      <c r="O104" s="2927"/>
      <c r="P104" s="2935"/>
      <c r="Q104" s="2918"/>
      <c r="R104" s="2919"/>
      <c r="S104" s="2919"/>
      <c r="T104" s="2919"/>
      <c r="U104" s="2919"/>
      <c r="V104" s="2919"/>
      <c r="W104" s="2919"/>
      <c r="X104" s="2919"/>
      <c r="Y104" s="2919"/>
      <c r="Z104" s="2919"/>
      <c r="AA104" s="2919"/>
      <c r="AB104" s="2919"/>
      <c r="AC104" s="2919"/>
    </row>
    <row r="105" spans="1:29" s="430" customFormat="1" ht="15.75" thickBot="1">
      <c r="A105" s="510"/>
      <c r="B105" s="500"/>
      <c r="C105" s="517"/>
      <c r="D105" s="493"/>
      <c r="E105" s="493"/>
      <c r="F105" s="493"/>
      <c r="G105" s="493"/>
      <c r="H105" s="493"/>
      <c r="I105" s="493"/>
      <c r="J105" s="493"/>
      <c r="K105" s="493"/>
      <c r="L105" s="493"/>
      <c r="M105" s="494"/>
      <c r="N105" s="2926"/>
      <c r="O105" s="2926"/>
      <c r="P105" s="2935"/>
      <c r="Q105" s="2918"/>
      <c r="R105" s="2919"/>
      <c r="S105" s="2919"/>
      <c r="T105" s="2919"/>
      <c r="U105" s="2919"/>
      <c r="V105" s="2919"/>
      <c r="W105" s="2919"/>
      <c r="X105" s="2919"/>
      <c r="Y105" s="2919"/>
      <c r="Z105" s="2919"/>
      <c r="AA105" s="2919"/>
      <c r="AB105" s="2919"/>
      <c r="AC105" s="2919"/>
    </row>
    <row r="106" spans="1:29" ht="15" thickTop="1">
      <c r="A106" s="556"/>
      <c r="B106" s="495" t="s">
        <v>2189</v>
      </c>
      <c r="C106" s="511"/>
      <c r="D106" s="511"/>
      <c r="E106" s="540"/>
      <c r="F106" s="540"/>
      <c r="G106" s="540"/>
      <c r="H106" s="540"/>
      <c r="I106" s="540"/>
      <c r="J106" s="540"/>
      <c r="K106" s="541"/>
      <c r="L106" s="542"/>
      <c r="M106" s="543"/>
      <c r="N106" s="2925"/>
      <c r="O106" s="2925"/>
      <c r="P106" s="2934"/>
      <c r="Q106" s="2911"/>
      <c r="R106" s="2897"/>
      <c r="S106" s="2897"/>
      <c r="T106" s="2897"/>
      <c r="U106" s="2897"/>
      <c r="V106" s="2897"/>
      <c r="W106" s="2897"/>
      <c r="X106" s="2897"/>
      <c r="Y106" s="2897"/>
      <c r="Z106" s="2897"/>
      <c r="AA106" s="2897"/>
      <c r="AB106" s="2897"/>
      <c r="AC106" s="2897"/>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6"/>
      <c r="O107" s="2926"/>
      <c r="P107" s="2934"/>
      <c r="Q107" s="2911"/>
      <c r="R107" s="2897"/>
      <c r="S107" s="2897"/>
      <c r="T107" s="2897"/>
      <c r="U107" s="2897"/>
      <c r="V107" s="2897"/>
      <c r="W107" s="2897"/>
      <c r="X107" s="2897"/>
      <c r="Y107" s="2897"/>
      <c r="Z107" s="2897"/>
      <c r="AA107" s="2897"/>
      <c r="AB107" s="2897"/>
      <c r="AC107" s="2897"/>
    </row>
    <row r="108" spans="1:29" ht="15" thickTop="1">
      <c r="A108" s="556"/>
      <c r="B108" s="495" t="s">
        <v>2191</v>
      </c>
      <c r="C108" s="511"/>
      <c r="D108" s="511"/>
      <c r="E108" s="511"/>
      <c r="F108" s="540"/>
      <c r="G108" s="540"/>
      <c r="H108" s="540"/>
      <c r="I108" s="540"/>
      <c r="J108" s="540"/>
      <c r="K108" s="541"/>
      <c r="L108" s="542"/>
      <c r="M108" s="543"/>
      <c r="N108" s="2925"/>
      <c r="O108" s="2925"/>
      <c r="P108" s="2934"/>
      <c r="Q108" s="2911"/>
      <c r="R108" s="2897"/>
      <c r="S108" s="2897"/>
      <c r="T108" s="2897"/>
      <c r="U108" s="2897"/>
      <c r="V108" s="2897"/>
      <c r="W108" s="2897"/>
      <c r="X108" s="2897"/>
      <c r="Y108" s="2897"/>
      <c r="Z108" s="2897"/>
      <c r="AA108" s="2897"/>
      <c r="AB108" s="2897"/>
      <c r="AC108" s="2897"/>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6"/>
      <c r="O109" s="2926"/>
      <c r="P109" s="2934"/>
      <c r="Q109" s="2911"/>
      <c r="R109" s="2897"/>
      <c r="S109" s="2897"/>
      <c r="T109" s="2897"/>
      <c r="U109" s="2897"/>
      <c r="V109" s="2897"/>
      <c r="W109" s="2897"/>
      <c r="X109" s="2897"/>
      <c r="Y109" s="2897"/>
      <c r="Z109" s="2897"/>
      <c r="AA109" s="2897"/>
      <c r="AB109" s="2897"/>
      <c r="AC109" s="2897"/>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5"/>
      <c r="O110" s="2925"/>
      <c r="P110" s="2934"/>
      <c r="Q110" s="2911"/>
      <c r="R110" s="2897"/>
      <c r="S110" s="2897"/>
      <c r="T110" s="2897"/>
      <c r="U110" s="2897"/>
      <c r="V110" s="2897"/>
      <c r="W110" s="2897"/>
      <c r="X110" s="2897"/>
      <c r="Y110" s="2897"/>
      <c r="Z110" s="2897"/>
      <c r="AA110" s="2897"/>
      <c r="AB110" s="2897"/>
      <c r="AC110" s="2897"/>
    </row>
    <row r="111" spans="1:29">
      <c r="A111" s="556"/>
      <c r="B111" s="503"/>
      <c r="C111" s="560">
        <v>0.5</v>
      </c>
      <c r="D111" s="560">
        <v>0.6</v>
      </c>
      <c r="E111" s="560">
        <v>0.7</v>
      </c>
      <c r="F111" s="560">
        <v>0.8</v>
      </c>
      <c r="G111" s="560">
        <v>0.9</v>
      </c>
      <c r="H111" s="560">
        <v>1.0001</v>
      </c>
      <c r="I111" s="579"/>
      <c r="J111" s="579"/>
      <c r="K111" s="580"/>
      <c r="L111" s="581"/>
      <c r="M111" s="582"/>
      <c r="N111" s="2925"/>
      <c r="O111" s="2925"/>
      <c r="P111" s="2934"/>
      <c r="Q111" s="2911"/>
      <c r="R111" s="2897"/>
      <c r="S111" s="2897"/>
      <c r="T111" s="2897"/>
      <c r="U111" s="2897"/>
      <c r="V111" s="2897"/>
      <c r="W111" s="2897"/>
      <c r="X111" s="2897"/>
      <c r="Y111" s="2897"/>
      <c r="Z111" s="2897"/>
      <c r="AA111" s="2897"/>
      <c r="AB111" s="2897"/>
      <c r="AC111" s="2897"/>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6"/>
      <c r="O112" s="2926"/>
      <c r="P112" s="2934"/>
      <c r="Q112" s="2911"/>
      <c r="R112" s="2897"/>
      <c r="S112" s="2897"/>
      <c r="T112" s="2897"/>
      <c r="U112" s="2897"/>
      <c r="V112" s="2897"/>
      <c r="W112" s="2897"/>
      <c r="X112" s="2897"/>
      <c r="Y112" s="2897"/>
      <c r="Z112" s="2897"/>
      <c r="AA112" s="2897"/>
      <c r="AB112" s="2897"/>
      <c r="AC112" s="2897"/>
    </row>
    <row r="113" spans="1:29" s="430" customFormat="1" ht="15" thickTop="1">
      <c r="A113" s="550"/>
      <c r="B113" s="495" t="s">
        <v>2275</v>
      </c>
      <c r="C113" s="511"/>
      <c r="D113" s="511"/>
      <c r="E113" s="511"/>
      <c r="F113" s="511"/>
      <c r="G113" s="511"/>
      <c r="H113" s="540"/>
      <c r="I113" s="540"/>
      <c r="J113" s="540"/>
      <c r="K113" s="541"/>
      <c r="L113" s="542"/>
      <c r="M113" s="543"/>
      <c r="N113" s="2927"/>
      <c r="O113" s="2927"/>
      <c r="P113" s="2935"/>
      <c r="Q113" s="2918"/>
      <c r="R113" s="2919"/>
      <c r="S113" s="2919"/>
      <c r="T113" s="2919"/>
      <c r="U113" s="2919"/>
      <c r="V113" s="2919"/>
      <c r="W113" s="2919"/>
      <c r="X113" s="2919"/>
      <c r="Y113" s="2919"/>
      <c r="Z113" s="2919"/>
      <c r="AA113" s="2919"/>
      <c r="AB113" s="2919"/>
      <c r="AC113" s="2919"/>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7"/>
      <c r="O114" s="2927"/>
      <c r="P114" s="2935"/>
      <c r="Q114" s="2918"/>
      <c r="R114" s="2919"/>
      <c r="S114" s="2919"/>
      <c r="T114" s="2919"/>
      <c r="U114" s="2919"/>
      <c r="V114" s="2919"/>
      <c r="W114" s="2919"/>
      <c r="X114" s="2919"/>
      <c r="Y114" s="2919"/>
      <c r="Z114" s="2919"/>
      <c r="AA114" s="2919"/>
      <c r="AB114" s="2919"/>
      <c r="AC114" s="2919"/>
    </row>
    <row r="115" spans="1:29" ht="15" thickTop="1">
      <c r="A115" s="556"/>
      <c r="B115" s="495" t="s">
        <v>2192</v>
      </c>
      <c r="C115" s="511"/>
      <c r="D115" s="511"/>
      <c r="E115" s="540"/>
      <c r="F115" s="540"/>
      <c r="G115" s="540"/>
      <c r="H115" s="540"/>
      <c r="I115" s="540"/>
      <c r="J115" s="540"/>
      <c r="K115" s="541"/>
      <c r="L115" s="542"/>
      <c r="M115" s="543"/>
      <c r="N115" s="2925"/>
      <c r="O115" s="2925"/>
      <c r="P115" s="2934"/>
      <c r="Q115" s="2911"/>
      <c r="R115" s="2897"/>
      <c r="S115" s="2897"/>
      <c r="T115" s="2897"/>
      <c r="U115" s="2897"/>
      <c r="V115" s="2897"/>
      <c r="W115" s="2897"/>
      <c r="X115" s="2897"/>
      <c r="Y115" s="2897"/>
      <c r="Z115" s="2897"/>
      <c r="AA115" s="2897"/>
      <c r="AB115" s="2897"/>
      <c r="AC115" s="2897"/>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6"/>
      <c r="O116" s="2926"/>
      <c r="P116" s="2934"/>
      <c r="Q116" s="2911"/>
      <c r="R116" s="2897"/>
      <c r="S116" s="2897"/>
      <c r="T116" s="2897"/>
      <c r="U116" s="2897"/>
      <c r="V116" s="2897"/>
      <c r="W116" s="2897"/>
      <c r="X116" s="2897"/>
      <c r="Y116" s="2897"/>
      <c r="Z116" s="2897"/>
      <c r="AA116" s="2897"/>
      <c r="AB116" s="2897"/>
      <c r="AC116" s="2897"/>
    </row>
    <row r="117" spans="1:29" ht="15" thickTop="1">
      <c r="A117" s="556"/>
      <c r="B117" s="495" t="s">
        <v>2193</v>
      </c>
      <c r="C117" s="511"/>
      <c r="D117" s="511"/>
      <c r="E117" s="511"/>
      <c r="F117" s="511"/>
      <c r="G117" s="511"/>
      <c r="H117" s="540"/>
      <c r="I117" s="540"/>
      <c r="J117" s="540"/>
      <c r="K117" s="541"/>
      <c r="L117" s="542"/>
      <c r="M117" s="543"/>
      <c r="N117" s="2925"/>
      <c r="O117" s="2925"/>
      <c r="P117" s="2934"/>
      <c r="Q117" s="2911"/>
      <c r="R117" s="2897"/>
      <c r="S117" s="2897"/>
      <c r="T117" s="2897"/>
      <c r="U117" s="2897"/>
      <c r="V117" s="2897"/>
      <c r="W117" s="2897"/>
      <c r="X117" s="2897"/>
      <c r="Y117" s="2897"/>
      <c r="Z117" s="2897"/>
      <c r="AA117" s="2897"/>
      <c r="AB117" s="2897"/>
      <c r="AC117" s="2897"/>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6"/>
      <c r="O118" s="2926"/>
      <c r="P118" s="2934"/>
      <c r="Q118" s="2911"/>
      <c r="R118" s="2897"/>
      <c r="S118" s="2897"/>
      <c r="T118" s="2897"/>
      <c r="U118" s="2897"/>
      <c r="V118" s="2897"/>
      <c r="W118" s="2897"/>
      <c r="X118" s="2897"/>
      <c r="Y118" s="2897"/>
      <c r="Z118" s="2897"/>
      <c r="AA118" s="2897"/>
      <c r="AB118" s="2897"/>
      <c r="AC118" s="2897"/>
    </row>
    <row r="119" spans="1:29" ht="15" thickTop="1">
      <c r="A119" s="556"/>
      <c r="B119" s="592" t="s">
        <v>2276</v>
      </c>
      <c r="C119" s="540"/>
      <c r="D119" s="540"/>
      <c r="E119" s="540"/>
      <c r="F119" s="540"/>
      <c r="G119" s="540"/>
      <c r="H119" s="540"/>
      <c r="I119" s="540"/>
      <c r="J119" s="540"/>
      <c r="K119" s="540"/>
      <c r="L119" s="2098"/>
      <c r="M119" s="2099"/>
      <c r="N119" s="2926"/>
      <c r="O119" s="2926"/>
      <c r="P119" s="2939"/>
      <c r="Q119" s="2940"/>
      <c r="R119" s="2897"/>
      <c r="S119" s="2897"/>
      <c r="T119" s="2897"/>
      <c r="U119" s="2897"/>
      <c r="V119" s="2897"/>
      <c r="W119" s="2897"/>
      <c r="X119" s="2897"/>
      <c r="Y119" s="2897"/>
      <c r="Z119" s="2897"/>
      <c r="AA119" s="2897"/>
      <c r="AB119" s="2897"/>
      <c r="AC119" s="2897"/>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6"/>
      <c r="O120" s="2926"/>
      <c r="P120" s="2934"/>
      <c r="Q120" s="2911"/>
      <c r="R120" s="2897"/>
      <c r="S120" s="2897"/>
      <c r="T120" s="2897"/>
      <c r="U120" s="2897"/>
      <c r="V120" s="2897"/>
      <c r="W120" s="2897"/>
      <c r="X120" s="2897"/>
      <c r="Y120" s="2897"/>
      <c r="Z120" s="2897"/>
      <c r="AA120" s="2897"/>
      <c r="AB120" s="2897"/>
      <c r="AC120" s="2897"/>
    </row>
    <row r="121" spans="1:29" s="430" customFormat="1" ht="15" thickTop="1">
      <c r="A121" s="550"/>
      <c r="B121" s="495" t="s">
        <v>2259</v>
      </c>
      <c r="C121" s="511"/>
      <c r="D121" s="511"/>
      <c r="E121" s="511"/>
      <c r="F121" s="540"/>
      <c r="G121" s="512"/>
      <c r="H121" s="512"/>
      <c r="I121" s="512"/>
      <c r="J121" s="512"/>
      <c r="K121" s="512"/>
      <c r="L121" s="513"/>
      <c r="M121" s="514"/>
      <c r="N121" s="2927"/>
      <c r="O121" s="2927"/>
      <c r="P121" s="2935"/>
      <c r="Q121" s="2918"/>
      <c r="R121" s="2919"/>
      <c r="S121" s="2919"/>
      <c r="T121" s="2919"/>
      <c r="U121" s="2919"/>
      <c r="V121" s="2919"/>
      <c r="W121" s="2919"/>
      <c r="X121" s="2919"/>
      <c r="Y121" s="2919"/>
      <c r="Z121" s="2919"/>
      <c r="AA121" s="2919"/>
      <c r="AB121" s="2919"/>
      <c r="AC121" s="2919"/>
    </row>
    <row r="122" spans="1:29" s="430" customFormat="1" ht="15.75" thickBot="1">
      <c r="A122" s="510"/>
      <c r="B122" s="492"/>
      <c r="C122" s="517"/>
      <c r="D122" s="517"/>
      <c r="E122" s="517"/>
      <c r="F122" s="517"/>
      <c r="G122" s="517"/>
      <c r="H122" s="517"/>
      <c r="I122" s="517"/>
      <c r="J122" s="517"/>
      <c r="K122" s="517"/>
      <c r="L122" s="517"/>
      <c r="M122" s="517"/>
      <c r="N122" s="2927"/>
      <c r="O122" s="2927"/>
      <c r="P122" s="2935"/>
      <c r="Q122" s="2918"/>
      <c r="R122" s="2919"/>
      <c r="S122" s="2919"/>
      <c r="T122" s="2919"/>
      <c r="U122" s="2919"/>
      <c r="V122" s="2919"/>
      <c r="W122" s="2919"/>
      <c r="X122" s="2919"/>
      <c r="Y122" s="2919"/>
      <c r="Z122" s="2919"/>
      <c r="AA122" s="2919"/>
      <c r="AB122" s="2919"/>
      <c r="AC122" s="2919"/>
    </row>
    <row r="123" spans="1:29" ht="15" thickTop="1">
      <c r="A123" s="556"/>
      <c r="B123" s="495" t="s">
        <v>2195</v>
      </c>
      <c r="C123" s="511"/>
      <c r="D123" s="511"/>
      <c r="E123" s="511"/>
      <c r="F123" s="540"/>
      <c r="G123" s="540"/>
      <c r="H123" s="540"/>
      <c r="I123" s="540"/>
      <c r="J123" s="540"/>
      <c r="K123" s="541"/>
      <c r="L123" s="542"/>
      <c r="M123" s="543"/>
      <c r="N123" s="2925"/>
      <c r="O123" s="2925"/>
      <c r="P123" s="2934"/>
      <c r="Q123" s="2911"/>
      <c r="R123" s="2897"/>
      <c r="S123" s="2897"/>
      <c r="T123" s="2897"/>
      <c r="U123" s="2897"/>
      <c r="V123" s="2897"/>
      <c r="W123" s="2897"/>
      <c r="X123" s="2897"/>
      <c r="Y123" s="2897"/>
      <c r="Z123" s="2897"/>
      <c r="AA123" s="2897"/>
      <c r="AB123" s="2897"/>
      <c r="AC123" s="2897"/>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6"/>
      <c r="O124" s="2926"/>
      <c r="P124" s="2934"/>
      <c r="Q124" s="2911"/>
      <c r="R124" s="2897"/>
      <c r="S124" s="2897"/>
      <c r="T124" s="2897"/>
      <c r="U124" s="2897"/>
      <c r="V124" s="2897"/>
      <c r="W124" s="2897"/>
      <c r="X124" s="2897"/>
      <c r="Y124" s="2897"/>
      <c r="Z124" s="2897"/>
      <c r="AA124" s="2897"/>
      <c r="AB124" s="2897"/>
      <c r="AC124" s="2897"/>
    </row>
    <row r="125" spans="1:29" ht="15" thickTop="1">
      <c r="A125" s="556"/>
      <c r="B125" s="495" t="s">
        <v>2196</v>
      </c>
      <c r="C125" s="535" t="s">
        <v>2172</v>
      </c>
      <c r="D125" s="535" t="s">
        <v>2173</v>
      </c>
      <c r="E125" s="535" t="s">
        <v>2174</v>
      </c>
      <c r="F125" s="535" t="s">
        <v>2175</v>
      </c>
      <c r="G125" s="535" t="s">
        <v>2176</v>
      </c>
      <c r="H125" s="496"/>
      <c r="I125" s="496"/>
      <c r="J125" s="496"/>
      <c r="K125" s="497"/>
      <c r="L125" s="498"/>
      <c r="M125" s="499"/>
      <c r="N125" s="2925"/>
      <c r="O125" s="2925"/>
      <c r="P125" s="2935"/>
      <c r="Q125" s="2911"/>
      <c r="R125" s="2897"/>
      <c r="S125" s="2897"/>
      <c r="T125" s="2897"/>
      <c r="U125" s="2897"/>
      <c r="V125" s="2897"/>
      <c r="W125" s="2897"/>
      <c r="X125" s="2897"/>
      <c r="Y125" s="2897"/>
      <c r="Z125" s="2897"/>
      <c r="AA125" s="2897"/>
      <c r="AB125" s="2897"/>
      <c r="AC125" s="2897"/>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6"/>
      <c r="O126" s="2926"/>
      <c r="P126" s="2934"/>
      <c r="Q126" s="2911"/>
      <c r="R126" s="2897"/>
      <c r="S126" s="2897"/>
      <c r="T126" s="2897"/>
      <c r="U126" s="2897"/>
      <c r="V126" s="2897"/>
      <c r="W126" s="2897"/>
      <c r="X126" s="2897"/>
      <c r="Y126" s="2897"/>
      <c r="Z126" s="2897"/>
      <c r="AA126" s="2897"/>
      <c r="AB126" s="2897"/>
      <c r="AC126" s="2897"/>
    </row>
    <row r="127" spans="1:29" s="430" customFormat="1" ht="15" thickTop="1">
      <c r="A127" s="550"/>
      <c r="B127" s="495">
        <f>B45</f>
        <v>111</v>
      </c>
      <c r="C127" s="511"/>
      <c r="D127" s="511"/>
      <c r="E127" s="511"/>
      <c r="F127" s="511"/>
      <c r="G127" s="511"/>
      <c r="H127" s="512"/>
      <c r="I127" s="512"/>
      <c r="J127" s="512"/>
      <c r="K127" s="512"/>
      <c r="L127" s="513"/>
      <c r="M127" s="514"/>
      <c r="N127" s="2927"/>
      <c r="O127" s="2927"/>
      <c r="P127" s="2935"/>
      <c r="Q127" s="2918"/>
      <c r="R127" s="2919"/>
      <c r="S127" s="2919"/>
      <c r="T127" s="2919"/>
      <c r="U127" s="2919"/>
      <c r="V127" s="2919"/>
      <c r="W127" s="2919"/>
      <c r="X127" s="2919"/>
      <c r="Y127" s="2919"/>
      <c r="Z127" s="2919"/>
      <c r="AA127" s="2919"/>
      <c r="AB127" s="2919"/>
      <c r="AC127" s="2919"/>
    </row>
    <row r="128" spans="1:29" s="430" customFormat="1" ht="15.75" thickBot="1">
      <c r="A128" s="510"/>
      <c r="B128" s="500"/>
      <c r="C128" s="517"/>
      <c r="D128" s="493"/>
      <c r="E128" s="493"/>
      <c r="F128" s="493"/>
      <c r="G128" s="517"/>
      <c r="H128" s="519"/>
      <c r="I128" s="519"/>
      <c r="J128" s="519"/>
      <c r="K128" s="519"/>
      <c r="L128" s="519"/>
      <c r="M128" s="520"/>
      <c r="N128" s="2927"/>
      <c r="O128" s="2927"/>
      <c r="P128" s="2935"/>
      <c r="Q128" s="2918"/>
      <c r="R128" s="2919"/>
      <c r="S128" s="2919"/>
      <c r="T128" s="2919"/>
      <c r="U128" s="2919"/>
      <c r="V128" s="2919"/>
      <c r="W128" s="2919"/>
      <c r="X128" s="2919"/>
      <c r="Y128" s="2919"/>
      <c r="Z128" s="2919"/>
      <c r="AA128" s="2919"/>
      <c r="AB128" s="2919"/>
      <c r="AC128" s="2919"/>
    </row>
    <row r="129" spans="1:29" ht="15" thickTop="1">
      <c r="A129" s="556"/>
      <c r="B129" s="495">
        <f>B46</f>
        <v>111</v>
      </c>
      <c r="C129" s="511"/>
      <c r="D129" s="511"/>
      <c r="E129" s="511"/>
      <c r="F129" s="511"/>
      <c r="G129" s="540"/>
      <c r="H129" s="540"/>
      <c r="I129" s="540"/>
      <c r="J129" s="540"/>
      <c r="K129" s="541"/>
      <c r="L129" s="542"/>
      <c r="M129" s="543"/>
      <c r="N129" s="2925"/>
      <c r="O129" s="2925"/>
      <c r="P129" s="2934"/>
      <c r="Q129" s="2911"/>
      <c r="R129" s="2897"/>
      <c r="S129" s="2897"/>
      <c r="T129" s="2897"/>
      <c r="U129" s="2897"/>
      <c r="V129" s="2897"/>
      <c r="W129" s="2897"/>
      <c r="X129" s="2897"/>
      <c r="Y129" s="2897"/>
      <c r="Z129" s="2897"/>
      <c r="AA129" s="2897"/>
      <c r="AB129" s="2897"/>
      <c r="AC129" s="2897"/>
    </row>
    <row r="130" spans="1:29" ht="15.75" thickBot="1">
      <c r="A130" s="491"/>
      <c r="B130" s="500"/>
      <c r="C130" s="517"/>
      <c r="D130" s="517"/>
      <c r="E130" s="517"/>
      <c r="F130" s="517"/>
      <c r="G130" s="493"/>
      <c r="H130" s="493"/>
      <c r="I130" s="493"/>
      <c r="J130" s="493"/>
      <c r="K130" s="493"/>
      <c r="L130" s="493"/>
      <c r="M130" s="494"/>
      <c r="N130" s="2926"/>
      <c r="O130" s="2926"/>
      <c r="P130" s="2934"/>
      <c r="Q130" s="2911"/>
      <c r="R130" s="2897"/>
      <c r="S130" s="2897"/>
      <c r="T130" s="2897"/>
      <c r="U130" s="2897"/>
      <c r="V130" s="2897"/>
      <c r="W130" s="2897"/>
      <c r="X130" s="2897"/>
      <c r="Y130" s="2897"/>
      <c r="Z130" s="2897"/>
      <c r="AA130" s="2897"/>
      <c r="AB130" s="2897"/>
      <c r="AC130" s="2897"/>
    </row>
    <row r="131" spans="1:29" ht="15" thickTop="1">
      <c r="A131" s="556"/>
      <c r="B131" s="503">
        <f>B47</f>
        <v>111</v>
      </c>
      <c r="C131" s="480"/>
      <c r="D131" s="480"/>
      <c r="E131" s="480"/>
      <c r="F131" s="480"/>
      <c r="G131" s="544"/>
      <c r="H131" s="544"/>
      <c r="I131" s="544"/>
      <c r="J131" s="544"/>
      <c r="K131" s="480"/>
      <c r="L131" s="481"/>
      <c r="M131" s="547"/>
      <c r="N131" s="2925"/>
      <c r="O131" s="2925"/>
      <c r="P131" s="2934"/>
      <c r="Q131" s="2911"/>
      <c r="R131" s="2897"/>
      <c r="S131" s="2897"/>
      <c r="T131" s="2897"/>
      <c r="U131" s="2897"/>
      <c r="V131" s="2897"/>
      <c r="W131" s="2897"/>
      <c r="X131" s="2897"/>
      <c r="Y131" s="2897"/>
      <c r="Z131" s="2897"/>
      <c r="AA131" s="2897"/>
      <c r="AB131" s="2897"/>
      <c r="AC131" s="2897"/>
    </row>
    <row r="132" spans="1:29" ht="15.75" thickBot="1">
      <c r="A132" s="2058"/>
      <c r="B132" s="526"/>
      <c r="C132" s="527"/>
      <c r="D132" s="527"/>
      <c r="E132" s="527"/>
      <c r="F132" s="527"/>
      <c r="G132" s="548"/>
      <c r="H132" s="548"/>
      <c r="I132" s="548"/>
      <c r="J132" s="548"/>
      <c r="K132" s="548"/>
      <c r="L132" s="548"/>
      <c r="M132" s="549"/>
      <c r="N132" s="2926"/>
      <c r="O132" s="2926"/>
      <c r="P132" s="2934"/>
      <c r="Q132" s="2911"/>
      <c r="R132" s="2897"/>
      <c r="S132" s="2897"/>
      <c r="T132" s="2897"/>
      <c r="U132" s="2897"/>
      <c r="V132" s="2897"/>
      <c r="W132" s="2897"/>
      <c r="X132" s="2897"/>
      <c r="Y132" s="2897"/>
      <c r="Z132" s="2897"/>
      <c r="AA132" s="2897"/>
      <c r="AB132" s="2897"/>
      <c r="AC132" s="2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48" customFormat="1" ht="28.5" customHeight="1" thickBot="1">
      <c r="A1" s="1337" t="s">
        <v>2103</v>
      </c>
      <c r="B1" s="2087" t="s">
        <v>2277</v>
      </c>
      <c r="C1" s="1339" t="s">
        <v>2105</v>
      </c>
      <c r="D1" s="1340"/>
      <c r="E1" s="1349"/>
      <c r="F1" s="2009"/>
      <c r="G1" s="1350" t="s">
        <v>2218</v>
      </c>
      <c r="H1" s="1349"/>
      <c r="I1" s="1349"/>
      <c r="J1" s="1349"/>
      <c r="K1" s="1351"/>
      <c r="L1" s="1352"/>
      <c r="M1" s="1353"/>
      <c r="N1" s="1353"/>
      <c r="O1" s="1353"/>
      <c r="P1" s="1339"/>
      <c r="Q1" s="1339"/>
      <c r="R1" s="1339"/>
      <c r="S1" s="1339"/>
      <c r="T1" s="1339"/>
      <c r="U1" s="1339"/>
      <c r="V1" s="1339"/>
      <c r="W1" s="1339"/>
      <c r="X1" s="1339"/>
      <c r="Y1" s="1339"/>
      <c r="Z1" s="1339"/>
      <c r="AA1" s="1339"/>
      <c r="AB1" s="1339"/>
      <c r="AC1" s="1347"/>
    </row>
    <row r="2" spans="1:29" s="358" customFormat="1" ht="28.5" customHeight="1" thickTop="1">
      <c r="A2" s="1336" t="s">
        <v>1905</v>
      </c>
      <c r="B2" s="1274" t="e">
        <f ca="1">IF(C2="——",ROUND(C43*D3/10000,0),ROUND(C43*D3/10000,0)-D2)</f>
        <v>#DIV/0!</v>
      </c>
      <c r="C2" s="2011"/>
      <c r="D2" s="1016" t="e">
        <f ca="1">SUMIF(INDIRECT("'"&amp;F2&amp;"'"&amp;"!A:A"),"承租人权益价值",INDIRECT("'"&amp;F2&amp;"'"&amp;"!c:c"))</f>
        <v>#REF!</v>
      </c>
      <c r="E2" s="2012" t="s">
        <v>1906</v>
      </c>
      <c r="F2" s="2013"/>
      <c r="G2" s="1017"/>
      <c r="H2" s="1017"/>
      <c r="I2" s="1017"/>
      <c r="J2" s="1017"/>
      <c r="K2" s="1017"/>
      <c r="L2" s="1020"/>
      <c r="M2" s="1021"/>
      <c r="N2" s="1021"/>
      <c r="O2" s="1021"/>
      <c r="P2" s="708"/>
      <c r="Q2" s="708"/>
      <c r="R2" s="708"/>
      <c r="S2" s="708"/>
      <c r="T2" s="708"/>
      <c r="U2" s="708"/>
      <c r="V2" s="708"/>
      <c r="W2" s="708"/>
      <c r="X2" s="708"/>
      <c r="Y2" s="708"/>
      <c r="Z2" s="708"/>
      <c r="AA2" s="708"/>
      <c r="AB2" s="708"/>
      <c r="AC2" s="722"/>
    </row>
    <row r="3" spans="1:29" s="358" customFormat="1" ht="28.5" customHeight="1" thickBot="1">
      <c r="A3" s="209" t="s">
        <v>1907</v>
      </c>
      <c r="B3" s="566" t="e">
        <f ca="1">IF(C2="——",C43,ROUND(B2*10000/D3,0))</f>
        <v>#DIV/0!</v>
      </c>
      <c r="C3" s="360" t="s">
        <v>2219</v>
      </c>
      <c r="D3" s="359">
        <f>IF(D1="",'数据-汇总表'!E3,SUMIF('数据-汇总表'!$C19:$C33,D1,'数据-汇总表'!$E19:$E33))</f>
        <v>37140.489999999932</v>
      </c>
      <c r="E3" s="1017"/>
      <c r="F3" s="1018"/>
      <c r="G3" s="1017"/>
      <c r="H3" s="1017"/>
      <c r="I3" s="1017"/>
      <c r="J3" s="1017"/>
      <c r="K3" s="1019"/>
      <c r="L3" s="1020"/>
      <c r="M3" s="1021"/>
      <c r="N3" s="1021"/>
      <c r="O3" s="1021"/>
      <c r="P3" s="708"/>
      <c r="Q3" s="708"/>
      <c r="R3" s="708"/>
      <c r="S3" s="708"/>
      <c r="T3" s="708"/>
      <c r="U3" s="708"/>
      <c r="V3" s="708"/>
      <c r="W3" s="708"/>
      <c r="X3" s="708"/>
      <c r="Y3" s="708"/>
      <c r="Z3" s="708"/>
      <c r="AA3" s="708"/>
      <c r="AB3" s="725"/>
      <c r="AC3" s="722"/>
    </row>
    <row r="4" spans="1:29" ht="15">
      <c r="A4" s="361" t="s">
        <v>2220</v>
      </c>
      <c r="B4" s="362"/>
      <c r="C4" s="3525" t="s">
        <v>2221</v>
      </c>
      <c r="D4" s="3526"/>
      <c r="E4" s="3527" t="s">
        <v>2222</v>
      </c>
      <c r="F4" s="3528"/>
      <c r="G4" s="3525" t="s">
        <v>2223</v>
      </c>
      <c r="H4" s="3526"/>
      <c r="I4" s="3525" t="s">
        <v>2224</v>
      </c>
      <c r="J4" s="3526"/>
      <c r="K4" s="567" t="s">
        <v>2225</v>
      </c>
      <c r="L4" s="1022"/>
      <c r="M4" s="1023"/>
      <c r="N4" s="1023"/>
      <c r="O4" s="1023"/>
      <c r="P4" s="3529" t="s">
        <v>2226</v>
      </c>
      <c r="Q4" s="3530"/>
      <c r="R4" s="3535" t="s">
        <v>2222</v>
      </c>
      <c r="S4" s="3536"/>
      <c r="T4" s="3535" t="s">
        <v>2223</v>
      </c>
      <c r="U4" s="3536"/>
      <c r="V4" s="3541" t="s">
        <v>2224</v>
      </c>
      <c r="W4" s="3541"/>
      <c r="X4" s="1484"/>
      <c r="Y4" s="3535" t="s">
        <v>2226</v>
      </c>
      <c r="Z4" s="3536"/>
      <c r="AA4" s="3522" t="s">
        <v>2222</v>
      </c>
      <c r="AB4" s="3523" t="s">
        <v>2223</v>
      </c>
      <c r="AC4" s="3522" t="s">
        <v>2224</v>
      </c>
    </row>
    <row r="5" spans="1:29" ht="15">
      <c r="A5" s="364"/>
      <c r="B5" s="365"/>
      <c r="C5" s="3544" t="s">
        <v>2117</v>
      </c>
      <c r="D5" s="3545"/>
      <c r="E5" s="3551" t="s">
        <v>2118</v>
      </c>
      <c r="F5" s="3552"/>
      <c r="G5" s="3544" t="s">
        <v>2119</v>
      </c>
      <c r="H5" s="3545"/>
      <c r="I5" s="3544" t="s">
        <v>2120</v>
      </c>
      <c r="J5" s="3545"/>
      <c r="K5" s="567"/>
      <c r="L5" s="1022"/>
      <c r="M5" s="1023"/>
      <c r="N5" s="1023"/>
      <c r="O5" s="1023"/>
      <c r="P5" s="3531"/>
      <c r="Q5" s="3532"/>
      <c r="R5" s="3537"/>
      <c r="S5" s="3538"/>
      <c r="T5" s="3537"/>
      <c r="U5" s="3538"/>
      <c r="V5" s="3541"/>
      <c r="W5" s="3541"/>
      <c r="X5" s="1484"/>
      <c r="Y5" s="3537"/>
      <c r="Z5" s="3538"/>
      <c r="AA5" s="3523"/>
      <c r="AB5" s="3523"/>
      <c r="AC5" s="3523"/>
    </row>
    <row r="6" spans="1:29" ht="15.75" thickBot="1">
      <c r="A6" s="366"/>
      <c r="B6" s="367"/>
      <c r="C6" s="3542" t="s">
        <v>2121</v>
      </c>
      <c r="D6" s="3543"/>
      <c r="E6" s="3549" t="s">
        <v>2121</v>
      </c>
      <c r="F6" s="3550"/>
      <c r="G6" s="3542" t="s">
        <v>2121</v>
      </c>
      <c r="H6" s="3543"/>
      <c r="I6" s="3542" t="s">
        <v>2121</v>
      </c>
      <c r="J6" s="3543"/>
      <c r="K6" s="567" t="s">
        <v>2122</v>
      </c>
      <c r="L6" s="1022"/>
      <c r="M6" s="1023"/>
      <c r="N6" s="1023"/>
      <c r="O6" s="1023"/>
      <c r="P6" s="3533"/>
      <c r="Q6" s="3534"/>
      <c r="R6" s="3537"/>
      <c r="S6" s="3538"/>
      <c r="T6" s="3539"/>
      <c r="U6" s="3540"/>
      <c r="V6" s="3541"/>
      <c r="W6" s="3541"/>
      <c r="X6" s="1484"/>
      <c r="Y6" s="3539"/>
      <c r="Z6" s="3540"/>
      <c r="AA6" s="3524"/>
      <c r="AB6" s="3524"/>
      <c r="AC6" s="3524"/>
    </row>
    <row r="7" spans="1:29" s="113" customFormat="1" ht="15.75" thickBot="1">
      <c r="A7" s="368" t="s">
        <v>2123</v>
      </c>
      <c r="B7" s="369"/>
      <c r="C7" s="370">
        <f>'数据-取费表'!B2</f>
        <v>44686</v>
      </c>
      <c r="D7" s="371">
        <v>100</v>
      </c>
      <c r="E7" s="372"/>
      <c r="F7" s="373">
        <f>SUMIF(52:52,YEAR(E7)&amp;"-"&amp;MONTH(E7),53:53)</f>
        <v>0</v>
      </c>
      <c r="G7" s="372"/>
      <c r="H7" s="371">
        <f>SUMIF(52:52,YEAR(G7)&amp;"-"&amp;MONTH(G7),53:53)</f>
        <v>0</v>
      </c>
      <c r="I7" s="372"/>
      <c r="J7" s="371">
        <f>SUMIF(52:52,YEAR(I7)&amp;"-"&amp;MONTH(I7),53:53)</f>
        <v>0</v>
      </c>
      <c r="K7" s="568"/>
      <c r="L7" s="1024"/>
      <c r="M7" s="1025"/>
      <c r="N7" s="1025"/>
      <c r="O7" s="1025"/>
      <c r="P7" s="3546" t="s">
        <v>2124</v>
      </c>
      <c r="Q7" s="3548"/>
      <c r="R7" s="710" t="s">
        <v>17</v>
      </c>
      <c r="S7" s="711">
        <f t="shared" ref="S7:S15" si="0">F7</f>
        <v>0</v>
      </c>
      <c r="T7" s="710" t="s">
        <v>17</v>
      </c>
      <c r="U7" s="711">
        <f t="shared" ref="U7:U15" si="1">H7</f>
        <v>0</v>
      </c>
      <c r="V7" s="710" t="s">
        <v>17</v>
      </c>
      <c r="W7" s="711">
        <f t="shared" ref="W7:W15" si="2">J7</f>
        <v>0</v>
      </c>
      <c r="X7" s="712"/>
      <c r="Y7" s="3546" t="s">
        <v>2124</v>
      </c>
      <c r="Z7" s="3547"/>
      <c r="AA7" s="713" t="e">
        <f>D7/F7</f>
        <v>#DIV/0!</v>
      </c>
      <c r="AB7" s="713" t="e">
        <f>D7/H7</f>
        <v>#DIV/0!</v>
      </c>
      <c r="AC7" s="713" t="e">
        <f>D7/J7</f>
        <v>#DIV/0!</v>
      </c>
    </row>
    <row r="8" spans="1:29" s="113" customFormat="1" ht="15.75" thickBot="1">
      <c r="A8" s="368" t="s">
        <v>2125</v>
      </c>
      <c r="B8" s="369"/>
      <c r="C8" s="374" t="s">
        <v>2126</v>
      </c>
      <c r="D8" s="371">
        <v>100</v>
      </c>
      <c r="E8" s="374"/>
      <c r="F8" s="373">
        <f>SUMIF(55:55,E8,56:56)-SUMIF(55:55,C8,56:56)+100</f>
        <v>0</v>
      </c>
      <c r="G8" s="374"/>
      <c r="H8" s="371">
        <f>SUMIF(55:55,G8,56:56)-SUMIF(55:55,C8,56:56)+100</f>
        <v>0</v>
      </c>
      <c r="I8" s="374"/>
      <c r="J8" s="371">
        <f>SUMIF(55:55,I8,56:56)-SUMIF(55:55,C8,56:56)+100</f>
        <v>0</v>
      </c>
      <c r="K8" s="568"/>
      <c r="L8" s="1024"/>
      <c r="M8" s="1025"/>
      <c r="N8" s="1025"/>
      <c r="O8" s="1025"/>
      <c r="P8" s="3546" t="s">
        <v>2127</v>
      </c>
      <c r="Q8" s="3547"/>
      <c r="R8" s="710" t="s">
        <v>17</v>
      </c>
      <c r="S8" s="711">
        <f t="shared" si="0"/>
        <v>0</v>
      </c>
      <c r="T8" s="710" t="s">
        <v>17</v>
      </c>
      <c r="U8" s="711">
        <f t="shared" si="1"/>
        <v>0</v>
      </c>
      <c r="V8" s="710" t="s">
        <v>17</v>
      </c>
      <c r="W8" s="711">
        <f t="shared" si="2"/>
        <v>0</v>
      </c>
      <c r="X8" s="712"/>
      <c r="Y8" s="3546" t="s">
        <v>2127</v>
      </c>
      <c r="Z8" s="3547"/>
      <c r="AA8" s="713" t="e">
        <f t="shared" ref="AA8:AA40" si="3">D8/F8</f>
        <v>#DIV/0!</v>
      </c>
      <c r="AB8" s="713" t="e">
        <f t="shared" ref="AB8:AB40" si="4">D8/H8</f>
        <v>#DIV/0!</v>
      </c>
      <c r="AC8" s="713" t="e">
        <f t="shared" ref="AC8:AC40" si="5">D8/J8</f>
        <v>#DIV/0!</v>
      </c>
    </row>
    <row r="9" spans="1:29" s="113" customFormat="1">
      <c r="A9" s="375" t="s">
        <v>2128</v>
      </c>
      <c r="B9" s="67" t="s">
        <v>2129</v>
      </c>
      <c r="C9" s="376"/>
      <c r="D9" s="131">
        <v>100</v>
      </c>
      <c r="E9" s="379"/>
      <c r="F9" s="131">
        <f>SUMIF(57:57,E9,58:58)-SUMIF(57:57,C9,58:58)+100</f>
        <v>100</v>
      </c>
      <c r="G9" s="377"/>
      <c r="H9" s="131">
        <f>SUMIF(57:57,G9,58:58)-SUMIF(57:57,C9,58:58)+100</f>
        <v>100</v>
      </c>
      <c r="I9" s="377"/>
      <c r="J9" s="131">
        <f>SUMIF(57:57,I9,58:58)-SUMIF(57:57,C9,58:58)+100</f>
        <v>100</v>
      </c>
      <c r="K9" s="568"/>
      <c r="L9" s="1024"/>
      <c r="M9" s="1025"/>
      <c r="N9" s="1025"/>
      <c r="O9" s="1026"/>
      <c r="P9" s="3510" t="s">
        <v>2130</v>
      </c>
      <c r="Q9" s="1472" t="str">
        <f t="shared" ref="Q9:Q15" si="6">B9</f>
        <v>用途</v>
      </c>
      <c r="R9" s="710" t="s">
        <v>17</v>
      </c>
      <c r="S9" s="711">
        <f t="shared" si="0"/>
        <v>100</v>
      </c>
      <c r="T9" s="710" t="s">
        <v>17</v>
      </c>
      <c r="U9" s="711">
        <f t="shared" si="1"/>
        <v>100</v>
      </c>
      <c r="V9" s="710" t="s">
        <v>17</v>
      </c>
      <c r="W9" s="711">
        <f t="shared" si="2"/>
        <v>100</v>
      </c>
      <c r="X9" s="712"/>
      <c r="Y9" s="3382"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2"/>
      <c r="F10" s="132">
        <f>SUMIF(59:59,E10,60:60)-SUMIF(59:59,C10,60:60)+100</f>
        <v>100</v>
      </c>
      <c r="G10" s="383"/>
      <c r="H10" s="132">
        <f>SUMIF(59:59,G10,60:60)-SUMIF(59:59,C10,60:60)+100</f>
        <v>100</v>
      </c>
      <c r="I10" s="382"/>
      <c r="J10" s="132">
        <f>SUMIF(59:59,I10,60:60)-SUMIF(59:59,C10,60:60)+100</f>
        <v>100</v>
      </c>
      <c r="K10" s="569"/>
      <c r="L10" s="1027"/>
      <c r="M10" s="1028"/>
      <c r="N10" s="1028"/>
      <c r="O10" s="1029"/>
      <c r="P10" s="3510"/>
      <c r="Q10" s="1472" t="str">
        <f t="shared" si="6"/>
        <v>土地使用年限（年）</v>
      </c>
      <c r="R10" s="710" t="s">
        <v>17</v>
      </c>
      <c r="S10" s="711">
        <f t="shared" si="0"/>
        <v>100</v>
      </c>
      <c r="T10" s="710" t="s">
        <v>17</v>
      </c>
      <c r="U10" s="711">
        <f t="shared" si="1"/>
        <v>100</v>
      </c>
      <c r="V10" s="710" t="s">
        <v>17</v>
      </c>
      <c r="W10" s="711">
        <f t="shared" si="2"/>
        <v>100</v>
      </c>
      <c r="X10" s="712"/>
      <c r="Y10" s="3382"/>
      <c r="Z10" s="55" t="str">
        <f t="shared" si="7"/>
        <v>土地使用年限（年）</v>
      </c>
      <c r="AA10" s="713">
        <f t="shared" si="3"/>
        <v>1</v>
      </c>
      <c r="AB10" s="713">
        <f t="shared" si="4"/>
        <v>1</v>
      </c>
      <c r="AC10" s="713">
        <f t="shared" si="5"/>
        <v>1</v>
      </c>
    </row>
    <row r="11" spans="1:29" ht="15">
      <c r="A11" s="387"/>
      <c r="B11" s="381" t="s">
        <v>2133</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0"/>
      <c r="M11" s="1023"/>
      <c r="N11" s="1023"/>
      <c r="O11" s="1031"/>
      <c r="P11" s="3510"/>
      <c r="Q11" s="1472" t="str">
        <f t="shared" si="6"/>
        <v>容积率</v>
      </c>
      <c r="R11" s="710" t="s">
        <v>17</v>
      </c>
      <c r="S11" s="711" t="e">
        <f t="shared" si="0"/>
        <v>#N/A</v>
      </c>
      <c r="T11" s="710" t="s">
        <v>17</v>
      </c>
      <c r="U11" s="711" t="e">
        <f t="shared" si="1"/>
        <v>#N/A</v>
      </c>
      <c r="V11" s="710" t="s">
        <v>17</v>
      </c>
      <c r="W11" s="711" t="e">
        <f t="shared" si="2"/>
        <v>#N/A</v>
      </c>
      <c r="X11" s="712"/>
      <c r="Y11" s="3382"/>
      <c r="Z11" s="55" t="str">
        <f t="shared" si="7"/>
        <v>容积率</v>
      </c>
      <c r="AA11" s="713" t="e">
        <f t="shared" si="3"/>
        <v>#N/A</v>
      </c>
      <c r="AB11" s="713" t="e">
        <f t="shared" si="4"/>
        <v>#N/A</v>
      </c>
      <c r="AC11" s="713" t="e">
        <f t="shared" si="5"/>
        <v>#N/A</v>
      </c>
    </row>
    <row r="12" spans="1:29" s="113" customFormat="1" ht="15">
      <c r="A12" s="390"/>
      <c r="B12" s="2023">
        <v>111</v>
      </c>
      <c r="C12" s="391"/>
      <c r="D12" s="392">
        <v>100</v>
      </c>
      <c r="E12" s="393"/>
      <c r="F12" s="132">
        <f>SUMIF(64:64,E12,65:65)-SUMIF(64:64,C12,65:65)+100</f>
        <v>100</v>
      </c>
      <c r="G12" s="2100"/>
      <c r="H12" s="132">
        <f>SUMIF(64:64,G12,65:65)-SUMIF(64:64,C12,65:65)+100</f>
        <v>100</v>
      </c>
      <c r="I12" s="428"/>
      <c r="J12" s="132">
        <f>SUMIF(64:64,I12,65:65)-SUMIF(64:64,C12,65:65)+100</f>
        <v>100</v>
      </c>
      <c r="K12" s="570"/>
      <c r="L12" s="1024"/>
      <c r="M12" s="1025"/>
      <c r="N12" s="1025"/>
      <c r="O12" s="1026"/>
      <c r="P12" s="3510"/>
      <c r="Q12" s="1472">
        <f t="shared" si="6"/>
        <v>111</v>
      </c>
      <c r="R12" s="710" t="s">
        <v>17</v>
      </c>
      <c r="S12" s="711">
        <f t="shared" si="0"/>
        <v>100</v>
      </c>
      <c r="T12" s="710" t="s">
        <v>17</v>
      </c>
      <c r="U12" s="711">
        <f t="shared" si="1"/>
        <v>100</v>
      </c>
      <c r="V12" s="710" t="s">
        <v>17</v>
      </c>
      <c r="W12" s="711">
        <f t="shared" si="2"/>
        <v>100</v>
      </c>
      <c r="X12" s="712"/>
      <c r="Y12" s="3382"/>
      <c r="Z12" s="55">
        <f t="shared" si="7"/>
        <v>111</v>
      </c>
      <c r="AA12" s="713">
        <f>D12/F12</f>
        <v>1</v>
      </c>
      <c r="AB12" s="713">
        <f>D12/H12</f>
        <v>1</v>
      </c>
      <c r="AC12" s="713">
        <f>D12/J12</f>
        <v>1</v>
      </c>
    </row>
    <row r="13" spans="1:29" ht="15">
      <c r="A13" s="387"/>
      <c r="B13" s="2023">
        <v>111</v>
      </c>
      <c r="C13" s="393"/>
      <c r="D13" s="394">
        <v>100</v>
      </c>
      <c r="E13" s="393"/>
      <c r="F13" s="132">
        <f>SUMIF(66:66,E13,67:67)-SUMIF(66:66,C13,67:67)+100</f>
        <v>100</v>
      </c>
      <c r="G13" s="2100"/>
      <c r="H13" s="394">
        <f>SUMIF(66:66,G13,67:67)-SUMIF(66:66,C13,67:67)+100</f>
        <v>100</v>
      </c>
      <c r="I13" s="428"/>
      <c r="J13" s="394">
        <f>SUMIF(66:66,I13,67:67)-SUMIF(66:66,C13,67:67)+100</f>
        <v>100</v>
      </c>
      <c r="K13" s="570"/>
      <c r="L13" s="1032"/>
      <c r="M13" s="1023"/>
      <c r="N13" s="1023"/>
      <c r="O13" s="1031"/>
      <c r="P13" s="3510"/>
      <c r="Q13" s="1472">
        <f t="shared" si="6"/>
        <v>111</v>
      </c>
      <c r="R13" s="710" t="s">
        <v>17</v>
      </c>
      <c r="S13" s="711">
        <f t="shared" si="0"/>
        <v>100</v>
      </c>
      <c r="T13" s="710" t="s">
        <v>17</v>
      </c>
      <c r="U13" s="711">
        <f t="shared" si="1"/>
        <v>100</v>
      </c>
      <c r="V13" s="710" t="s">
        <v>17</v>
      </c>
      <c r="W13" s="711">
        <f t="shared" si="2"/>
        <v>100</v>
      </c>
      <c r="X13" s="712"/>
      <c r="Y13" s="3382"/>
      <c r="Z13" s="55">
        <f t="shared" si="7"/>
        <v>111</v>
      </c>
      <c r="AA13" s="713">
        <f t="shared" si="3"/>
        <v>1</v>
      </c>
      <c r="AB13" s="713">
        <f t="shared" si="4"/>
        <v>1</v>
      </c>
      <c r="AC13" s="713">
        <f t="shared" si="5"/>
        <v>1</v>
      </c>
    </row>
    <row r="14" spans="1:29" ht="15.75" thickBot="1">
      <c r="A14" s="395"/>
      <c r="B14" s="2025">
        <v>111</v>
      </c>
      <c r="C14" s="396"/>
      <c r="D14" s="397">
        <v>100</v>
      </c>
      <c r="E14" s="396"/>
      <c r="F14" s="397">
        <f>SUMIF(68:68,E14,69:69)-SUMIF(68:68,C14,69:69)+100</f>
        <v>100</v>
      </c>
      <c r="G14" s="2100"/>
      <c r="H14" s="397">
        <f>SUMIF(68:68,G14,69:69)-SUMIF(68:68,C14,69:69)+100</f>
        <v>100</v>
      </c>
      <c r="I14" s="428"/>
      <c r="J14" s="397">
        <f>SUMIF(68:68,I14,69:69)-SUMIF(68:68,C14,69:69)+100</f>
        <v>100</v>
      </c>
      <c r="K14" s="570"/>
      <c r="L14" s="1032"/>
      <c r="M14" s="1023"/>
      <c r="N14" s="1023"/>
      <c r="O14" s="1031"/>
      <c r="P14" s="3510"/>
      <c r="Q14" s="1472">
        <f t="shared" si="6"/>
        <v>111</v>
      </c>
      <c r="R14" s="710" t="s">
        <v>17</v>
      </c>
      <c r="S14" s="711">
        <f t="shared" si="0"/>
        <v>100</v>
      </c>
      <c r="T14" s="710" t="s">
        <v>17</v>
      </c>
      <c r="U14" s="711">
        <f t="shared" si="1"/>
        <v>100</v>
      </c>
      <c r="V14" s="710" t="s">
        <v>17</v>
      </c>
      <c r="W14" s="711">
        <f t="shared" si="2"/>
        <v>100</v>
      </c>
      <c r="X14" s="712"/>
      <c r="Y14" s="3382"/>
      <c r="Z14" s="55">
        <f t="shared" si="7"/>
        <v>111</v>
      </c>
      <c r="AA14" s="713">
        <f t="shared" si="3"/>
        <v>1</v>
      </c>
      <c r="AB14" s="713">
        <f t="shared" si="4"/>
        <v>1</v>
      </c>
      <c r="AC14" s="713">
        <f t="shared" si="5"/>
        <v>1</v>
      </c>
    </row>
    <row r="15" spans="1:29" ht="57">
      <c r="A15" s="399" t="s">
        <v>2134</v>
      </c>
      <c r="B15" s="65" t="s">
        <v>2278</v>
      </c>
      <c r="C15" s="2101"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2"/>
      <c r="M15" s="1023"/>
      <c r="N15" s="1023"/>
      <c r="O15" s="1031"/>
      <c r="P15" s="3512" t="s">
        <v>2135</v>
      </c>
      <c r="Q15" s="1481" t="str">
        <f t="shared" si="6"/>
        <v>产业集聚程度</v>
      </c>
      <c r="R15" s="714" t="s">
        <v>17</v>
      </c>
      <c r="S15" s="715">
        <f t="shared" si="0"/>
        <v>100</v>
      </c>
      <c r="T15" s="714" t="s">
        <v>17</v>
      </c>
      <c r="U15" s="715">
        <f t="shared" si="1"/>
        <v>100</v>
      </c>
      <c r="V15" s="714" t="s">
        <v>17</v>
      </c>
      <c r="W15" s="715">
        <f t="shared" si="2"/>
        <v>100</v>
      </c>
      <c r="X15" s="1484"/>
      <c r="Y15" s="3512" t="s">
        <v>2135</v>
      </c>
      <c r="Z15" s="1485" t="str">
        <f t="shared" si="7"/>
        <v>产业集聚程度</v>
      </c>
      <c r="AA15" s="1482">
        <f t="shared" si="3"/>
        <v>1</v>
      </c>
      <c r="AB15" s="1482">
        <f t="shared" si="4"/>
        <v>1</v>
      </c>
      <c r="AC15" s="1482">
        <f t="shared" si="5"/>
        <v>1</v>
      </c>
    </row>
    <row r="16" spans="1:29" ht="15">
      <c r="A16" s="387"/>
      <c r="B16" s="405"/>
      <c r="C16" s="406"/>
      <c r="D16" s="407"/>
      <c r="E16" s="406"/>
      <c r="F16" s="408"/>
      <c r="G16" s="406"/>
      <c r="H16" s="409"/>
      <c r="I16" s="406"/>
      <c r="J16" s="407"/>
      <c r="K16" s="572"/>
      <c r="L16" s="1032"/>
      <c r="M16" s="1023"/>
      <c r="N16" s="1023"/>
      <c r="O16" s="1031"/>
      <c r="P16" s="3513"/>
      <c r="Q16" s="1481"/>
      <c r="R16" s="714"/>
      <c r="S16" s="715"/>
      <c r="T16" s="714"/>
      <c r="U16" s="715"/>
      <c r="V16" s="714"/>
      <c r="W16" s="715"/>
      <c r="X16" s="1484"/>
      <c r="Y16" s="3513"/>
      <c r="Z16" s="1485"/>
      <c r="AA16" s="1482">
        <v>1</v>
      </c>
      <c r="AB16" s="1482">
        <v>1</v>
      </c>
      <c r="AC16" s="1482">
        <v>1</v>
      </c>
    </row>
    <row r="17" spans="1:29" ht="85.5">
      <c r="A17" s="387"/>
      <c r="B17" s="410" t="s">
        <v>1702</v>
      </c>
      <c r="C17" s="2030"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2"/>
      <c r="M17" s="1023"/>
      <c r="N17" s="1023"/>
      <c r="O17" s="1031"/>
      <c r="P17" s="3513"/>
      <c r="Q17" s="1481" t="str">
        <f>B17</f>
        <v>交通便捷度</v>
      </c>
      <c r="R17" s="714" t="s">
        <v>17</v>
      </c>
      <c r="S17" s="715">
        <f>F17</f>
        <v>100</v>
      </c>
      <c r="T17" s="714" t="s">
        <v>17</v>
      </c>
      <c r="U17" s="715">
        <f>H17</f>
        <v>100</v>
      </c>
      <c r="V17" s="714" t="s">
        <v>17</v>
      </c>
      <c r="W17" s="715">
        <f>J17</f>
        <v>100</v>
      </c>
      <c r="X17" s="1484"/>
      <c r="Y17" s="3513"/>
      <c r="Z17" s="1485" t="str">
        <f>Q17</f>
        <v>交通便捷度</v>
      </c>
      <c r="AA17" s="1482">
        <f t="shared" si="3"/>
        <v>1</v>
      </c>
      <c r="AB17" s="1482">
        <f t="shared" si="4"/>
        <v>1</v>
      </c>
      <c r="AC17" s="1482">
        <f t="shared" si="5"/>
        <v>1</v>
      </c>
    </row>
    <row r="18" spans="1:29" ht="15">
      <c r="A18" s="387"/>
      <c r="B18" s="415"/>
      <c r="C18" s="2031"/>
      <c r="D18" s="409"/>
      <c r="E18" s="2033"/>
      <c r="F18" s="412"/>
      <c r="G18" s="2032"/>
      <c r="H18" s="407"/>
      <c r="I18" s="2033"/>
      <c r="J18" s="407"/>
      <c r="K18" s="572"/>
      <c r="L18" s="1032"/>
      <c r="M18" s="1023"/>
      <c r="N18" s="1023"/>
      <c r="O18" s="1031"/>
      <c r="P18" s="3513"/>
      <c r="Q18" s="1481"/>
      <c r="R18" s="714"/>
      <c r="S18" s="715"/>
      <c r="T18" s="714"/>
      <c r="U18" s="715"/>
      <c r="V18" s="714"/>
      <c r="W18" s="715"/>
      <c r="X18" s="1484"/>
      <c r="Y18" s="3513"/>
      <c r="Z18" s="1485"/>
      <c r="AA18" s="1482">
        <v>1</v>
      </c>
      <c r="AB18" s="1482">
        <v>1</v>
      </c>
      <c r="AC18" s="1482">
        <v>1</v>
      </c>
    </row>
    <row r="19" spans="1:29" ht="42.75">
      <c r="A19" s="387"/>
      <c r="B19" s="410" t="s">
        <v>2263</v>
      </c>
      <c r="C19" s="2030"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2"/>
      <c r="M19" s="1023"/>
      <c r="N19" s="1023"/>
      <c r="O19" s="1031"/>
      <c r="P19" s="3513"/>
      <c r="Q19" s="1481" t="str">
        <f>B19</f>
        <v>公共配套设施</v>
      </c>
      <c r="R19" s="714" t="s">
        <v>17</v>
      </c>
      <c r="S19" s="715">
        <f>F19</f>
        <v>100</v>
      </c>
      <c r="T19" s="714" t="s">
        <v>17</v>
      </c>
      <c r="U19" s="715">
        <f>H19</f>
        <v>100</v>
      </c>
      <c r="V19" s="714" t="s">
        <v>17</v>
      </c>
      <c r="W19" s="715">
        <f>J19</f>
        <v>100</v>
      </c>
      <c r="X19" s="1484"/>
      <c r="Y19" s="3513"/>
      <c r="Z19" s="1485" t="str">
        <f>Q19</f>
        <v>公共配套设施</v>
      </c>
      <c r="AA19" s="1482">
        <f t="shared" si="3"/>
        <v>1</v>
      </c>
      <c r="AB19" s="1482">
        <f t="shared" si="4"/>
        <v>1</v>
      </c>
      <c r="AC19" s="1482">
        <f t="shared" si="5"/>
        <v>1</v>
      </c>
    </row>
    <row r="20" spans="1:29" ht="15">
      <c r="A20" s="387"/>
      <c r="B20" s="415"/>
      <c r="C20" s="406"/>
      <c r="D20" s="407"/>
      <c r="E20" s="2028"/>
      <c r="F20" s="408"/>
      <c r="G20" s="2027"/>
      <c r="H20" s="407"/>
      <c r="I20" s="2028"/>
      <c r="J20" s="407"/>
      <c r="K20" s="572"/>
      <c r="L20" s="1032"/>
      <c r="M20" s="1023"/>
      <c r="N20" s="1023"/>
      <c r="O20" s="1031"/>
      <c r="P20" s="3513"/>
      <c r="Q20" s="1481"/>
      <c r="R20" s="714"/>
      <c r="S20" s="715"/>
      <c r="T20" s="714"/>
      <c r="U20" s="715"/>
      <c r="V20" s="714"/>
      <c r="W20" s="715"/>
      <c r="X20" s="1484"/>
      <c r="Y20" s="3513"/>
      <c r="Z20" s="1485"/>
      <c r="AA20" s="1482">
        <v>1</v>
      </c>
      <c r="AB20" s="1482">
        <v>1</v>
      </c>
      <c r="AC20" s="1482">
        <v>1</v>
      </c>
    </row>
    <row r="21" spans="1:29" ht="28.5">
      <c r="A21" s="387"/>
      <c r="B21" s="1241" t="s">
        <v>2264</v>
      </c>
      <c r="C21" s="2030"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2"/>
      <c r="M21" s="1023"/>
      <c r="N21" s="1023"/>
      <c r="O21" s="1031"/>
      <c r="P21" s="3513"/>
      <c r="Q21" s="1481" t="str">
        <f>B21</f>
        <v>基础设施水平</v>
      </c>
      <c r="R21" s="714" t="s">
        <v>17</v>
      </c>
      <c r="S21" s="715">
        <f>F21</f>
        <v>100</v>
      </c>
      <c r="T21" s="714" t="s">
        <v>17</v>
      </c>
      <c r="U21" s="715">
        <f>H21</f>
        <v>100</v>
      </c>
      <c r="V21" s="714" t="s">
        <v>17</v>
      </c>
      <c r="W21" s="715">
        <f>J21</f>
        <v>100</v>
      </c>
      <c r="X21" s="1484"/>
      <c r="Y21" s="3513"/>
      <c r="Z21" s="1485" t="str">
        <f>Q21</f>
        <v>基础设施水平</v>
      </c>
      <c r="AA21" s="1482">
        <f t="shared" ref="AA21" si="8">D21/F21</f>
        <v>1</v>
      </c>
      <c r="AB21" s="1482">
        <f t="shared" ref="AB21" si="9">D21/H21</f>
        <v>1</v>
      </c>
      <c r="AC21" s="1482">
        <f t="shared" ref="AC21" si="10">D21/J21</f>
        <v>1</v>
      </c>
    </row>
    <row r="22" spans="1:29" ht="15">
      <c r="A22" s="387"/>
      <c r="B22" s="1241"/>
      <c r="C22" s="2031"/>
      <c r="D22" s="407"/>
      <c r="E22" s="406"/>
      <c r="F22" s="408"/>
      <c r="G22" s="406"/>
      <c r="H22" s="407"/>
      <c r="I22" s="406"/>
      <c r="J22" s="407"/>
      <c r="K22" s="1240"/>
      <c r="L22" s="1032"/>
      <c r="M22" s="1023"/>
      <c r="N22" s="1023"/>
      <c r="O22" s="1031"/>
      <c r="P22" s="3513"/>
      <c r="Q22" s="1481"/>
      <c r="R22" s="714"/>
      <c r="S22" s="715"/>
      <c r="T22" s="714"/>
      <c r="U22" s="715"/>
      <c r="V22" s="714"/>
      <c r="W22" s="715"/>
      <c r="X22" s="1484"/>
      <c r="Y22" s="3513"/>
      <c r="Z22" s="1485"/>
      <c r="AA22" s="1482">
        <v>1</v>
      </c>
      <c r="AB22" s="1482">
        <v>1</v>
      </c>
      <c r="AC22" s="1482">
        <v>1</v>
      </c>
    </row>
    <row r="23" spans="1:29" ht="71.25">
      <c r="A23" s="387"/>
      <c r="B23" s="410" t="s">
        <v>2265</v>
      </c>
      <c r="C23" s="2030"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2"/>
      <c r="M23" s="1023"/>
      <c r="N23" s="1023"/>
      <c r="O23" s="1031"/>
      <c r="P23" s="3513"/>
      <c r="Q23" s="1481" t="str">
        <f>B23</f>
        <v>环境质量</v>
      </c>
      <c r="R23" s="714" t="s">
        <v>17</v>
      </c>
      <c r="S23" s="715">
        <f>F23</f>
        <v>100</v>
      </c>
      <c r="T23" s="714" t="s">
        <v>17</v>
      </c>
      <c r="U23" s="715">
        <f>H23</f>
        <v>100</v>
      </c>
      <c r="V23" s="714" t="s">
        <v>17</v>
      </c>
      <c r="W23" s="715">
        <f>J23</f>
        <v>100</v>
      </c>
      <c r="X23" s="1484"/>
      <c r="Y23" s="3513"/>
      <c r="Z23" s="1485" t="str">
        <f>Q23</f>
        <v>环境质量</v>
      </c>
      <c r="AA23" s="1482">
        <f t="shared" si="3"/>
        <v>1</v>
      </c>
      <c r="AB23" s="1482">
        <f t="shared" si="4"/>
        <v>1</v>
      </c>
      <c r="AC23" s="1482">
        <f t="shared" si="5"/>
        <v>1</v>
      </c>
    </row>
    <row r="24" spans="1:29" ht="15">
      <c r="A24" s="387"/>
      <c r="B24" s="1241"/>
      <c r="C24" s="406"/>
      <c r="D24" s="407"/>
      <c r="E24" s="2028"/>
      <c r="F24" s="408"/>
      <c r="G24" s="2027"/>
      <c r="H24" s="407"/>
      <c r="I24" s="2028"/>
      <c r="J24" s="407"/>
      <c r="K24" s="572"/>
      <c r="L24" s="1032"/>
      <c r="M24" s="1023"/>
      <c r="N24" s="1023"/>
      <c r="O24" s="1031"/>
      <c r="P24" s="3513"/>
      <c r="Q24" s="1481"/>
      <c r="R24" s="714"/>
      <c r="S24" s="715"/>
      <c r="T24" s="714"/>
      <c r="U24" s="715"/>
      <c r="V24" s="714"/>
      <c r="W24" s="715"/>
      <c r="X24" s="1484"/>
      <c r="Y24" s="3513"/>
      <c r="Z24" s="1485"/>
      <c r="AA24" s="1482">
        <v>1</v>
      </c>
      <c r="AB24" s="1482">
        <v>1</v>
      </c>
      <c r="AC24" s="1482">
        <v>1</v>
      </c>
    </row>
    <row r="25" spans="1:29" ht="15">
      <c r="A25" s="364"/>
      <c r="B25" s="1243">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2"/>
      <c r="M25" s="1023"/>
      <c r="N25" s="1023"/>
      <c r="O25" s="1031"/>
      <c r="P25" s="3513"/>
      <c r="Q25" s="1481">
        <f>B25</f>
        <v>111</v>
      </c>
      <c r="R25" s="714" t="s">
        <v>17</v>
      </c>
      <c r="S25" s="715">
        <f>F25</f>
        <v>100</v>
      </c>
      <c r="T25" s="714" t="s">
        <v>17</v>
      </c>
      <c r="U25" s="715">
        <f>H25</f>
        <v>100</v>
      </c>
      <c r="V25" s="714" t="s">
        <v>17</v>
      </c>
      <c r="W25" s="715">
        <f>J25</f>
        <v>100</v>
      </c>
      <c r="X25" s="1484"/>
      <c r="Y25" s="3513"/>
      <c r="Z25" s="1485">
        <f>Q25</f>
        <v>111</v>
      </c>
      <c r="AA25" s="1482">
        <f t="shared" si="3"/>
        <v>1</v>
      </c>
      <c r="AB25" s="1482">
        <f t="shared" si="4"/>
        <v>1</v>
      </c>
      <c r="AC25" s="1482">
        <f t="shared" si="5"/>
        <v>1</v>
      </c>
    </row>
    <row r="26" spans="1:29" ht="15">
      <c r="A26" s="387"/>
      <c r="B26" s="1243">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2"/>
      <c r="M26" s="1023"/>
      <c r="N26" s="1023"/>
      <c r="O26" s="1031"/>
      <c r="P26" s="3513"/>
      <c r="Q26" s="1481">
        <f t="shared" ref="Q26:Q40" si="11">B26</f>
        <v>111</v>
      </c>
      <c r="R26" s="714" t="s">
        <v>17</v>
      </c>
      <c r="S26" s="715">
        <f>F26</f>
        <v>100</v>
      </c>
      <c r="T26" s="714" t="s">
        <v>17</v>
      </c>
      <c r="U26" s="715">
        <f>H26</f>
        <v>100</v>
      </c>
      <c r="V26" s="714" t="s">
        <v>17</v>
      </c>
      <c r="W26" s="715">
        <f>J26</f>
        <v>100</v>
      </c>
      <c r="X26" s="1484"/>
      <c r="Y26" s="3513"/>
      <c r="Z26" s="1485">
        <f>Q26</f>
        <v>111</v>
      </c>
      <c r="AA26" s="1482">
        <f t="shared" si="3"/>
        <v>1</v>
      </c>
      <c r="AB26" s="1482">
        <f t="shared" si="4"/>
        <v>1</v>
      </c>
      <c r="AC26" s="1482">
        <f t="shared" si="5"/>
        <v>1</v>
      </c>
    </row>
    <row r="27" spans="1:29" s="113" customFormat="1" ht="15">
      <c r="A27" s="390"/>
      <c r="B27" s="1243">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4"/>
      <c r="M27" s="1025"/>
      <c r="N27" s="1025"/>
      <c r="O27" s="1026"/>
      <c r="P27" s="3513"/>
      <c r="Q27" s="1472">
        <f t="shared" si="11"/>
        <v>111</v>
      </c>
      <c r="R27" s="710" t="s">
        <v>17</v>
      </c>
      <c r="S27" s="711">
        <f>F27</f>
        <v>100</v>
      </c>
      <c r="T27" s="710" t="s">
        <v>17</v>
      </c>
      <c r="U27" s="711">
        <f>H27</f>
        <v>100</v>
      </c>
      <c r="V27" s="710" t="s">
        <v>17</v>
      </c>
      <c r="W27" s="711">
        <f>J27</f>
        <v>100</v>
      </c>
      <c r="X27" s="712"/>
      <c r="Y27" s="3513"/>
      <c r="Z27" s="55">
        <f>Q27</f>
        <v>111</v>
      </c>
      <c r="AA27" s="1482">
        <f>D27/F27</f>
        <v>1</v>
      </c>
      <c r="AB27" s="1482">
        <f>D27/H27</f>
        <v>1</v>
      </c>
      <c r="AC27" s="1482">
        <f>D27/J27</f>
        <v>1</v>
      </c>
    </row>
    <row r="28" spans="1:29" ht="15.75" thickBot="1">
      <c r="A28" s="395"/>
      <c r="B28" s="1243">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2"/>
      <c r="M28" s="1023"/>
      <c r="N28" s="1023"/>
      <c r="O28" s="1031"/>
      <c r="P28" s="3513"/>
      <c r="Q28" s="1481">
        <f t="shared" si="11"/>
        <v>111</v>
      </c>
      <c r="R28" s="714" t="s">
        <v>17</v>
      </c>
      <c r="S28" s="715">
        <f t="shared" ref="S28:S40" si="12">F28</f>
        <v>100</v>
      </c>
      <c r="T28" s="714" t="s">
        <v>17</v>
      </c>
      <c r="U28" s="715">
        <f t="shared" ref="U28:U40" si="13">H28</f>
        <v>100</v>
      </c>
      <c r="V28" s="714" t="s">
        <v>17</v>
      </c>
      <c r="W28" s="715">
        <f t="shared" ref="W28:W40" si="14">J28</f>
        <v>100</v>
      </c>
      <c r="X28" s="1484"/>
      <c r="Y28" s="3513"/>
      <c r="Z28" s="1485">
        <f t="shared" ref="Z28:Z40" si="15">Q28</f>
        <v>111</v>
      </c>
      <c r="AA28" s="1482">
        <f t="shared" si="3"/>
        <v>1</v>
      </c>
      <c r="AB28" s="1482">
        <f t="shared" si="4"/>
        <v>1</v>
      </c>
      <c r="AC28" s="1482">
        <f t="shared" si="5"/>
        <v>1</v>
      </c>
    </row>
    <row r="29" spans="1:29" ht="28.5">
      <c r="A29" s="425" t="s">
        <v>2138</v>
      </c>
      <c r="B29" s="67" t="s">
        <v>2268</v>
      </c>
      <c r="C29" s="2097"/>
      <c r="D29" s="426">
        <v>100</v>
      </c>
      <c r="E29" s="2097"/>
      <c r="F29" s="420">
        <f>SUMIF(88:88,E29,89:89)-SUMIF(88:88,C29,89:89)+100</f>
        <v>100</v>
      </c>
      <c r="G29" s="2097"/>
      <c r="H29" s="394">
        <f>SUMIF(88:88,G29,89:89)-SUMIF(88:88,C29,89:89)+100</f>
        <v>100</v>
      </c>
      <c r="I29" s="2097"/>
      <c r="J29" s="426">
        <f>SUMIF(88:88,I29,89:89)-SUMIF(88:88,C29,89:89)+100</f>
        <v>100</v>
      </c>
      <c r="K29" s="569"/>
      <c r="L29" s="1032"/>
      <c r="M29" s="1023"/>
      <c r="N29" s="1023"/>
      <c r="O29" s="1031"/>
      <c r="P29" s="3568" t="s">
        <v>2140</v>
      </c>
      <c r="Q29" s="1481" t="str">
        <f t="shared" si="11"/>
        <v>建筑类型</v>
      </c>
      <c r="R29" s="714" t="s">
        <v>17</v>
      </c>
      <c r="S29" s="715">
        <f t="shared" si="12"/>
        <v>100</v>
      </c>
      <c r="T29" s="714" t="s">
        <v>17</v>
      </c>
      <c r="U29" s="715">
        <f t="shared" si="13"/>
        <v>100</v>
      </c>
      <c r="V29" s="714" t="s">
        <v>17</v>
      </c>
      <c r="W29" s="715">
        <f t="shared" si="14"/>
        <v>100</v>
      </c>
      <c r="X29" s="1484"/>
      <c r="Y29" s="3517" t="s">
        <v>2140</v>
      </c>
      <c r="Z29" s="1485" t="str">
        <f t="shared" si="15"/>
        <v>建筑类型</v>
      </c>
      <c r="AA29" s="1482">
        <f t="shared" si="3"/>
        <v>1</v>
      </c>
      <c r="AB29" s="1482">
        <f t="shared" si="4"/>
        <v>1</v>
      </c>
      <c r="AC29" s="1482">
        <f t="shared" si="5"/>
        <v>1</v>
      </c>
    </row>
    <row r="30" spans="1:29" s="430" customFormat="1" ht="15">
      <c r="A30" s="427"/>
      <c r="B30" s="381" t="s">
        <v>2141</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0"/>
      <c r="M30" s="1033"/>
      <c r="N30" s="1033"/>
      <c r="O30" s="1034"/>
      <c r="P30" s="3517"/>
      <c r="Q30" s="716" t="str">
        <f t="shared" si="11"/>
        <v>项目建筑规模</v>
      </c>
      <c r="R30" s="717" t="s">
        <v>17</v>
      </c>
      <c r="S30" s="718" t="e">
        <f t="shared" si="12"/>
        <v>#N/A</v>
      </c>
      <c r="T30" s="717" t="s">
        <v>17</v>
      </c>
      <c r="U30" s="718" t="e">
        <f t="shared" si="13"/>
        <v>#N/A</v>
      </c>
      <c r="V30" s="717" t="s">
        <v>17</v>
      </c>
      <c r="W30" s="718" t="e">
        <f t="shared" si="14"/>
        <v>#N/A</v>
      </c>
      <c r="X30" s="719"/>
      <c r="Y30" s="3517"/>
      <c r="Z30" s="720" t="str">
        <f t="shared" si="15"/>
        <v>项目建筑规模</v>
      </c>
      <c r="AA30" s="1482" t="e">
        <f t="shared" si="3"/>
        <v>#N/A</v>
      </c>
      <c r="AB30" s="1482" t="e">
        <f t="shared" si="4"/>
        <v>#N/A</v>
      </c>
      <c r="AC30" s="1482" t="e">
        <f t="shared" si="5"/>
        <v>#N/A</v>
      </c>
    </row>
    <row r="31" spans="1:29" ht="15">
      <c r="A31" s="431"/>
      <c r="B31" s="381" t="s">
        <v>2142</v>
      </c>
      <c r="C31" s="419"/>
      <c r="D31" s="394">
        <v>100</v>
      </c>
      <c r="E31" s="419"/>
      <c r="F31" s="420">
        <f>SUMIF(93:93,E31,94:94)-SUMIF(93:93,C31,94:94)+100</f>
        <v>100</v>
      </c>
      <c r="G31" s="419"/>
      <c r="H31" s="394">
        <f>SUMIF(93:93,G31,94:94)-SUMIF(93:93,C31,94:94)+100</f>
        <v>100</v>
      </c>
      <c r="I31" s="419"/>
      <c r="J31" s="394">
        <f>SUMIF(93:93,I31,94:94)-SUMIF(93:93,C31,94:94)+100</f>
        <v>100</v>
      </c>
      <c r="K31" s="569"/>
      <c r="L31" s="1032"/>
      <c r="M31" s="1023"/>
      <c r="N31" s="1023"/>
      <c r="O31" s="1031"/>
      <c r="P31" s="3517"/>
      <c r="Q31" s="1481" t="str">
        <f t="shared" si="11"/>
        <v>建筑结构</v>
      </c>
      <c r="R31" s="714" t="s">
        <v>17</v>
      </c>
      <c r="S31" s="715">
        <f t="shared" si="12"/>
        <v>100</v>
      </c>
      <c r="T31" s="714" t="s">
        <v>17</v>
      </c>
      <c r="U31" s="715">
        <f t="shared" si="13"/>
        <v>100</v>
      </c>
      <c r="V31" s="714" t="s">
        <v>17</v>
      </c>
      <c r="W31" s="715">
        <f t="shared" si="14"/>
        <v>100</v>
      </c>
      <c r="X31" s="1484"/>
      <c r="Y31" s="3517"/>
      <c r="Z31" s="1485" t="str">
        <f t="shared" si="15"/>
        <v>建筑结构</v>
      </c>
      <c r="AA31" s="1482">
        <f t="shared" si="3"/>
        <v>1</v>
      </c>
      <c r="AB31" s="1482">
        <f t="shared" si="4"/>
        <v>1</v>
      </c>
      <c r="AC31" s="1482">
        <f t="shared" si="5"/>
        <v>1</v>
      </c>
    </row>
    <row r="32" spans="1:29" ht="15">
      <c r="A32" s="431"/>
      <c r="B32" s="381" t="s">
        <v>2236</v>
      </c>
      <c r="C32" s="419"/>
      <c r="D32" s="394">
        <v>100</v>
      </c>
      <c r="E32" s="419"/>
      <c r="F32" s="420">
        <f>SUMIF(95:95,E32,96:96)-SUMIF(95:95,C32,96:96)+100</f>
        <v>100</v>
      </c>
      <c r="G32" s="419"/>
      <c r="H32" s="394">
        <f>SUMIF(95:95,G32,96:96)-SUMIF(95:95,C32,96:96)+100</f>
        <v>100</v>
      </c>
      <c r="I32" s="419"/>
      <c r="J32" s="394">
        <f>SUMIF(95:95,I32,96:96)-SUMIF(95:95,C32,96:96)+100</f>
        <v>100</v>
      </c>
      <c r="K32" s="569"/>
      <c r="L32" s="1032"/>
      <c r="M32" s="1023"/>
      <c r="N32" s="1023"/>
      <c r="O32" s="1031"/>
      <c r="P32" s="3517"/>
      <c r="Q32" s="1481" t="str">
        <f t="shared" si="11"/>
        <v>公共部分装修</v>
      </c>
      <c r="R32" s="714" t="s">
        <v>17</v>
      </c>
      <c r="S32" s="715">
        <f t="shared" si="12"/>
        <v>100</v>
      </c>
      <c r="T32" s="714" t="s">
        <v>17</v>
      </c>
      <c r="U32" s="715">
        <f t="shared" si="13"/>
        <v>100</v>
      </c>
      <c r="V32" s="714" t="s">
        <v>17</v>
      </c>
      <c r="W32" s="715">
        <f t="shared" si="14"/>
        <v>100</v>
      </c>
      <c r="X32" s="1484"/>
      <c r="Y32" s="3517"/>
      <c r="Z32" s="1485" t="str">
        <f t="shared" si="15"/>
        <v>公共部分装修</v>
      </c>
      <c r="AA32" s="1482">
        <f t="shared" si="3"/>
        <v>1</v>
      </c>
      <c r="AB32" s="1482">
        <f t="shared" si="4"/>
        <v>1</v>
      </c>
      <c r="AC32" s="1482">
        <f t="shared" si="5"/>
        <v>1</v>
      </c>
    </row>
    <row r="33" spans="1:29" ht="15">
      <c r="A33" s="431"/>
      <c r="B33" s="381" t="s">
        <v>2237</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2"/>
      <c r="M33" s="1023"/>
      <c r="N33" s="1023"/>
      <c r="O33" s="1031"/>
      <c r="P33" s="3517"/>
      <c r="Q33" s="1481" t="str">
        <f t="shared" si="11"/>
        <v>成新度</v>
      </c>
      <c r="R33" s="714" t="s">
        <v>17</v>
      </c>
      <c r="S33" s="715" t="e">
        <f t="shared" si="12"/>
        <v>#N/A</v>
      </c>
      <c r="T33" s="714" t="s">
        <v>17</v>
      </c>
      <c r="U33" s="715" t="e">
        <f t="shared" si="13"/>
        <v>#N/A</v>
      </c>
      <c r="V33" s="714" t="s">
        <v>17</v>
      </c>
      <c r="W33" s="715" t="e">
        <f t="shared" si="14"/>
        <v>#N/A</v>
      </c>
      <c r="X33" s="1484"/>
      <c r="Y33" s="3517"/>
      <c r="Z33" s="1485" t="str">
        <f t="shared" si="15"/>
        <v>成新度</v>
      </c>
      <c r="AA33" s="1482" t="e">
        <f t="shared" si="3"/>
        <v>#N/A</v>
      </c>
      <c r="AB33" s="1482" t="e">
        <f t="shared" si="4"/>
        <v>#N/A</v>
      </c>
      <c r="AC33" s="1482" t="e">
        <f t="shared" si="5"/>
        <v>#N/A</v>
      </c>
    </row>
    <row r="34" spans="1:29" s="113" customFormat="1" ht="15">
      <c r="A34" s="432"/>
      <c r="B34" s="381" t="s">
        <v>2270</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4"/>
      <c r="M34" s="1025"/>
      <c r="N34" s="1025"/>
      <c r="O34" s="1026"/>
      <c r="P34" s="3517"/>
      <c r="Q34" s="1472" t="str">
        <f t="shared" si="11"/>
        <v>物业管理</v>
      </c>
      <c r="R34" s="710" t="s">
        <v>17</v>
      </c>
      <c r="S34" s="711">
        <f t="shared" si="12"/>
        <v>100</v>
      </c>
      <c r="T34" s="710" t="s">
        <v>17</v>
      </c>
      <c r="U34" s="711">
        <f t="shared" si="13"/>
        <v>100</v>
      </c>
      <c r="V34" s="710" t="s">
        <v>17</v>
      </c>
      <c r="W34" s="711">
        <f t="shared" si="14"/>
        <v>100</v>
      </c>
      <c r="X34" s="712"/>
      <c r="Y34" s="3517"/>
      <c r="Z34" s="55" t="str">
        <f t="shared" si="15"/>
        <v>物业管理</v>
      </c>
      <c r="AA34" s="713">
        <f t="shared" si="3"/>
        <v>1</v>
      </c>
      <c r="AB34" s="713">
        <f t="shared" si="4"/>
        <v>1</v>
      </c>
      <c r="AC34" s="713">
        <f t="shared" si="5"/>
        <v>1</v>
      </c>
    </row>
    <row r="35" spans="1:29" ht="15">
      <c r="A35" s="431"/>
      <c r="B35" s="381" t="s">
        <v>2238</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2"/>
      <c r="M35" s="1023"/>
      <c r="N35" s="1023"/>
      <c r="O35" s="1031"/>
      <c r="P35" s="3517" t="s">
        <v>2140</v>
      </c>
      <c r="Q35" s="1481" t="str">
        <f t="shared" si="11"/>
        <v>市政基础设施</v>
      </c>
      <c r="R35" s="714" t="s">
        <v>17</v>
      </c>
      <c r="S35" s="715">
        <f t="shared" si="12"/>
        <v>100</v>
      </c>
      <c r="T35" s="714" t="s">
        <v>17</v>
      </c>
      <c r="U35" s="715">
        <f t="shared" si="13"/>
        <v>100</v>
      </c>
      <c r="V35" s="714" t="s">
        <v>17</v>
      </c>
      <c r="W35" s="715">
        <f t="shared" si="14"/>
        <v>100</v>
      </c>
      <c r="X35" s="1484"/>
      <c r="Y35" s="3517" t="s">
        <v>2140</v>
      </c>
      <c r="Z35" s="1485" t="str">
        <f t="shared" si="15"/>
        <v>市政基础设施</v>
      </c>
      <c r="AA35" s="1482">
        <f t="shared" si="3"/>
        <v>1</v>
      </c>
      <c r="AB35" s="1482">
        <f t="shared" si="4"/>
        <v>1</v>
      </c>
      <c r="AC35" s="1482">
        <f t="shared" si="5"/>
        <v>1</v>
      </c>
    </row>
    <row r="36" spans="1:29" ht="15">
      <c r="A36" s="431"/>
      <c r="B36" s="381" t="s">
        <v>2243</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2"/>
      <c r="M36" s="1023"/>
      <c r="N36" s="1023"/>
      <c r="O36" s="1031"/>
      <c r="P36" s="3517"/>
      <c r="Q36" s="1481" t="str">
        <f t="shared" si="11"/>
        <v>内部装修</v>
      </c>
      <c r="R36" s="714" t="s">
        <v>17</v>
      </c>
      <c r="S36" s="715">
        <f t="shared" si="12"/>
        <v>100</v>
      </c>
      <c r="T36" s="714" t="s">
        <v>17</v>
      </c>
      <c r="U36" s="715">
        <f t="shared" si="13"/>
        <v>100</v>
      </c>
      <c r="V36" s="714" t="s">
        <v>17</v>
      </c>
      <c r="W36" s="715">
        <f t="shared" si="14"/>
        <v>100</v>
      </c>
      <c r="X36" s="1484"/>
      <c r="Y36" s="3517"/>
      <c r="Z36" s="1485" t="str">
        <f t="shared" si="15"/>
        <v>内部装修</v>
      </c>
      <c r="AA36" s="1482">
        <f t="shared" si="3"/>
        <v>1</v>
      </c>
      <c r="AB36" s="1482">
        <f t="shared" si="4"/>
        <v>1</v>
      </c>
      <c r="AC36" s="1482">
        <f t="shared" si="5"/>
        <v>1</v>
      </c>
    </row>
    <row r="37" spans="1:29" ht="15">
      <c r="A37" s="431"/>
      <c r="B37" s="381" t="s">
        <v>2279</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2"/>
      <c r="M37" s="1023"/>
      <c r="N37" s="1023"/>
      <c r="O37" s="1031"/>
      <c r="P37" s="3517"/>
      <c r="Q37" s="1481" t="str">
        <f t="shared" si="11"/>
        <v>内部装修状况</v>
      </c>
      <c r="R37" s="714" t="s">
        <v>17</v>
      </c>
      <c r="S37" s="715">
        <f t="shared" si="12"/>
        <v>100</v>
      </c>
      <c r="T37" s="714" t="s">
        <v>17</v>
      </c>
      <c r="U37" s="715">
        <f t="shared" si="13"/>
        <v>100</v>
      </c>
      <c r="V37" s="714" t="s">
        <v>17</v>
      </c>
      <c r="W37" s="715">
        <f t="shared" si="14"/>
        <v>100</v>
      </c>
      <c r="X37" s="1484"/>
      <c r="Y37" s="3517"/>
      <c r="Z37" s="1485" t="str">
        <f t="shared" si="15"/>
        <v>内部装修状况</v>
      </c>
      <c r="AA37" s="1482">
        <f t="shared" si="3"/>
        <v>1</v>
      </c>
      <c r="AB37" s="1482">
        <f t="shared" si="4"/>
        <v>1</v>
      </c>
      <c r="AC37" s="1482">
        <f t="shared" si="5"/>
        <v>1</v>
      </c>
    </row>
    <row r="38" spans="1:29" s="430" customFormat="1" ht="15">
      <c r="A38" s="427"/>
      <c r="B38" s="1243">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0"/>
      <c r="M38" s="1033"/>
      <c r="N38" s="1033"/>
      <c r="O38" s="1034"/>
      <c r="P38" s="3517"/>
      <c r="Q38" s="716">
        <f t="shared" si="11"/>
        <v>111</v>
      </c>
      <c r="R38" s="717" t="s">
        <v>17</v>
      </c>
      <c r="S38" s="718">
        <f t="shared" si="12"/>
        <v>100</v>
      </c>
      <c r="T38" s="717" t="s">
        <v>17</v>
      </c>
      <c r="U38" s="718">
        <f t="shared" si="13"/>
        <v>100</v>
      </c>
      <c r="V38" s="717" t="s">
        <v>17</v>
      </c>
      <c r="W38" s="718">
        <f t="shared" si="14"/>
        <v>100</v>
      </c>
      <c r="X38" s="719"/>
      <c r="Y38" s="3517"/>
      <c r="Z38" s="720">
        <f t="shared" si="15"/>
        <v>111</v>
      </c>
      <c r="AA38" s="1482">
        <f t="shared" si="3"/>
        <v>1</v>
      </c>
      <c r="AB38" s="1482">
        <f t="shared" si="4"/>
        <v>1</v>
      </c>
      <c r="AC38" s="1482">
        <f t="shared" si="5"/>
        <v>1</v>
      </c>
    </row>
    <row r="39" spans="1:29" ht="15">
      <c r="A39" s="431"/>
      <c r="B39" s="1243">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2"/>
      <c r="M39" s="1023"/>
      <c r="N39" s="1023"/>
      <c r="O39" s="1031"/>
      <c r="P39" s="3517"/>
      <c r="Q39" s="1481">
        <f t="shared" si="11"/>
        <v>111</v>
      </c>
      <c r="R39" s="714" t="s">
        <v>17</v>
      </c>
      <c r="S39" s="715">
        <f t="shared" si="12"/>
        <v>100</v>
      </c>
      <c r="T39" s="714" t="s">
        <v>17</v>
      </c>
      <c r="U39" s="715">
        <f t="shared" si="13"/>
        <v>100</v>
      </c>
      <c r="V39" s="714" t="s">
        <v>17</v>
      </c>
      <c r="W39" s="715">
        <f t="shared" si="14"/>
        <v>100</v>
      </c>
      <c r="X39" s="1484"/>
      <c r="Y39" s="3517"/>
      <c r="Z39" s="1485">
        <f t="shared" si="15"/>
        <v>111</v>
      </c>
      <c r="AA39" s="1482">
        <f t="shared" si="3"/>
        <v>1</v>
      </c>
      <c r="AB39" s="1482">
        <f t="shared" si="4"/>
        <v>1</v>
      </c>
      <c r="AC39" s="1482">
        <f t="shared" si="5"/>
        <v>1</v>
      </c>
    </row>
    <row r="40" spans="1:29" ht="15.75" thickBot="1">
      <c r="A40" s="437"/>
      <c r="B40" s="2025">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2"/>
      <c r="M40" s="1023"/>
      <c r="N40" s="1023"/>
      <c r="O40" s="1031"/>
      <c r="P40" s="3518"/>
      <c r="Q40" s="1481">
        <f t="shared" si="11"/>
        <v>111</v>
      </c>
      <c r="R40" s="714" t="s">
        <v>17</v>
      </c>
      <c r="S40" s="715">
        <f t="shared" si="12"/>
        <v>100</v>
      </c>
      <c r="T40" s="714" t="s">
        <v>17</v>
      </c>
      <c r="U40" s="715">
        <f t="shared" si="13"/>
        <v>100</v>
      </c>
      <c r="V40" s="714" t="s">
        <v>17</v>
      </c>
      <c r="W40" s="715">
        <f t="shared" si="14"/>
        <v>100</v>
      </c>
      <c r="X40" s="1484"/>
      <c r="Y40" s="3518"/>
      <c r="Z40" s="1485">
        <f t="shared" si="15"/>
        <v>111</v>
      </c>
      <c r="AA40" s="1482">
        <f t="shared" si="3"/>
        <v>1</v>
      </c>
      <c r="AB40" s="1482">
        <f t="shared" si="4"/>
        <v>1</v>
      </c>
      <c r="AC40" s="1482">
        <f t="shared" si="5"/>
        <v>1</v>
      </c>
    </row>
    <row r="41" spans="1:29" ht="15">
      <c r="A41" s="438" t="s">
        <v>2152</v>
      </c>
      <c r="B41" s="439"/>
      <c r="C41" s="1264" t="s">
        <v>1</v>
      </c>
      <c r="D41" s="1265"/>
      <c r="E41" s="1266"/>
      <c r="F41" s="1267"/>
      <c r="G41" s="1268"/>
      <c r="H41" s="1269"/>
      <c r="I41" s="1266"/>
      <c r="J41" s="1269"/>
      <c r="K41" s="723"/>
      <c r="L41" s="1035"/>
      <c r="M41" s="1036"/>
      <c r="N41" s="1023"/>
      <c r="O41" s="1036"/>
      <c r="P41" s="3510" t="str">
        <f>A41</f>
        <v>成交单价（元/平方米）</v>
      </c>
      <c r="Q41" s="3510"/>
      <c r="R41" s="3511">
        <f>E41</f>
        <v>0</v>
      </c>
      <c r="S41" s="3511"/>
      <c r="T41" s="3511">
        <f>G41</f>
        <v>0</v>
      </c>
      <c r="U41" s="3511"/>
      <c r="V41" s="3511">
        <f>I41</f>
        <v>0</v>
      </c>
      <c r="W41" s="3511"/>
      <c r="X41" s="699"/>
      <c r="Y41" s="721"/>
      <c r="Z41" s="699"/>
      <c r="AA41" s="699"/>
      <c r="AB41" s="699"/>
      <c r="AC41" s="699"/>
    </row>
    <row r="42" spans="1:29" ht="15.75" thickBot="1">
      <c r="A42" s="445" t="s">
        <v>2244</v>
      </c>
      <c r="B42" s="446"/>
      <c r="C42" s="1270" t="e">
        <f>R43</f>
        <v>#DIV/0!</v>
      </c>
      <c r="D42" s="2482" t="s">
        <v>2633</v>
      </c>
      <c r="E42" s="1271" t="e">
        <f>R42</f>
        <v>#DIV/0!</v>
      </c>
      <c r="F42" s="2483"/>
      <c r="G42" s="1270" t="e">
        <f>T42</f>
        <v>#DIV/0!</v>
      </c>
      <c r="H42" s="2483"/>
      <c r="I42" s="1271" t="e">
        <f>V42</f>
        <v>#DIV/0!</v>
      </c>
      <c r="J42" s="2483"/>
      <c r="K42" s="2485">
        <f>F42+H42+J42</f>
        <v>0</v>
      </c>
      <c r="L42" s="1035"/>
      <c r="M42" s="1036"/>
      <c r="N42" s="1023"/>
      <c r="O42" s="1036"/>
      <c r="P42" s="3510" t="str">
        <f>A42</f>
        <v>比较价值（元/平方米）</v>
      </c>
      <c r="Q42" s="3510"/>
      <c r="R42" s="3511" t="e">
        <f>IF(F1="售价",ROUND(PRODUCT(R41,AA7:AA40),0),ROUND(PRODUCT(R41,AA7:AA40),1))</f>
        <v>#DIV/0!</v>
      </c>
      <c r="S42" s="3511"/>
      <c r="T42" s="3511" t="e">
        <f>IF(F1="售价",ROUND(PRODUCT(T41,AB7:AB40),0),ROUND(PRODUCT(T41,AB7:AB40),1))</f>
        <v>#DIV/0!</v>
      </c>
      <c r="U42" s="3511"/>
      <c r="V42" s="3511" t="e">
        <f>IF(F1="售价",ROUND(PRODUCT(V41,AC7:AC40),0),ROUND(PRODUCT(V41,AC7:AC40),1))</f>
        <v>#DIV/0!</v>
      </c>
      <c r="W42" s="3511"/>
      <c r="X42" s="699"/>
      <c r="Y42" s="699"/>
      <c r="Z42" s="699"/>
      <c r="AA42" s="699"/>
      <c r="AB42" s="699"/>
      <c r="AC42" s="699"/>
    </row>
    <row r="43" spans="1:29" ht="15.75" thickBot="1">
      <c r="A43" s="449" t="s">
        <v>2245</v>
      </c>
      <c r="B43" s="450"/>
      <c r="C43" s="1273" t="e">
        <f>R43</f>
        <v>#DIV/0!</v>
      </c>
      <c r="D43" s="1273"/>
      <c r="E43" s="1273"/>
      <c r="F43" s="1273"/>
      <c r="G43" s="1273"/>
      <c r="H43" s="1273"/>
      <c r="I43" s="1273"/>
      <c r="J43" s="1273"/>
      <c r="K43" s="724"/>
      <c r="L43" s="1035"/>
      <c r="M43" s="1036"/>
      <c r="N43" s="1036"/>
      <c r="O43" s="1036"/>
      <c r="P43" s="3507" t="str">
        <f>A43</f>
        <v>估价对象XX用房的比较价值（楼面单价，元/平方米）</v>
      </c>
      <c r="Q43" s="3508"/>
      <c r="R43" s="3509" t="e">
        <f>IF(F1="售价",ROUND(IF(D42="简单平均",AVERAGE(R42:V42),R42*F42+T42*H42+V42*J42),0),ROUND(IF(D42="简单平均",AVERAGE(R42:V42),R42*F42+T42*H42+V42*J42),1))</f>
        <v>#DIV/0!</v>
      </c>
      <c r="S43" s="3509"/>
      <c r="T43" s="3509"/>
      <c r="U43" s="3509"/>
      <c r="V43" s="3509"/>
      <c r="W43" s="3509"/>
      <c r="X43" s="699"/>
      <c r="Y43" s="699"/>
      <c r="Z43" s="699"/>
      <c r="AA43" s="699"/>
      <c r="AB43" s="699"/>
      <c r="AC43" s="699"/>
    </row>
    <row r="44" spans="1:29">
      <c r="A44" s="2897"/>
      <c r="B44" s="2897"/>
      <c r="C44" s="2897"/>
      <c r="D44" s="2897"/>
      <c r="E44" s="2897"/>
      <c r="F44" s="2897"/>
      <c r="G44" s="2901"/>
      <c r="H44" s="2897"/>
      <c r="I44" s="2897"/>
      <c r="J44" s="2897"/>
      <c r="K44" s="2902"/>
      <c r="L44" s="998"/>
      <c r="M44" s="1036"/>
      <c r="N44" s="1036"/>
      <c r="O44" s="1036"/>
    </row>
    <row r="45" spans="1:29">
      <c r="A45" s="2897"/>
      <c r="B45" s="2897"/>
      <c r="C45" s="2897"/>
      <c r="D45" s="2897"/>
      <c r="E45" s="2897"/>
      <c r="F45" s="2897"/>
      <c r="G45" s="2897"/>
      <c r="H45" s="2897"/>
      <c r="I45" s="2897"/>
      <c r="J45" s="2897"/>
      <c r="K45" s="2902"/>
      <c r="L45" s="998"/>
      <c r="M45" s="1036"/>
      <c r="N45" s="1036"/>
      <c r="O45" s="1036"/>
    </row>
    <row r="46" spans="1:29" ht="13.5" customHeight="1">
      <c r="A46" s="2897"/>
      <c r="B46" s="2897"/>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2"/>
      <c r="L46" s="998"/>
      <c r="M46" s="1036"/>
      <c r="N46" s="1036"/>
      <c r="O46" s="1036"/>
    </row>
    <row r="47" spans="1:29" ht="13.5" customHeight="1">
      <c r="A47" s="2897"/>
      <c r="B47" s="2897"/>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2"/>
      <c r="L47" s="998"/>
      <c r="M47" s="1036"/>
      <c r="N47" s="1036"/>
      <c r="O47" s="1036"/>
    </row>
    <row r="48" spans="1:29" s="459" customFormat="1" ht="13.5" customHeight="1">
      <c r="A48" s="2900"/>
      <c r="B48" s="2900"/>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5"/>
      <c r="L48" s="1039"/>
      <c r="M48" s="1037"/>
      <c r="N48" s="1037"/>
      <c r="O48" s="1037"/>
    </row>
    <row r="49" spans="1:17" s="459" customFormat="1">
      <c r="A49" s="2900"/>
      <c r="B49" s="2903"/>
      <c r="C49" s="2904"/>
      <c r="D49" s="2900"/>
      <c r="E49" s="2900"/>
      <c r="F49" s="2900"/>
      <c r="G49" s="2900"/>
      <c r="H49" s="2900"/>
      <c r="I49" s="2900"/>
      <c r="J49" s="2900"/>
      <c r="K49" s="2905"/>
      <c r="L49" s="1039"/>
      <c r="M49" s="1037"/>
      <c r="N49" s="1037"/>
      <c r="O49" s="1037"/>
    </row>
    <row r="50" spans="1:17">
      <c r="A50" s="2897"/>
      <c r="B50" s="2903"/>
      <c r="C50" s="2904"/>
      <c r="D50" s="2897"/>
      <c r="E50" s="2897"/>
      <c r="F50" s="2897"/>
      <c r="G50" s="2897"/>
      <c r="H50" s="2897"/>
      <c r="I50" s="2897"/>
      <c r="J50" s="2897"/>
      <c r="K50" s="2902"/>
      <c r="L50" s="998"/>
      <c r="M50" s="1036"/>
      <c r="N50" s="1036"/>
      <c r="O50" s="1036"/>
    </row>
    <row r="51" spans="1:17" ht="21.75" thickBot="1">
      <c r="A51" s="703" t="s">
        <v>2249</v>
      </c>
      <c r="B51" s="699"/>
      <c r="C51" s="704"/>
      <c r="D51" s="704"/>
      <c r="E51" s="704"/>
      <c r="F51" s="705"/>
      <c r="G51" s="705"/>
      <c r="H51" s="704"/>
      <c r="I51" s="704"/>
      <c r="J51" s="704"/>
      <c r="K51" s="1050"/>
      <c r="L51" s="1051"/>
      <c r="M51" s="1049"/>
      <c r="N51" s="1049"/>
      <c r="O51" s="1049"/>
      <c r="P51" s="460"/>
      <c r="Q51" s="461"/>
    </row>
    <row r="52" spans="1:17" s="465" customFormat="1" ht="15">
      <c r="A52" s="462" t="s">
        <v>2123</v>
      </c>
      <c r="B52" s="463"/>
      <c r="C52" s="1293" t="str">
        <f>YEAR(C7)&amp;"-"&amp;MONTH(C7)</f>
        <v>2022-5</v>
      </c>
      <c r="D52" s="1294">
        <f>EDATE(C52,-1)</f>
        <v>44652</v>
      </c>
      <c r="E52" s="1294">
        <f t="shared" ref="E52:O52" si="16">EDATE(D52,-1)</f>
        <v>44621</v>
      </c>
      <c r="F52" s="1294">
        <f t="shared" si="16"/>
        <v>44593</v>
      </c>
      <c r="G52" s="1294">
        <f t="shared" si="16"/>
        <v>44562</v>
      </c>
      <c r="H52" s="1294">
        <f t="shared" si="16"/>
        <v>44531</v>
      </c>
      <c r="I52" s="1294">
        <f t="shared" si="16"/>
        <v>44501</v>
      </c>
      <c r="J52" s="1294">
        <f t="shared" si="16"/>
        <v>44470</v>
      </c>
      <c r="K52" s="1294">
        <f t="shared" si="16"/>
        <v>44440</v>
      </c>
      <c r="L52" s="1294">
        <f t="shared" si="16"/>
        <v>44409</v>
      </c>
      <c r="M52" s="1294">
        <f t="shared" si="16"/>
        <v>44378</v>
      </c>
      <c r="N52" s="1294">
        <f t="shared" si="16"/>
        <v>44348</v>
      </c>
      <c r="O52" s="1294">
        <f t="shared" si="16"/>
        <v>44317</v>
      </c>
      <c r="P52" s="464"/>
    </row>
    <row r="53" spans="1:17" s="113" customFormat="1" ht="15">
      <c r="A53" s="466"/>
      <c r="B53" s="467"/>
      <c r="C53" s="1292">
        <v>100</v>
      </c>
      <c r="D53" s="469"/>
      <c r="E53" s="469"/>
      <c r="F53" s="469"/>
      <c r="G53" s="469"/>
      <c r="H53" s="469"/>
      <c r="I53" s="469"/>
      <c r="J53" s="469"/>
      <c r="K53" s="469"/>
      <c r="L53" s="469"/>
      <c r="M53" s="470"/>
      <c r="N53" s="469"/>
      <c r="O53" s="471"/>
      <c r="P53" s="461"/>
    </row>
    <row r="54" spans="1:17" s="113" customFormat="1" ht="15.75" thickBot="1">
      <c r="A54" s="472" t="s">
        <v>2160</v>
      </c>
      <c r="B54" s="473"/>
      <c r="C54" s="474"/>
      <c r="D54" s="475"/>
      <c r="E54" s="475"/>
      <c r="F54" s="475"/>
      <c r="G54" s="475"/>
      <c r="H54" s="475"/>
      <c r="I54" s="475"/>
      <c r="J54" s="475"/>
      <c r="K54" s="475"/>
      <c r="L54" s="475"/>
      <c r="M54" s="476"/>
      <c r="N54" s="2942"/>
      <c r="O54" s="2943"/>
      <c r="P54" s="461"/>
      <c r="Q54" s="461"/>
    </row>
    <row r="55" spans="1:17" s="113" customFormat="1" ht="15">
      <c r="A55" s="478" t="s">
        <v>2125</v>
      </c>
      <c r="B55" s="467"/>
      <c r="C55" s="479" t="s">
        <v>2227</v>
      </c>
      <c r="D55" s="480"/>
      <c r="E55" s="480"/>
      <c r="F55" s="480"/>
      <c r="G55" s="480"/>
      <c r="H55" s="480"/>
      <c r="I55" s="480"/>
      <c r="J55" s="480"/>
      <c r="K55" s="480"/>
      <c r="L55" s="481"/>
      <c r="M55" s="482"/>
      <c r="N55" s="1041"/>
      <c r="O55" s="1041"/>
      <c r="P55" s="483"/>
      <c r="Q55" s="461"/>
    </row>
    <row r="56" spans="1:17" s="113" customFormat="1" ht="15.75" thickBot="1">
      <c r="A56" s="478"/>
      <c r="B56" s="467"/>
      <c r="C56" s="595">
        <v>100</v>
      </c>
      <c r="D56" s="469"/>
      <c r="E56" s="469"/>
      <c r="F56" s="469"/>
      <c r="G56" s="469"/>
      <c r="H56" s="469"/>
      <c r="I56" s="469"/>
      <c r="J56" s="469"/>
      <c r="K56" s="469"/>
      <c r="L56" s="469"/>
      <c r="M56" s="471"/>
      <c r="N56" s="1041"/>
      <c r="O56" s="1041"/>
      <c r="P56" s="461"/>
      <c r="Q56" s="461"/>
    </row>
    <row r="57" spans="1:17">
      <c r="A57" s="484" t="s">
        <v>2163</v>
      </c>
      <c r="B57" s="485" t="s">
        <v>2129</v>
      </c>
      <c r="C57" s="486">
        <f>C9</f>
        <v>0</v>
      </c>
      <c r="D57" s="487"/>
      <c r="E57" s="487"/>
      <c r="F57" s="487"/>
      <c r="G57" s="487"/>
      <c r="H57" s="487"/>
      <c r="I57" s="487"/>
      <c r="J57" s="487"/>
      <c r="K57" s="488"/>
      <c r="L57" s="489"/>
      <c r="M57" s="490"/>
      <c r="N57" s="1042"/>
      <c r="O57" s="1042"/>
      <c r="P57" s="45"/>
      <c r="Q57" s="461"/>
    </row>
    <row r="58" spans="1:17" ht="15.75" thickBot="1">
      <c r="A58" s="491"/>
      <c r="B58" s="492"/>
      <c r="C58" s="493">
        <v>100</v>
      </c>
      <c r="D58" s="493"/>
      <c r="E58" s="493"/>
      <c r="F58" s="493"/>
      <c r="G58" s="493"/>
      <c r="H58" s="493"/>
      <c r="I58" s="493"/>
      <c r="J58" s="493"/>
      <c r="K58" s="493"/>
      <c r="L58" s="493"/>
      <c r="M58" s="494"/>
      <c r="N58" s="1043"/>
      <c r="O58" s="1043"/>
      <c r="P58" s="45"/>
      <c r="Q58" s="461"/>
    </row>
    <row r="59" spans="1:17" ht="27.75" thickTop="1">
      <c r="A59" s="491"/>
      <c r="B59" s="495" t="s">
        <v>2132</v>
      </c>
      <c r="C59" s="496" t="s">
        <v>2164</v>
      </c>
      <c r="D59" s="496" t="s">
        <v>2165</v>
      </c>
      <c r="E59" s="496" t="s">
        <v>2166</v>
      </c>
      <c r="F59" s="496" t="s">
        <v>2167</v>
      </c>
      <c r="G59" s="496" t="s">
        <v>2168</v>
      </c>
      <c r="H59" s="496" t="s">
        <v>2169</v>
      </c>
      <c r="I59" s="496" t="s">
        <v>2170</v>
      </c>
      <c r="J59" s="496"/>
      <c r="K59" s="497"/>
      <c r="L59" s="498"/>
      <c r="M59" s="499"/>
      <c r="N59" s="1042"/>
      <c r="O59" s="1042"/>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3"/>
      <c r="O60" s="1043"/>
      <c r="P60" s="45"/>
      <c r="Q60" s="461"/>
    </row>
    <row r="61" spans="1:17" ht="15.75" thickTop="1">
      <c r="A61" s="491"/>
      <c r="B61" s="503" t="s">
        <v>2133</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3"/>
      <c r="O61" s="1043"/>
      <c r="P61" s="45"/>
      <c r="Q61" s="461"/>
    </row>
    <row r="62" spans="1:17" ht="15">
      <c r="A62" s="491"/>
      <c r="B62" s="505"/>
      <c r="C62" s="506"/>
      <c r="D62" s="506"/>
      <c r="E62" s="506"/>
      <c r="F62" s="506"/>
      <c r="G62" s="506"/>
      <c r="H62" s="506"/>
      <c r="I62" s="506"/>
      <c r="J62" s="506"/>
      <c r="K62" s="507"/>
      <c r="L62" s="508"/>
      <c r="M62" s="509"/>
      <c r="N62" s="1042"/>
      <c r="O62" s="104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3"/>
      <c r="O63" s="1043"/>
      <c r="P63" s="45"/>
      <c r="Q63" s="461"/>
    </row>
    <row r="64" spans="1:17" s="430" customFormat="1" ht="15.75" thickTop="1">
      <c r="A64" s="510"/>
      <c r="B64" s="495">
        <f>B12</f>
        <v>111</v>
      </c>
      <c r="C64" s="511"/>
      <c r="D64" s="511"/>
      <c r="E64" s="511"/>
      <c r="F64" s="511"/>
      <c r="G64" s="511"/>
      <c r="H64" s="512"/>
      <c r="I64" s="512"/>
      <c r="J64" s="512"/>
      <c r="K64" s="512"/>
      <c r="L64" s="513"/>
      <c r="M64" s="514"/>
      <c r="N64" s="1044"/>
      <c r="O64" s="1044"/>
      <c r="P64" s="515"/>
      <c r="Q64" s="516"/>
    </row>
    <row r="65" spans="1:17" s="430" customFormat="1" ht="15.75" thickBot="1">
      <c r="A65" s="510"/>
      <c r="B65" s="500"/>
      <c r="C65" s="517"/>
      <c r="D65" s="493"/>
      <c r="E65" s="493"/>
      <c r="F65" s="493"/>
      <c r="G65" s="493"/>
      <c r="H65" s="493"/>
      <c r="I65" s="493"/>
      <c r="J65" s="493"/>
      <c r="K65" s="493"/>
      <c r="L65" s="493"/>
      <c r="M65" s="494"/>
      <c r="N65" s="1043"/>
      <c r="O65" s="1043"/>
      <c r="P65" s="515"/>
      <c r="Q65" s="516"/>
    </row>
    <row r="66" spans="1:17" s="430" customFormat="1" ht="15.75" thickTop="1">
      <c r="A66" s="510"/>
      <c r="B66" s="495">
        <f>B13</f>
        <v>111</v>
      </c>
      <c r="C66" s="511"/>
      <c r="D66" s="511"/>
      <c r="E66" s="511"/>
      <c r="F66" s="511"/>
      <c r="G66" s="511"/>
      <c r="H66" s="512"/>
      <c r="I66" s="512"/>
      <c r="J66" s="512"/>
      <c r="K66" s="512"/>
      <c r="L66" s="513"/>
      <c r="M66" s="514"/>
      <c r="N66" s="1044"/>
      <c r="O66" s="1044"/>
      <c r="P66" s="429"/>
      <c r="Q66" s="518"/>
    </row>
    <row r="67" spans="1:17" s="430" customFormat="1" ht="15.75" thickBot="1">
      <c r="A67" s="510"/>
      <c r="B67" s="500"/>
      <c r="C67" s="517"/>
      <c r="D67" s="493"/>
      <c r="E67" s="493"/>
      <c r="F67" s="493"/>
      <c r="G67" s="517"/>
      <c r="H67" s="519"/>
      <c r="I67" s="519"/>
      <c r="J67" s="519"/>
      <c r="K67" s="519"/>
      <c r="L67" s="519"/>
      <c r="M67" s="520"/>
      <c r="N67" s="1044"/>
      <c r="O67" s="1044"/>
      <c r="P67" s="515"/>
      <c r="Q67" s="516"/>
    </row>
    <row r="68" spans="1:17" s="430" customFormat="1" ht="15.75" thickTop="1">
      <c r="A68" s="510"/>
      <c r="B68" s="503">
        <f>B14</f>
        <v>111</v>
      </c>
      <c r="C68" s="480"/>
      <c r="D68" s="480"/>
      <c r="E68" s="480"/>
      <c r="F68" s="480"/>
      <c r="G68" s="480"/>
      <c r="H68" s="521"/>
      <c r="I68" s="521"/>
      <c r="J68" s="521"/>
      <c r="K68" s="521"/>
      <c r="L68" s="522"/>
      <c r="M68" s="523"/>
      <c r="N68" s="1044"/>
      <c r="O68" s="1044"/>
      <c r="P68" s="524"/>
      <c r="Q68" s="516"/>
    </row>
    <row r="69" spans="1:17" s="430" customFormat="1" ht="15.75" thickBot="1">
      <c r="A69" s="525"/>
      <c r="B69" s="526"/>
      <c r="C69" s="527"/>
      <c r="D69" s="527"/>
      <c r="E69" s="527"/>
      <c r="F69" s="527"/>
      <c r="G69" s="527"/>
      <c r="H69" s="528"/>
      <c r="I69" s="528"/>
      <c r="J69" s="528"/>
      <c r="K69" s="528"/>
      <c r="L69" s="528"/>
      <c r="M69" s="529"/>
      <c r="N69" s="1044"/>
      <c r="O69" s="1044"/>
      <c r="P69" s="515"/>
      <c r="Q69" s="516"/>
    </row>
    <row r="70" spans="1:17">
      <c r="A70" s="484" t="s">
        <v>2134</v>
      </c>
      <c r="B70" s="485" t="s">
        <v>2280</v>
      </c>
      <c r="C70" s="530" t="s">
        <v>2172</v>
      </c>
      <c r="D70" s="530" t="s">
        <v>2173</v>
      </c>
      <c r="E70" s="530" t="s">
        <v>2174</v>
      </c>
      <c r="F70" s="530" t="s">
        <v>2175</v>
      </c>
      <c r="G70" s="530" t="s">
        <v>2176</v>
      </c>
      <c r="H70" s="486"/>
      <c r="I70" s="486"/>
      <c r="J70" s="486"/>
      <c r="K70" s="531"/>
      <c r="L70" s="532"/>
      <c r="M70" s="533"/>
      <c r="N70" s="1042"/>
      <c r="O70" s="1042"/>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3"/>
      <c r="O71" s="1043"/>
      <c r="P71" s="45"/>
      <c r="Q71" s="461"/>
    </row>
    <row r="72" spans="1:17" ht="15.75" thickTop="1">
      <c r="A72" s="491"/>
      <c r="B72" s="495" t="s">
        <v>2177</v>
      </c>
      <c r="C72" s="535" t="s">
        <v>2172</v>
      </c>
      <c r="D72" s="535" t="s">
        <v>2173</v>
      </c>
      <c r="E72" s="535" t="s">
        <v>2174</v>
      </c>
      <c r="F72" s="535" t="s">
        <v>2175</v>
      </c>
      <c r="G72" s="535" t="s">
        <v>2176</v>
      </c>
      <c r="H72" s="496"/>
      <c r="I72" s="496"/>
      <c r="J72" s="496"/>
      <c r="K72" s="497"/>
      <c r="L72" s="498"/>
      <c r="M72" s="499"/>
      <c r="N72" s="1042"/>
      <c r="O72" s="1042"/>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3"/>
      <c r="O73" s="1043"/>
      <c r="P73" s="45"/>
      <c r="Q73" s="461"/>
    </row>
    <row r="74" spans="1:17" ht="15.75" thickTop="1">
      <c r="A74" s="491"/>
      <c r="B74" s="495" t="s">
        <v>2178</v>
      </c>
      <c r="C74" s="535" t="s">
        <v>2172</v>
      </c>
      <c r="D74" s="535" t="s">
        <v>2173</v>
      </c>
      <c r="E74" s="535" t="s">
        <v>2174</v>
      </c>
      <c r="F74" s="535" t="s">
        <v>2175</v>
      </c>
      <c r="G74" s="535" t="s">
        <v>2176</v>
      </c>
      <c r="H74" s="496"/>
      <c r="I74" s="496"/>
      <c r="J74" s="496"/>
      <c r="K74" s="497"/>
      <c r="L74" s="498"/>
      <c r="M74" s="499"/>
      <c r="N74" s="1042"/>
      <c r="O74" s="1042"/>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3"/>
      <c r="O75" s="1043"/>
      <c r="P75" s="45"/>
      <c r="Q75" s="461"/>
    </row>
    <row r="76" spans="1:17" ht="15.75" thickTop="1">
      <c r="A76" s="491"/>
      <c r="B76" s="503" t="s">
        <v>2264</v>
      </c>
      <c r="C76" s="616" t="s">
        <v>2250</v>
      </c>
      <c r="D76" s="616" t="s">
        <v>2251</v>
      </c>
      <c r="E76" s="616" t="s">
        <v>2252</v>
      </c>
      <c r="F76" s="616" t="s">
        <v>2253</v>
      </c>
      <c r="G76" s="616" t="s">
        <v>2254</v>
      </c>
      <c r="H76" s="496"/>
      <c r="I76" s="496"/>
      <c r="J76" s="496"/>
      <c r="K76" s="496"/>
      <c r="L76" s="496"/>
      <c r="M76" s="1239"/>
      <c r="N76" s="1043"/>
      <c r="O76" s="1043"/>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3"/>
      <c r="O77" s="1043"/>
      <c r="P77" s="45"/>
      <c r="Q77" s="461"/>
    </row>
    <row r="78" spans="1:17" ht="15.75" thickTop="1">
      <c r="A78" s="491"/>
      <c r="B78" s="495" t="s">
        <v>2273</v>
      </c>
      <c r="C78" s="535" t="s">
        <v>2172</v>
      </c>
      <c r="D78" s="535" t="s">
        <v>2173</v>
      </c>
      <c r="E78" s="535" t="s">
        <v>2174</v>
      </c>
      <c r="F78" s="535" t="s">
        <v>2175</v>
      </c>
      <c r="G78" s="535" t="s">
        <v>2176</v>
      </c>
      <c r="H78" s="496"/>
      <c r="I78" s="496"/>
      <c r="J78" s="496"/>
      <c r="K78" s="497"/>
      <c r="L78" s="498"/>
      <c r="M78" s="499"/>
      <c r="N78" s="1042"/>
      <c r="O78" s="1042"/>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3"/>
      <c r="O79" s="1043"/>
      <c r="P79" s="45"/>
      <c r="Q79" s="461"/>
    </row>
    <row r="80" spans="1:17" s="113" customFormat="1" ht="15.75" thickTop="1">
      <c r="A80" s="536"/>
      <c r="B80" s="495">
        <f>B25</f>
        <v>111</v>
      </c>
      <c r="C80" s="511"/>
      <c r="D80" s="511"/>
      <c r="E80" s="511"/>
      <c r="F80" s="511"/>
      <c r="G80" s="511"/>
      <c r="H80" s="511"/>
      <c r="I80" s="511"/>
      <c r="J80" s="511"/>
      <c r="K80" s="511"/>
      <c r="L80" s="537"/>
      <c r="M80" s="538"/>
      <c r="N80" s="1041"/>
      <c r="O80" s="1041"/>
      <c r="P80" s="45"/>
      <c r="Q80" s="461"/>
    </row>
    <row r="81" spans="1:17" s="113" customFormat="1" ht="15.75" thickBot="1">
      <c r="A81" s="536"/>
      <c r="B81" s="500"/>
      <c r="C81" s="517"/>
      <c r="D81" s="493"/>
      <c r="E81" s="493"/>
      <c r="F81" s="493"/>
      <c r="G81" s="493"/>
      <c r="H81" s="493"/>
      <c r="I81" s="493"/>
      <c r="J81" s="493"/>
      <c r="K81" s="493"/>
      <c r="L81" s="493"/>
      <c r="M81" s="494"/>
      <c r="N81" s="1043"/>
      <c r="O81" s="1043"/>
      <c r="P81" s="45"/>
      <c r="Q81" s="461"/>
    </row>
    <row r="82" spans="1:17" s="113" customFormat="1" ht="15.75" thickTop="1">
      <c r="A82" s="536"/>
      <c r="B82" s="495">
        <f>B26</f>
        <v>111</v>
      </c>
      <c r="C82" s="511"/>
      <c r="D82" s="511"/>
      <c r="E82" s="511"/>
      <c r="F82" s="511"/>
      <c r="G82" s="511"/>
      <c r="H82" s="511"/>
      <c r="I82" s="511"/>
      <c r="J82" s="511"/>
      <c r="K82" s="511"/>
      <c r="L82" s="537"/>
      <c r="M82" s="538"/>
      <c r="N82" s="1041"/>
      <c r="O82" s="1041"/>
      <c r="P82" s="45"/>
      <c r="Q82" s="461"/>
    </row>
    <row r="83" spans="1:17" s="113" customFormat="1" ht="15.75" thickBot="1">
      <c r="A83" s="536"/>
      <c r="B83" s="500"/>
      <c r="C83" s="517"/>
      <c r="D83" s="493"/>
      <c r="E83" s="493"/>
      <c r="F83" s="493"/>
      <c r="G83" s="493"/>
      <c r="H83" s="493"/>
      <c r="I83" s="493"/>
      <c r="J83" s="493"/>
      <c r="K83" s="493"/>
      <c r="L83" s="493"/>
      <c r="M83" s="494"/>
      <c r="N83" s="1043"/>
      <c r="O83" s="1043"/>
      <c r="P83" s="45"/>
      <c r="Q83" s="461"/>
    </row>
    <row r="84" spans="1:17" s="430" customFormat="1" ht="15.75" thickTop="1">
      <c r="A84" s="510"/>
      <c r="B84" s="495">
        <f>B27</f>
        <v>111</v>
      </c>
      <c r="C84" s="511"/>
      <c r="D84" s="511"/>
      <c r="E84" s="511"/>
      <c r="F84" s="511"/>
      <c r="G84" s="511"/>
      <c r="H84" s="511"/>
      <c r="I84" s="511"/>
      <c r="J84" s="511"/>
      <c r="K84" s="511"/>
      <c r="L84" s="537"/>
      <c r="M84" s="538"/>
      <c r="N84" s="1044"/>
      <c r="O84" s="1044"/>
      <c r="P84" s="515"/>
      <c r="Q84" s="516"/>
    </row>
    <row r="85" spans="1:17" s="430" customFormat="1" ht="15.75" thickBot="1">
      <c r="A85" s="510"/>
      <c r="B85" s="500"/>
      <c r="C85" s="517"/>
      <c r="D85" s="493"/>
      <c r="E85" s="493"/>
      <c r="F85" s="493"/>
      <c r="G85" s="493"/>
      <c r="H85" s="493"/>
      <c r="I85" s="493"/>
      <c r="J85" s="493"/>
      <c r="K85" s="493"/>
      <c r="L85" s="493"/>
      <c r="M85" s="494"/>
      <c r="N85" s="1044"/>
      <c r="O85" s="1044"/>
      <c r="P85" s="515"/>
      <c r="Q85" s="516"/>
    </row>
    <row r="86" spans="1:17" ht="15.75" thickTop="1">
      <c r="A86" s="491"/>
      <c r="B86" s="503">
        <f>B28</f>
        <v>111</v>
      </c>
      <c r="C86" s="480"/>
      <c r="D86" s="480"/>
      <c r="E86" s="480"/>
      <c r="F86" s="480"/>
      <c r="G86" s="544"/>
      <c r="H86" s="544"/>
      <c r="I86" s="544"/>
      <c r="J86" s="544"/>
      <c r="K86" s="545"/>
      <c r="L86" s="546"/>
      <c r="M86" s="547"/>
      <c r="N86" s="1042"/>
      <c r="O86" s="1042"/>
      <c r="P86" s="45"/>
      <c r="Q86" s="461"/>
    </row>
    <row r="87" spans="1:17" ht="15.75" thickBot="1">
      <c r="A87" s="2058"/>
      <c r="B87" s="526"/>
      <c r="C87" s="527"/>
      <c r="D87" s="527"/>
      <c r="E87" s="527"/>
      <c r="F87" s="527"/>
      <c r="G87" s="548"/>
      <c r="H87" s="548"/>
      <c r="I87" s="548"/>
      <c r="J87" s="548"/>
      <c r="K87" s="548"/>
      <c r="L87" s="548"/>
      <c r="M87" s="549"/>
      <c r="N87" s="1043"/>
      <c r="O87" s="1043"/>
      <c r="P87" s="45"/>
      <c r="Q87" s="461"/>
    </row>
    <row r="88" spans="1:17">
      <c r="A88" s="484" t="s">
        <v>2138</v>
      </c>
      <c r="B88" s="485" t="s">
        <v>2187</v>
      </c>
      <c r="C88" s="487"/>
      <c r="D88" s="487"/>
      <c r="E88" s="487"/>
      <c r="F88" s="487"/>
      <c r="G88" s="487"/>
      <c r="H88" s="487"/>
      <c r="I88" s="487"/>
      <c r="J88" s="487"/>
      <c r="K88" s="488"/>
      <c r="L88" s="489"/>
      <c r="M88" s="490"/>
      <c r="N88" s="1042"/>
      <c r="O88" s="1042"/>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3"/>
      <c r="O89" s="1043"/>
      <c r="P89" s="45"/>
      <c r="Q89" s="461"/>
    </row>
    <row r="90" spans="1:17" ht="15.75" thickTop="1">
      <c r="A90" s="491"/>
      <c r="B90" s="495" t="s">
        <v>2188</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1"/>
      <c r="O90" s="1041"/>
      <c r="P90" s="45"/>
      <c r="Q90" s="461"/>
    </row>
    <row r="91" spans="1:17" s="430" customFormat="1">
      <c r="A91" s="550"/>
      <c r="B91" s="551"/>
      <c r="C91" s="552"/>
      <c r="D91" s="552"/>
      <c r="E91" s="552"/>
      <c r="F91" s="552"/>
      <c r="G91" s="552"/>
      <c r="H91" s="552"/>
      <c r="I91" s="552"/>
      <c r="J91" s="553"/>
      <c r="K91" s="553"/>
      <c r="L91" s="554"/>
      <c r="M91" s="555"/>
      <c r="N91" s="1044"/>
      <c r="O91" s="1044"/>
      <c r="P91" s="515"/>
      <c r="Q91" s="516"/>
    </row>
    <row r="92" spans="1:17" s="430" customFormat="1" ht="15.75" thickBot="1">
      <c r="A92" s="510"/>
      <c r="B92" s="500"/>
      <c r="C92" s="517"/>
      <c r="D92" s="493"/>
      <c r="E92" s="493"/>
      <c r="F92" s="493"/>
      <c r="G92" s="493"/>
      <c r="H92" s="493"/>
      <c r="I92" s="493"/>
      <c r="J92" s="493"/>
      <c r="K92" s="493"/>
      <c r="L92" s="493"/>
      <c r="M92" s="494"/>
      <c r="N92" s="1043"/>
      <c r="O92" s="1043"/>
      <c r="P92" s="515"/>
      <c r="Q92" s="516"/>
    </row>
    <row r="93" spans="1:17" ht="15" thickTop="1">
      <c r="A93" s="556"/>
      <c r="B93" s="495" t="s">
        <v>2189</v>
      </c>
      <c r="C93" s="511"/>
      <c r="D93" s="511"/>
      <c r="E93" s="540"/>
      <c r="F93" s="540"/>
      <c r="G93" s="540"/>
      <c r="H93" s="540"/>
      <c r="I93" s="540"/>
      <c r="J93" s="540"/>
      <c r="K93" s="541"/>
      <c r="L93" s="542"/>
      <c r="M93" s="543"/>
      <c r="N93" s="1042"/>
      <c r="O93" s="1042"/>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3"/>
      <c r="O94" s="1043"/>
      <c r="P94" s="45"/>
      <c r="Q94" s="461"/>
    </row>
    <row r="95" spans="1:17" ht="15" thickTop="1">
      <c r="A95" s="556"/>
      <c r="B95" s="495" t="s">
        <v>2191</v>
      </c>
      <c r="C95" s="511"/>
      <c r="D95" s="511"/>
      <c r="E95" s="511"/>
      <c r="F95" s="540"/>
      <c r="G95" s="540"/>
      <c r="H95" s="540"/>
      <c r="I95" s="540"/>
      <c r="J95" s="540"/>
      <c r="K95" s="541"/>
      <c r="L95" s="542"/>
      <c r="M95" s="543"/>
      <c r="N95" s="1042"/>
      <c r="O95" s="1042"/>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3"/>
      <c r="O96" s="1043"/>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2"/>
      <c r="O97" s="1042"/>
      <c r="P97" s="45"/>
      <c r="Q97" s="461"/>
    </row>
    <row r="98" spans="1:17">
      <c r="A98" s="556"/>
      <c r="B98" s="503"/>
      <c r="C98" s="560">
        <v>0.5</v>
      </c>
      <c r="D98" s="560">
        <v>0.6</v>
      </c>
      <c r="E98" s="560">
        <v>0.7</v>
      </c>
      <c r="F98" s="560">
        <v>0.8</v>
      </c>
      <c r="G98" s="560">
        <v>0.9</v>
      </c>
      <c r="H98" s="560">
        <v>1.0001</v>
      </c>
      <c r="I98" s="579"/>
      <c r="J98" s="579"/>
      <c r="K98" s="580"/>
      <c r="L98" s="581"/>
      <c r="M98" s="582"/>
      <c r="N98" s="1042"/>
      <c r="O98" s="1042"/>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3"/>
      <c r="O99" s="1043"/>
      <c r="P99" s="45"/>
      <c r="Q99" s="461"/>
    </row>
    <row r="100" spans="1:17" s="430" customFormat="1" ht="15" thickTop="1">
      <c r="A100" s="550"/>
      <c r="B100" s="495" t="s">
        <v>2192</v>
      </c>
      <c r="C100" s="511"/>
      <c r="D100" s="511"/>
      <c r="E100" s="511"/>
      <c r="F100" s="511"/>
      <c r="G100" s="511"/>
      <c r="H100" s="540"/>
      <c r="I100" s="540"/>
      <c r="J100" s="540"/>
      <c r="K100" s="541"/>
      <c r="L100" s="542"/>
      <c r="M100" s="543"/>
      <c r="N100" s="1044"/>
      <c r="O100" s="1044"/>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4"/>
      <c r="O101" s="1044"/>
      <c r="P101" s="515"/>
      <c r="Q101" s="516"/>
    </row>
    <row r="102" spans="1:17" ht="15" thickTop="1">
      <c r="A102" s="556"/>
      <c r="B102" s="495" t="s">
        <v>2193</v>
      </c>
      <c r="C102" s="511"/>
      <c r="D102" s="511"/>
      <c r="E102" s="511"/>
      <c r="F102" s="511"/>
      <c r="G102" s="511"/>
      <c r="H102" s="540"/>
      <c r="I102" s="540"/>
      <c r="J102" s="540"/>
      <c r="K102" s="541"/>
      <c r="L102" s="542"/>
      <c r="M102" s="543"/>
      <c r="N102" s="1042"/>
      <c r="O102" s="1042"/>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3"/>
      <c r="O103" s="1043"/>
      <c r="P103" s="45"/>
      <c r="Q103" s="461"/>
    </row>
    <row r="104" spans="1:17" ht="15" thickTop="1">
      <c r="A104" s="556"/>
      <c r="B104" s="495" t="s">
        <v>2195</v>
      </c>
      <c r="C104" s="511"/>
      <c r="D104" s="511"/>
      <c r="E104" s="511"/>
      <c r="F104" s="511"/>
      <c r="G104" s="511"/>
      <c r="H104" s="540"/>
      <c r="I104" s="540"/>
      <c r="J104" s="540"/>
      <c r="K104" s="541"/>
      <c r="L104" s="542"/>
      <c r="M104" s="543"/>
      <c r="N104" s="1042"/>
      <c r="O104" s="1042"/>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3"/>
      <c r="O105" s="1043"/>
      <c r="P105" s="45"/>
      <c r="Q105" s="461"/>
    </row>
    <row r="106" spans="1:17" ht="15" thickTop="1">
      <c r="A106" s="556"/>
      <c r="B106" s="592" t="s">
        <v>2281</v>
      </c>
      <c r="C106" s="535" t="s">
        <v>2172</v>
      </c>
      <c r="D106" s="535" t="s">
        <v>2173</v>
      </c>
      <c r="E106" s="535" t="s">
        <v>2174</v>
      </c>
      <c r="F106" s="535" t="s">
        <v>2175</v>
      </c>
      <c r="G106" s="535" t="s">
        <v>2176</v>
      </c>
      <c r="H106" s="496"/>
      <c r="I106" s="496"/>
      <c r="J106" s="496"/>
      <c r="K106" s="497"/>
      <c r="L106" s="498"/>
      <c r="M106" s="499"/>
      <c r="N106" s="1043"/>
      <c r="O106" s="1043"/>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3"/>
      <c r="O107" s="1043"/>
      <c r="P107" s="45"/>
      <c r="Q107" s="461"/>
    </row>
    <row r="108" spans="1:17" s="430" customFormat="1" ht="15" thickTop="1">
      <c r="A108" s="550"/>
      <c r="B108" s="495">
        <f>B38</f>
        <v>111</v>
      </c>
      <c r="C108" s="511"/>
      <c r="D108" s="511"/>
      <c r="E108" s="511"/>
      <c r="F108" s="511"/>
      <c r="G108" s="511"/>
      <c r="H108" s="512"/>
      <c r="I108" s="512"/>
      <c r="J108" s="512"/>
      <c r="K108" s="512"/>
      <c r="L108" s="513"/>
      <c r="M108" s="514"/>
      <c r="N108" s="1044"/>
      <c r="O108" s="1044"/>
      <c r="P108" s="515"/>
      <c r="Q108" s="516"/>
    </row>
    <row r="109" spans="1:17" s="430" customFormat="1" ht="15.75" thickBot="1">
      <c r="A109" s="510"/>
      <c r="B109" s="492"/>
      <c r="C109" s="517"/>
      <c r="D109" s="493"/>
      <c r="E109" s="493"/>
      <c r="F109" s="493"/>
      <c r="G109" s="517"/>
      <c r="H109" s="519"/>
      <c r="I109" s="519"/>
      <c r="J109" s="519"/>
      <c r="K109" s="519"/>
      <c r="L109" s="519"/>
      <c r="M109" s="520"/>
      <c r="N109" s="1044"/>
      <c r="O109" s="1044"/>
      <c r="P109" s="515"/>
      <c r="Q109" s="516"/>
    </row>
    <row r="110" spans="1:17" ht="15" thickTop="1">
      <c r="A110" s="556"/>
      <c r="B110" s="495">
        <f>B39</f>
        <v>111</v>
      </c>
      <c r="C110" s="511"/>
      <c r="D110" s="511"/>
      <c r="E110" s="511"/>
      <c r="F110" s="511"/>
      <c r="G110" s="511"/>
      <c r="H110" s="512"/>
      <c r="I110" s="512"/>
      <c r="J110" s="512"/>
      <c r="K110" s="512"/>
      <c r="L110" s="513"/>
      <c r="M110" s="514"/>
      <c r="N110" s="1042"/>
      <c r="O110" s="1042"/>
      <c r="P110" s="45"/>
      <c r="Q110" s="461"/>
    </row>
    <row r="111" spans="1:17" ht="15.75" thickBot="1">
      <c r="A111" s="491"/>
      <c r="B111" s="500"/>
      <c r="C111" s="517"/>
      <c r="D111" s="493"/>
      <c r="E111" s="493"/>
      <c r="F111" s="493"/>
      <c r="G111" s="517"/>
      <c r="H111" s="519"/>
      <c r="I111" s="519"/>
      <c r="J111" s="519"/>
      <c r="K111" s="519"/>
      <c r="L111" s="519"/>
      <c r="M111" s="520"/>
      <c r="N111" s="1043"/>
      <c r="O111" s="1043"/>
      <c r="P111" s="45"/>
      <c r="Q111" s="461"/>
    </row>
    <row r="112" spans="1:17" ht="15" thickTop="1">
      <c r="A112" s="556"/>
      <c r="B112" s="503">
        <f>B40</f>
        <v>111</v>
      </c>
      <c r="C112" s="480"/>
      <c r="D112" s="480"/>
      <c r="E112" s="480"/>
      <c r="F112" s="480"/>
      <c r="G112" s="544"/>
      <c r="H112" s="544"/>
      <c r="I112" s="544"/>
      <c r="J112" s="544"/>
      <c r="K112" s="480"/>
      <c r="L112" s="481"/>
      <c r="M112" s="547"/>
      <c r="N112" s="1042"/>
      <c r="O112" s="1042"/>
      <c r="P112" s="45"/>
      <c r="Q112" s="461"/>
    </row>
    <row r="113" spans="1:17" ht="15.75" thickBot="1">
      <c r="A113" s="2058"/>
      <c r="B113" s="526"/>
      <c r="C113" s="527"/>
      <c r="D113" s="527"/>
      <c r="E113" s="527"/>
      <c r="F113" s="527"/>
      <c r="G113" s="548"/>
      <c r="H113" s="548"/>
      <c r="I113" s="548"/>
      <c r="J113" s="548"/>
      <c r="K113" s="548"/>
      <c r="L113" s="548"/>
      <c r="M113" s="549"/>
      <c r="N113" s="1043"/>
      <c r="O113" s="1043"/>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48" customFormat="1" ht="28.5" customHeight="1" thickBot="1">
      <c r="A1" s="1337" t="s">
        <v>2282</v>
      </c>
      <c r="B1" s="1338"/>
      <c r="C1" s="1339" t="s">
        <v>2105</v>
      </c>
      <c r="D1" s="1340"/>
      <c r="E1" s="1341"/>
      <c r="F1" s="2009"/>
      <c r="G1" s="1342" t="s">
        <v>2218</v>
      </c>
      <c r="H1" s="1341"/>
      <c r="I1" s="1341"/>
      <c r="J1" s="1341"/>
      <c r="K1" s="1343"/>
      <c r="L1" s="1344"/>
      <c r="M1" s="1345"/>
      <c r="N1" s="1345"/>
      <c r="O1" s="1345"/>
      <c r="P1" s="1346"/>
      <c r="Q1" s="1339"/>
      <c r="R1" s="1339"/>
      <c r="S1" s="1339"/>
      <c r="T1" s="1339"/>
      <c r="U1" s="1339"/>
      <c r="V1" s="1339"/>
      <c r="W1" s="1339"/>
      <c r="X1" s="1339"/>
      <c r="Y1" s="1339"/>
      <c r="Z1" s="1339"/>
      <c r="AA1" s="1339"/>
      <c r="AB1" s="1339"/>
      <c r="AC1" s="1347"/>
    </row>
    <row r="2" spans="1:29" s="358" customFormat="1" ht="28.5" customHeight="1" thickTop="1">
      <c r="A2" s="1336" t="s">
        <v>1905</v>
      </c>
      <c r="B2" s="1274" t="e">
        <f ca="1">IF(C2="——",IF(B37="元/平方米",ROUND(C39*D3/10000,0),ROUND(F3*C39/10000,0)),IF(B37="元/平方米",ROUND(C39*D3/10000,0),ROUND(F3*C39/10000,0))-D2)</f>
        <v>#DIV/0!</v>
      </c>
      <c r="C2" s="2011"/>
      <c r="D2" s="1016" t="e">
        <f ca="1">SUMIF(INDIRECT("'"&amp;F2&amp;"'"&amp;"!A:A"),"承租人权益价值",INDIRECT("'"&amp;F2&amp;"'"&amp;"!c:c"))</f>
        <v>#REF!</v>
      </c>
      <c r="E2" s="2012" t="s">
        <v>1906</v>
      </c>
      <c r="F2" s="2013"/>
      <c r="G2" s="1017"/>
      <c r="H2" s="1017"/>
      <c r="I2" s="1017"/>
      <c r="J2" s="1017"/>
      <c r="K2" s="1019"/>
      <c r="L2" s="2906"/>
      <c r="M2" s="2907"/>
      <c r="N2" s="2907"/>
      <c r="O2" s="2907"/>
      <c r="P2" s="1275"/>
      <c r="Q2" s="708"/>
      <c r="R2" s="708"/>
      <c r="S2" s="708"/>
      <c r="T2" s="708"/>
      <c r="U2" s="708"/>
      <c r="V2" s="708"/>
      <c r="W2" s="708"/>
      <c r="X2" s="708"/>
      <c r="Y2" s="708"/>
      <c r="Z2" s="708"/>
      <c r="AA2" s="708"/>
      <c r="AB2" s="708"/>
      <c r="AC2" s="709"/>
    </row>
    <row r="3" spans="1:29" s="358" customFormat="1" ht="28.5" customHeight="1" thickBot="1">
      <c r="A3" s="209" t="s">
        <v>1907</v>
      </c>
      <c r="B3" s="566" t="e">
        <f ca="1">IF(AND(C2="——",B37="元/平方米"),C39,ROUND(B2*10000/D3,0))</f>
        <v>#DIV/0!</v>
      </c>
      <c r="C3" s="360" t="s">
        <v>2219</v>
      </c>
      <c r="D3" s="359">
        <f>SUMIF('数据-汇总表'!$C19:$C33,D1,'数据-汇总表'!$E19:$E33)</f>
        <v>0</v>
      </c>
      <c r="E3" s="360" t="s">
        <v>2283</v>
      </c>
      <c r="F3" s="359">
        <f>SUMIF('数据-取费表'!A5:A15,D1,'数据-取费表'!AH5:AH15)</f>
        <v>0</v>
      </c>
      <c r="G3" s="1017"/>
      <c r="H3" s="1017"/>
      <c r="I3" s="1017"/>
      <c r="J3" s="1017"/>
      <c r="K3" s="1019"/>
      <c r="L3" s="2906"/>
      <c r="M3" s="2907"/>
      <c r="N3" s="2907"/>
      <c r="O3" s="2907"/>
      <c r="P3" s="1275"/>
      <c r="Q3" s="708"/>
      <c r="R3" s="708"/>
      <c r="S3" s="708"/>
      <c r="T3" s="708"/>
      <c r="U3" s="708"/>
      <c r="V3" s="708"/>
      <c r="W3" s="708"/>
      <c r="X3" s="708"/>
      <c r="Y3" s="708"/>
      <c r="Z3" s="708"/>
      <c r="AA3" s="708"/>
      <c r="AB3" s="725"/>
      <c r="AC3" s="722"/>
    </row>
    <row r="4" spans="1:29" ht="15">
      <c r="A4" s="361" t="s">
        <v>2220</v>
      </c>
      <c r="B4" s="362"/>
      <c r="C4" s="3525" t="s">
        <v>2221</v>
      </c>
      <c r="D4" s="3526"/>
      <c r="E4" s="3527" t="s">
        <v>2222</v>
      </c>
      <c r="F4" s="3528"/>
      <c r="G4" s="3525" t="s">
        <v>2223</v>
      </c>
      <c r="H4" s="3526"/>
      <c r="I4" s="3525" t="s">
        <v>2224</v>
      </c>
      <c r="J4" s="3526"/>
      <c r="K4" s="567" t="s">
        <v>2225</v>
      </c>
      <c r="L4" s="2887"/>
      <c r="M4" s="2888"/>
      <c r="N4" s="2888"/>
      <c r="O4" s="2888"/>
      <c r="P4" s="3529" t="s">
        <v>2226</v>
      </c>
      <c r="Q4" s="3530"/>
      <c r="R4" s="3535" t="s">
        <v>2222</v>
      </c>
      <c r="S4" s="3536"/>
      <c r="T4" s="3535" t="s">
        <v>2223</v>
      </c>
      <c r="U4" s="3536"/>
      <c r="V4" s="3541" t="s">
        <v>2224</v>
      </c>
      <c r="W4" s="3541"/>
      <c r="X4" s="1484"/>
      <c r="Y4" s="3535" t="s">
        <v>2226</v>
      </c>
      <c r="Z4" s="3536"/>
      <c r="AA4" s="3522" t="s">
        <v>2222</v>
      </c>
      <c r="AB4" s="3523" t="s">
        <v>2223</v>
      </c>
      <c r="AC4" s="3522" t="s">
        <v>2224</v>
      </c>
    </row>
    <row r="5" spans="1:29" ht="15">
      <c r="A5" s="364"/>
      <c r="B5" s="365"/>
      <c r="C5" s="3544" t="s">
        <v>2117</v>
      </c>
      <c r="D5" s="3545"/>
      <c r="E5" s="3551" t="s">
        <v>2118</v>
      </c>
      <c r="F5" s="3552"/>
      <c r="G5" s="3544" t="s">
        <v>2119</v>
      </c>
      <c r="H5" s="3545"/>
      <c r="I5" s="3544" t="s">
        <v>2120</v>
      </c>
      <c r="J5" s="3545"/>
      <c r="K5" s="567"/>
      <c r="L5" s="2887"/>
      <c r="M5" s="2888"/>
      <c r="N5" s="2888"/>
      <c r="O5" s="2888"/>
      <c r="P5" s="3531"/>
      <c r="Q5" s="3532"/>
      <c r="R5" s="3537"/>
      <c r="S5" s="3538"/>
      <c r="T5" s="3537"/>
      <c r="U5" s="3538"/>
      <c r="V5" s="3541"/>
      <c r="W5" s="3541"/>
      <c r="X5" s="1484"/>
      <c r="Y5" s="3537"/>
      <c r="Z5" s="3538"/>
      <c r="AA5" s="3523"/>
      <c r="AB5" s="3523"/>
      <c r="AC5" s="3523"/>
    </row>
    <row r="6" spans="1:29" ht="15.75" thickBot="1">
      <c r="A6" s="366"/>
      <c r="B6" s="367"/>
      <c r="C6" s="3542" t="s">
        <v>2121</v>
      </c>
      <c r="D6" s="3543"/>
      <c r="E6" s="3549" t="s">
        <v>2121</v>
      </c>
      <c r="F6" s="3550"/>
      <c r="G6" s="3542" t="s">
        <v>2121</v>
      </c>
      <c r="H6" s="3543"/>
      <c r="I6" s="3542" t="s">
        <v>2121</v>
      </c>
      <c r="J6" s="3543"/>
      <c r="K6" s="567" t="s">
        <v>2122</v>
      </c>
      <c r="L6" s="2887"/>
      <c r="M6" s="2888"/>
      <c r="N6" s="2888"/>
      <c r="O6" s="2888"/>
      <c r="P6" s="3533"/>
      <c r="Q6" s="3534"/>
      <c r="R6" s="3537"/>
      <c r="S6" s="3538"/>
      <c r="T6" s="3539"/>
      <c r="U6" s="3540"/>
      <c r="V6" s="3541"/>
      <c r="W6" s="3541"/>
      <c r="X6" s="1484"/>
      <c r="Y6" s="3539"/>
      <c r="Z6" s="3540"/>
      <c r="AA6" s="3524"/>
      <c r="AB6" s="3524"/>
      <c r="AC6" s="3524"/>
    </row>
    <row r="7" spans="1:29" s="113" customFormat="1" ht="15.75" thickBot="1">
      <c r="A7" s="368" t="s">
        <v>2123</v>
      </c>
      <c r="B7" s="369"/>
      <c r="C7" s="370">
        <f>'数据-取费表'!B2</f>
        <v>44686</v>
      </c>
      <c r="D7" s="371">
        <v>100</v>
      </c>
      <c r="E7" s="372"/>
      <c r="F7" s="373">
        <f>SUMIF(48:48,YEAR(E7)&amp;"-"&amp;MONTH(E7),49:49)</f>
        <v>0</v>
      </c>
      <c r="G7" s="372"/>
      <c r="H7" s="371">
        <f>SUMIF(48:48,YEAR(G7)&amp;"-"&amp;MONTH(G7),49:49)</f>
        <v>0</v>
      </c>
      <c r="I7" s="372"/>
      <c r="J7" s="371">
        <f>SUMIF(48:48,YEAR(I7)&amp;"-"&amp;MONTH(I7),49:49)</f>
        <v>0</v>
      </c>
      <c r="K7" s="568"/>
      <c r="L7" s="2889"/>
      <c r="M7" s="2890"/>
      <c r="N7" s="2890"/>
      <c r="O7" s="2890"/>
      <c r="P7" s="3546" t="s">
        <v>2124</v>
      </c>
      <c r="Q7" s="3548"/>
      <c r="R7" s="710" t="s">
        <v>17</v>
      </c>
      <c r="S7" s="711">
        <f t="shared" ref="S7:S14" si="0">F7</f>
        <v>0</v>
      </c>
      <c r="T7" s="710" t="s">
        <v>17</v>
      </c>
      <c r="U7" s="711">
        <f t="shared" ref="U7:U14" si="1">H7</f>
        <v>0</v>
      </c>
      <c r="V7" s="710" t="s">
        <v>17</v>
      </c>
      <c r="W7" s="711">
        <f t="shared" ref="W7:W14" si="2">J7</f>
        <v>0</v>
      </c>
      <c r="X7" s="712"/>
      <c r="Y7" s="3546" t="s">
        <v>2124</v>
      </c>
      <c r="Z7" s="3547"/>
      <c r="AA7" s="713" t="e">
        <f>D7/F7</f>
        <v>#DIV/0!</v>
      </c>
      <c r="AB7" s="713" t="e">
        <f>D7/H7</f>
        <v>#DIV/0!</v>
      </c>
      <c r="AC7" s="713" t="e">
        <f>D7/J7</f>
        <v>#DIV/0!</v>
      </c>
    </row>
    <row r="8" spans="1:29" s="113" customFormat="1" ht="15.75" thickBot="1">
      <c r="A8" s="368" t="s">
        <v>2125</v>
      </c>
      <c r="B8" s="369"/>
      <c r="C8" s="374" t="s">
        <v>2227</v>
      </c>
      <c r="D8" s="371">
        <v>100</v>
      </c>
      <c r="E8" s="374"/>
      <c r="F8" s="373">
        <f>SUMIF(51:51,E8,52:52)-SUMIF(51:51,C8,52:52)+100</f>
        <v>0</v>
      </c>
      <c r="G8" s="374"/>
      <c r="H8" s="371">
        <f>SUMIF(51:51,G8,52:52)-SUMIF(51:51,C8,52:52)+100</f>
        <v>0</v>
      </c>
      <c r="I8" s="374"/>
      <c r="J8" s="371">
        <f>SUMIF(51:51,I8,52:52)-SUMIF(51:51,C8,52:52)+100</f>
        <v>0</v>
      </c>
      <c r="K8" s="568"/>
      <c r="L8" s="2889"/>
      <c r="M8" s="2890"/>
      <c r="N8" s="2890"/>
      <c r="O8" s="2890"/>
      <c r="P8" s="3546" t="s">
        <v>2127</v>
      </c>
      <c r="Q8" s="3547"/>
      <c r="R8" s="710" t="s">
        <v>17</v>
      </c>
      <c r="S8" s="711">
        <f t="shared" si="0"/>
        <v>0</v>
      </c>
      <c r="T8" s="710" t="s">
        <v>17</v>
      </c>
      <c r="U8" s="711">
        <f t="shared" si="1"/>
        <v>0</v>
      </c>
      <c r="V8" s="710" t="s">
        <v>17</v>
      </c>
      <c r="W8" s="711">
        <f t="shared" si="2"/>
        <v>0</v>
      </c>
      <c r="X8" s="712"/>
      <c r="Y8" s="3546" t="s">
        <v>2127</v>
      </c>
      <c r="Z8" s="3547"/>
      <c r="AA8" s="713" t="e">
        <f t="shared" ref="AA8:AA36" si="3">D8/F8</f>
        <v>#DIV/0!</v>
      </c>
      <c r="AB8" s="713" t="e">
        <f t="shared" ref="AB8:AB36" si="4">D8/H8</f>
        <v>#DIV/0!</v>
      </c>
      <c r="AC8" s="713" t="e">
        <f t="shared" ref="AC8:AC36" si="5">D8/J8</f>
        <v>#DIV/0!</v>
      </c>
    </row>
    <row r="9" spans="1:29" s="113" customFormat="1">
      <c r="A9" s="64" t="s">
        <v>2128</v>
      </c>
      <c r="B9" s="596" t="s">
        <v>2129</v>
      </c>
      <c r="C9" s="376"/>
      <c r="D9" s="131">
        <v>100</v>
      </c>
      <c r="E9" s="379"/>
      <c r="F9" s="131">
        <f>SUMIF(53:53,E9,54:54)-SUMIF(53:53,C9,54:54)+100</f>
        <v>100</v>
      </c>
      <c r="G9" s="377"/>
      <c r="H9" s="131">
        <f>SUMIF(53:53,G9,54:54)-SUMIF(53:53,C9,54:54)+100</f>
        <v>100</v>
      </c>
      <c r="I9" s="377"/>
      <c r="J9" s="131">
        <f>SUMIF(53:53,I9,54:54)-SUMIF(53:53,C9,54:54)+100</f>
        <v>100</v>
      </c>
      <c r="K9" s="568"/>
      <c r="L9" s="2889"/>
      <c r="M9" s="2890"/>
      <c r="N9" s="2890"/>
      <c r="O9" s="2890"/>
      <c r="P9" s="3510" t="s">
        <v>2130</v>
      </c>
      <c r="Q9" s="1472" t="str">
        <f t="shared" ref="Q9:Q14" si="6">B9</f>
        <v>用途</v>
      </c>
      <c r="R9" s="710" t="s">
        <v>17</v>
      </c>
      <c r="S9" s="711">
        <f t="shared" si="0"/>
        <v>100</v>
      </c>
      <c r="T9" s="710" t="s">
        <v>17</v>
      </c>
      <c r="U9" s="711">
        <f t="shared" si="1"/>
        <v>100</v>
      </c>
      <c r="V9" s="710" t="s">
        <v>17</v>
      </c>
      <c r="W9" s="711">
        <f t="shared" si="2"/>
        <v>100</v>
      </c>
      <c r="X9" s="712"/>
      <c r="Y9" s="3382" t="s">
        <v>2131</v>
      </c>
      <c r="Z9" s="55" t="str">
        <f t="shared" ref="Z9:Z14" si="7">Q9</f>
        <v>用途</v>
      </c>
      <c r="AA9" s="713">
        <f t="shared" si="3"/>
        <v>1</v>
      </c>
      <c r="AB9" s="713">
        <f t="shared" si="4"/>
        <v>1</v>
      </c>
      <c r="AC9" s="713">
        <f t="shared" si="5"/>
        <v>1</v>
      </c>
    </row>
    <row r="10" spans="1:29" s="386" customFormat="1" ht="27">
      <c r="A10" s="597"/>
      <c r="B10" s="598" t="s">
        <v>2132</v>
      </c>
      <c r="C10" s="382"/>
      <c r="D10" s="132">
        <v>100</v>
      </c>
      <c r="E10" s="382"/>
      <c r="F10" s="132">
        <f>SUMIF(55:55,E10,56:56)-SUMIF(55:55,C10,56:56)+100</f>
        <v>100</v>
      </c>
      <c r="G10" s="383"/>
      <c r="H10" s="132">
        <f>SUMIF(55:55,G10,56:56)-SUMIF(55:55,C10,56:56)+100</f>
        <v>100</v>
      </c>
      <c r="I10" s="382"/>
      <c r="J10" s="132">
        <f>SUMIF(55:55,I10,56:56)-SUMIF(55:55,C10,56:56)+100</f>
        <v>100</v>
      </c>
      <c r="K10" s="569"/>
      <c r="L10" s="2891"/>
      <c r="M10" s="2892"/>
      <c r="N10" s="2892"/>
      <c r="O10" s="2892"/>
      <c r="P10" s="3510"/>
      <c r="Q10" s="1472" t="str">
        <f t="shared" si="6"/>
        <v>土地使用年限（年）</v>
      </c>
      <c r="R10" s="710" t="s">
        <v>17</v>
      </c>
      <c r="S10" s="711">
        <f t="shared" si="0"/>
        <v>100</v>
      </c>
      <c r="T10" s="710" t="s">
        <v>17</v>
      </c>
      <c r="U10" s="711">
        <f t="shared" si="1"/>
        <v>100</v>
      </c>
      <c r="V10" s="710" t="s">
        <v>17</v>
      </c>
      <c r="W10" s="711">
        <f t="shared" si="2"/>
        <v>100</v>
      </c>
      <c r="X10" s="712"/>
      <c r="Y10" s="3382"/>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3"/>
      <c r="M11" s="2888"/>
      <c r="N11" s="2888"/>
      <c r="O11" s="2888"/>
      <c r="P11" s="3510"/>
      <c r="Q11" s="1472">
        <f t="shared" si="6"/>
        <v>111</v>
      </c>
      <c r="R11" s="710" t="s">
        <v>17</v>
      </c>
      <c r="S11" s="711">
        <f t="shared" si="0"/>
        <v>100</v>
      </c>
      <c r="T11" s="710" t="s">
        <v>17</v>
      </c>
      <c r="U11" s="711">
        <f t="shared" si="1"/>
        <v>100</v>
      </c>
      <c r="V11" s="710" t="s">
        <v>17</v>
      </c>
      <c r="W11" s="711">
        <f t="shared" si="2"/>
        <v>100</v>
      </c>
      <c r="X11" s="712"/>
      <c r="Y11" s="3382"/>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89"/>
      <c r="M12" s="2890"/>
      <c r="N12" s="2890"/>
      <c r="O12" s="2890"/>
      <c r="P12" s="3510"/>
      <c r="Q12" s="1472">
        <f t="shared" si="6"/>
        <v>111</v>
      </c>
      <c r="R12" s="710" t="s">
        <v>17</v>
      </c>
      <c r="S12" s="711">
        <f t="shared" si="0"/>
        <v>100</v>
      </c>
      <c r="T12" s="710" t="s">
        <v>17</v>
      </c>
      <c r="U12" s="711">
        <f t="shared" si="1"/>
        <v>100</v>
      </c>
      <c r="V12" s="710" t="s">
        <v>17</v>
      </c>
      <c r="W12" s="711">
        <f t="shared" si="2"/>
        <v>100</v>
      </c>
      <c r="X12" s="712"/>
      <c r="Y12" s="3382"/>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4"/>
      <c r="M13" s="2888"/>
      <c r="N13" s="2888"/>
      <c r="O13" s="2888"/>
      <c r="P13" s="3510"/>
      <c r="Q13" s="1472">
        <f t="shared" si="6"/>
        <v>111</v>
      </c>
      <c r="R13" s="710" t="s">
        <v>17</v>
      </c>
      <c r="S13" s="711">
        <f t="shared" si="0"/>
        <v>100</v>
      </c>
      <c r="T13" s="710" t="s">
        <v>17</v>
      </c>
      <c r="U13" s="711">
        <f t="shared" si="1"/>
        <v>100</v>
      </c>
      <c r="V13" s="710" t="s">
        <v>17</v>
      </c>
      <c r="W13" s="711">
        <f t="shared" si="2"/>
        <v>100</v>
      </c>
      <c r="X13" s="712"/>
      <c r="Y13" s="3382"/>
      <c r="Z13" s="55">
        <f t="shared" si="7"/>
        <v>111</v>
      </c>
      <c r="AA13" s="713">
        <f t="shared" si="3"/>
        <v>1</v>
      </c>
      <c r="AB13" s="713">
        <f t="shared" si="4"/>
        <v>1</v>
      </c>
      <c r="AC13" s="713">
        <f t="shared" si="5"/>
        <v>1</v>
      </c>
    </row>
    <row r="14" spans="1:29" ht="85.5">
      <c r="A14" s="361" t="s">
        <v>2134</v>
      </c>
      <c r="B14" s="585" t="s">
        <v>2284</v>
      </c>
      <c r="C14" s="2101"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4"/>
      <c r="M14" s="2888"/>
      <c r="N14" s="2888"/>
      <c r="O14" s="2888"/>
      <c r="P14" s="3512" t="s">
        <v>2135</v>
      </c>
      <c r="Q14" s="1481" t="str">
        <f t="shared" si="6"/>
        <v>交通便捷度</v>
      </c>
      <c r="R14" s="714" t="s">
        <v>17</v>
      </c>
      <c r="S14" s="715">
        <f t="shared" si="0"/>
        <v>100</v>
      </c>
      <c r="T14" s="714" t="s">
        <v>17</v>
      </c>
      <c r="U14" s="715">
        <f t="shared" si="1"/>
        <v>100</v>
      </c>
      <c r="V14" s="714" t="s">
        <v>17</v>
      </c>
      <c r="W14" s="715">
        <f t="shared" si="2"/>
        <v>100</v>
      </c>
      <c r="X14" s="1484"/>
      <c r="Y14" s="3512" t="s">
        <v>2135</v>
      </c>
      <c r="Z14" s="1485" t="str">
        <f t="shared" si="7"/>
        <v>交通便捷度</v>
      </c>
      <c r="AA14" s="1482">
        <f t="shared" si="3"/>
        <v>1</v>
      </c>
      <c r="AB14" s="1482">
        <f t="shared" si="4"/>
        <v>1</v>
      </c>
      <c r="AC14" s="1482">
        <f t="shared" si="5"/>
        <v>1</v>
      </c>
    </row>
    <row r="15" spans="1:29" ht="15">
      <c r="A15" s="364"/>
      <c r="B15" s="603"/>
      <c r="C15" s="406"/>
      <c r="D15" s="407"/>
      <c r="E15" s="406"/>
      <c r="F15" s="408"/>
      <c r="G15" s="406"/>
      <c r="H15" s="409"/>
      <c r="I15" s="406"/>
      <c r="J15" s="407"/>
      <c r="K15" s="572"/>
      <c r="L15" s="2894"/>
      <c r="M15" s="2888"/>
      <c r="N15" s="2888"/>
      <c r="O15" s="2888"/>
      <c r="P15" s="3513"/>
      <c r="Q15" s="1481"/>
      <c r="R15" s="714"/>
      <c r="S15" s="715"/>
      <c r="T15" s="714"/>
      <c r="U15" s="715"/>
      <c r="V15" s="714"/>
      <c r="W15" s="715"/>
      <c r="X15" s="1484"/>
      <c r="Y15" s="3513"/>
      <c r="Z15" s="1485"/>
      <c r="AA15" s="1482">
        <v>1</v>
      </c>
      <c r="AB15" s="1482">
        <v>1</v>
      </c>
      <c r="AC15" s="1482">
        <v>1</v>
      </c>
    </row>
    <row r="16" spans="1:29" ht="42.75">
      <c r="A16" s="364"/>
      <c r="B16" s="587" t="s">
        <v>2263</v>
      </c>
      <c r="C16" s="2030"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4"/>
      <c r="M16" s="2888"/>
      <c r="N16" s="2888"/>
      <c r="O16" s="2888"/>
      <c r="P16" s="3513"/>
      <c r="Q16" s="1481" t="str">
        <f>B16</f>
        <v>公共配套设施</v>
      </c>
      <c r="R16" s="714" t="s">
        <v>17</v>
      </c>
      <c r="S16" s="715">
        <f>F16</f>
        <v>100</v>
      </c>
      <c r="T16" s="714" t="s">
        <v>17</v>
      </c>
      <c r="U16" s="715">
        <f>H16</f>
        <v>100</v>
      </c>
      <c r="V16" s="714" t="s">
        <v>17</v>
      </c>
      <c r="W16" s="715">
        <f>J16</f>
        <v>100</v>
      </c>
      <c r="X16" s="1484"/>
      <c r="Y16" s="3513"/>
      <c r="Z16" s="1485" t="str">
        <f>Q16</f>
        <v>公共配套设施</v>
      </c>
      <c r="AA16" s="1482">
        <f t="shared" si="3"/>
        <v>1</v>
      </c>
      <c r="AB16" s="1482">
        <f t="shared" si="4"/>
        <v>1</v>
      </c>
      <c r="AC16" s="1482">
        <f t="shared" si="5"/>
        <v>1</v>
      </c>
    </row>
    <row r="17" spans="1:29" ht="15">
      <c r="A17" s="364"/>
      <c r="B17" s="588"/>
      <c r="C17" s="2031"/>
      <c r="D17" s="407"/>
      <c r="E17" s="406"/>
      <c r="F17" s="408"/>
      <c r="G17" s="406"/>
      <c r="H17" s="407"/>
      <c r="I17" s="406"/>
      <c r="J17" s="407"/>
      <c r="K17" s="572"/>
      <c r="L17" s="2894"/>
      <c r="M17" s="2888"/>
      <c r="N17" s="2888"/>
      <c r="O17" s="2888"/>
      <c r="P17" s="3513"/>
      <c r="Q17" s="1481"/>
      <c r="R17" s="714"/>
      <c r="S17" s="715"/>
      <c r="T17" s="714"/>
      <c r="U17" s="715"/>
      <c r="V17" s="714"/>
      <c r="W17" s="715"/>
      <c r="X17" s="1484"/>
      <c r="Y17" s="3513"/>
      <c r="Z17" s="1485"/>
      <c r="AA17" s="1482">
        <v>1</v>
      </c>
      <c r="AB17" s="1482">
        <v>1</v>
      </c>
      <c r="AC17" s="1482">
        <v>1</v>
      </c>
    </row>
    <row r="18" spans="1:29" ht="28.5">
      <c r="A18" s="364"/>
      <c r="B18" s="589" t="s">
        <v>2264</v>
      </c>
      <c r="C18" s="2030"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4"/>
      <c r="M18" s="2888"/>
      <c r="N18" s="2888"/>
      <c r="O18" s="2888"/>
      <c r="P18" s="3513"/>
      <c r="Q18" s="1481" t="str">
        <f>B18</f>
        <v>基础设施水平</v>
      </c>
      <c r="R18" s="714" t="s">
        <v>17</v>
      </c>
      <c r="S18" s="715">
        <f>F18</f>
        <v>100</v>
      </c>
      <c r="T18" s="714" t="s">
        <v>17</v>
      </c>
      <c r="U18" s="715">
        <f>H18</f>
        <v>100</v>
      </c>
      <c r="V18" s="714" t="s">
        <v>17</v>
      </c>
      <c r="W18" s="715">
        <f>J18</f>
        <v>100</v>
      </c>
      <c r="X18" s="1484"/>
      <c r="Y18" s="3513"/>
      <c r="Z18" s="1485" t="str">
        <f>Q18</f>
        <v>基础设施水平</v>
      </c>
      <c r="AA18" s="1482">
        <f t="shared" ref="AA18" si="8">D18/F18</f>
        <v>1</v>
      </c>
      <c r="AB18" s="1482">
        <f t="shared" ref="AB18" si="9">D18/H18</f>
        <v>1</v>
      </c>
      <c r="AC18" s="1482">
        <f t="shared" ref="AC18" si="10">D18/J18</f>
        <v>1</v>
      </c>
    </row>
    <row r="19" spans="1:29" ht="15">
      <c r="A19" s="364"/>
      <c r="B19" s="589"/>
      <c r="C19" s="2031"/>
      <c r="D19" s="409"/>
      <c r="E19" s="2031"/>
      <c r="F19" s="412"/>
      <c r="G19" s="2031"/>
      <c r="H19" s="407"/>
      <c r="I19" s="406"/>
      <c r="J19" s="407"/>
      <c r="K19" s="1240"/>
      <c r="L19" s="2894"/>
      <c r="M19" s="2888"/>
      <c r="N19" s="2888"/>
      <c r="O19" s="2888"/>
      <c r="P19" s="3513"/>
      <c r="Q19" s="1481"/>
      <c r="R19" s="714"/>
      <c r="S19" s="715"/>
      <c r="T19" s="714"/>
      <c r="U19" s="715"/>
      <c r="V19" s="714"/>
      <c r="W19" s="715"/>
      <c r="X19" s="1484"/>
      <c r="Y19" s="3513"/>
      <c r="Z19" s="1485"/>
      <c r="AA19" s="1482">
        <v>1</v>
      </c>
      <c r="AB19" s="1482">
        <v>1</v>
      </c>
      <c r="AC19" s="1482">
        <v>1</v>
      </c>
    </row>
    <row r="20" spans="1:29" ht="57">
      <c r="A20" s="364"/>
      <c r="B20" s="587" t="s">
        <v>2285</v>
      </c>
      <c r="C20" s="2030"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4"/>
      <c r="M20" s="2888"/>
      <c r="N20" s="2888"/>
      <c r="O20" s="2888"/>
      <c r="P20" s="3513"/>
      <c r="Q20" s="1481" t="str">
        <f>B20</f>
        <v>自然及人文环境</v>
      </c>
      <c r="R20" s="714" t="s">
        <v>17</v>
      </c>
      <c r="S20" s="715">
        <f>F20</f>
        <v>100</v>
      </c>
      <c r="T20" s="714" t="s">
        <v>17</v>
      </c>
      <c r="U20" s="715">
        <f>H20</f>
        <v>100</v>
      </c>
      <c r="V20" s="714" t="s">
        <v>17</v>
      </c>
      <c r="W20" s="715">
        <f>J20</f>
        <v>100</v>
      </c>
      <c r="X20" s="1484"/>
      <c r="Y20" s="3513"/>
      <c r="Z20" s="1485" t="str">
        <f>Q20</f>
        <v>自然及人文环境</v>
      </c>
      <c r="AA20" s="1482">
        <f t="shared" si="3"/>
        <v>1</v>
      </c>
      <c r="AB20" s="1482">
        <f t="shared" si="4"/>
        <v>1</v>
      </c>
      <c r="AC20" s="1482">
        <f t="shared" si="5"/>
        <v>1</v>
      </c>
    </row>
    <row r="21" spans="1:29" ht="15">
      <c r="A21" s="364"/>
      <c r="B21" s="588"/>
      <c r="C21" s="406"/>
      <c r="D21" s="407"/>
      <c r="E21" s="406"/>
      <c r="F21" s="408"/>
      <c r="G21" s="406"/>
      <c r="H21" s="407"/>
      <c r="I21" s="406"/>
      <c r="J21" s="407"/>
      <c r="K21" s="572"/>
      <c r="L21" s="2894"/>
      <c r="M21" s="2888"/>
      <c r="N21" s="2888"/>
      <c r="O21" s="2888"/>
      <c r="P21" s="3513"/>
      <c r="Q21" s="1481"/>
      <c r="R21" s="714"/>
      <c r="S21" s="715"/>
      <c r="T21" s="714"/>
      <c r="U21" s="715"/>
      <c r="V21" s="714"/>
      <c r="W21" s="715"/>
      <c r="X21" s="1484"/>
      <c r="Y21" s="3513"/>
      <c r="Z21" s="1485"/>
      <c r="AA21" s="1482">
        <v>1</v>
      </c>
      <c r="AB21" s="1482">
        <v>1</v>
      </c>
      <c r="AC21" s="1482">
        <v>1</v>
      </c>
    </row>
    <row r="22" spans="1:29" ht="15">
      <c r="A22" s="364"/>
      <c r="B22" s="587" t="s">
        <v>2286</v>
      </c>
      <c r="C22" s="573"/>
      <c r="D22" s="409">
        <v>100</v>
      </c>
      <c r="E22" s="573"/>
      <c r="F22" s="420">
        <f>SUMIF(71:71,E22,72:72)-SUMIF(71:71,C22,72:72)+100</f>
        <v>100</v>
      </c>
      <c r="G22" s="573"/>
      <c r="H22" s="394">
        <f>SUMIF(71:71,G22,72:72)-SUMIF(71:71,C22,72:72)+100</f>
        <v>100</v>
      </c>
      <c r="I22" s="573"/>
      <c r="J22" s="394">
        <f>SUMIF(71:71,I22,72:72)-SUMIF(71:71,C22,72:72)+100</f>
        <v>100</v>
      </c>
      <c r="K22" s="569"/>
      <c r="L22" s="2894"/>
      <c r="M22" s="2888"/>
      <c r="N22" s="2888"/>
      <c r="O22" s="2888"/>
      <c r="P22" s="3513"/>
      <c r="Q22" s="1481" t="str">
        <f>B22</f>
        <v>楼层</v>
      </c>
      <c r="R22" s="714" t="s">
        <v>17</v>
      </c>
      <c r="S22" s="715">
        <f>F22</f>
        <v>100</v>
      </c>
      <c r="T22" s="714" t="s">
        <v>17</v>
      </c>
      <c r="U22" s="715">
        <f>H22</f>
        <v>100</v>
      </c>
      <c r="V22" s="714" t="s">
        <v>17</v>
      </c>
      <c r="W22" s="715">
        <f>J22</f>
        <v>100</v>
      </c>
      <c r="X22" s="1484"/>
      <c r="Y22" s="3513"/>
      <c r="Z22" s="1485" t="str">
        <f>Q22</f>
        <v>楼层</v>
      </c>
      <c r="AA22" s="1482">
        <f t="shared" si="3"/>
        <v>1</v>
      </c>
      <c r="AB22" s="1482">
        <f t="shared" si="4"/>
        <v>1</v>
      </c>
      <c r="AC22" s="1482">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4"/>
      <c r="M23" s="2888"/>
      <c r="N23" s="2888"/>
      <c r="O23" s="2888"/>
      <c r="P23" s="3513"/>
      <c r="Q23" s="1481">
        <f>B23</f>
        <v>111</v>
      </c>
      <c r="R23" s="714" t="s">
        <v>17</v>
      </c>
      <c r="S23" s="715">
        <f>F23</f>
        <v>100</v>
      </c>
      <c r="T23" s="714" t="s">
        <v>17</v>
      </c>
      <c r="U23" s="715">
        <f>H23</f>
        <v>100</v>
      </c>
      <c r="V23" s="714" t="s">
        <v>17</v>
      </c>
      <c r="W23" s="715">
        <f>J23</f>
        <v>100</v>
      </c>
      <c r="X23" s="1484"/>
      <c r="Y23" s="3513"/>
      <c r="Z23" s="1485">
        <f>Q23</f>
        <v>111</v>
      </c>
      <c r="AA23" s="1482">
        <f t="shared" si="3"/>
        <v>1</v>
      </c>
      <c r="AB23" s="1482">
        <f t="shared" si="4"/>
        <v>1</v>
      </c>
      <c r="AC23" s="1482">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4"/>
      <c r="M24" s="2888"/>
      <c r="N24" s="2888"/>
      <c r="O24" s="2888"/>
      <c r="P24" s="3513"/>
      <c r="Q24" s="1481">
        <f t="shared" ref="Q24:Q36" si="11">B24</f>
        <v>111</v>
      </c>
      <c r="R24" s="714" t="s">
        <v>17</v>
      </c>
      <c r="S24" s="715">
        <f>F24</f>
        <v>100</v>
      </c>
      <c r="T24" s="714" t="s">
        <v>17</v>
      </c>
      <c r="U24" s="715">
        <f>H24</f>
        <v>100</v>
      </c>
      <c r="V24" s="714" t="s">
        <v>17</v>
      </c>
      <c r="W24" s="715">
        <f>J24</f>
        <v>100</v>
      </c>
      <c r="X24" s="1484"/>
      <c r="Y24" s="3513"/>
      <c r="Z24" s="1485">
        <f>Q24</f>
        <v>111</v>
      </c>
      <c r="AA24" s="1482">
        <f t="shared" si="3"/>
        <v>1</v>
      </c>
      <c r="AB24" s="1482">
        <f t="shared" si="4"/>
        <v>1</v>
      </c>
      <c r="AC24" s="1482">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89"/>
      <c r="M25" s="2890"/>
      <c r="N25" s="2890"/>
      <c r="O25" s="2890"/>
      <c r="P25" s="3513"/>
      <c r="Q25" s="1472">
        <f t="shared" si="11"/>
        <v>111</v>
      </c>
      <c r="R25" s="710" t="s">
        <v>17</v>
      </c>
      <c r="S25" s="711">
        <f>F25</f>
        <v>100</v>
      </c>
      <c r="T25" s="710" t="s">
        <v>17</v>
      </c>
      <c r="U25" s="711">
        <f>H25</f>
        <v>100</v>
      </c>
      <c r="V25" s="710" t="s">
        <v>17</v>
      </c>
      <c r="W25" s="711">
        <f>J25</f>
        <v>100</v>
      </c>
      <c r="X25" s="712"/>
      <c r="Y25" s="3513"/>
      <c r="Z25" s="55">
        <f>Q25</f>
        <v>111</v>
      </c>
      <c r="AA25" s="1482">
        <f>D25/F25</f>
        <v>1</v>
      </c>
      <c r="AB25" s="1482">
        <f>D25/H25</f>
        <v>1</v>
      </c>
      <c r="AC25" s="1482">
        <f>D25/J25</f>
        <v>1</v>
      </c>
    </row>
    <row r="26" spans="1:29" ht="28.5">
      <c r="A26" s="608" t="s">
        <v>2138</v>
      </c>
      <c r="B26" s="66" t="s">
        <v>2287</v>
      </c>
      <c r="C26" s="2102">
        <f>B1</f>
        <v>0</v>
      </c>
      <c r="D26" s="407">
        <v>100</v>
      </c>
      <c r="E26" s="406"/>
      <c r="F26" s="408">
        <f>SUMIF(79:79,E26,80:80)-SUMIF(79:79,C26,80:80)+100</f>
        <v>100</v>
      </c>
      <c r="G26" s="406"/>
      <c r="H26" s="407">
        <f>SUMIF(79:79,G26,80:80)-SUMIF(79:79,C26,80:80)+100</f>
        <v>100</v>
      </c>
      <c r="I26" s="406"/>
      <c r="J26" s="407">
        <f>SUMIF(79:79,I26,80:80)-SUMIF(79:79,C26,80:80)+100</f>
        <v>100</v>
      </c>
      <c r="K26" s="569"/>
      <c r="L26" s="2894"/>
      <c r="M26" s="2888"/>
      <c r="N26" s="2888"/>
      <c r="O26" s="2888"/>
      <c r="P26" s="3568" t="s">
        <v>2140</v>
      </c>
      <c r="Q26" s="1481" t="str">
        <f t="shared" si="11"/>
        <v>配套类型</v>
      </c>
      <c r="R26" s="714" t="s">
        <v>17</v>
      </c>
      <c r="S26" s="715">
        <f t="shared" ref="S26:S36" si="12">F26</f>
        <v>100</v>
      </c>
      <c r="T26" s="714" t="s">
        <v>17</v>
      </c>
      <c r="U26" s="715">
        <f t="shared" ref="U26:U36" si="13">H26</f>
        <v>100</v>
      </c>
      <c r="V26" s="714" t="s">
        <v>17</v>
      </c>
      <c r="W26" s="715">
        <f t="shared" ref="W26:W36" si="14">J26</f>
        <v>100</v>
      </c>
      <c r="X26" s="1484"/>
      <c r="Y26" s="3517" t="s">
        <v>2140</v>
      </c>
      <c r="Z26" s="1485" t="str">
        <f t="shared" ref="Z26:Z36" si="15">Q26</f>
        <v>配套类型</v>
      </c>
      <c r="AA26" s="1482">
        <f t="shared" si="3"/>
        <v>1</v>
      </c>
      <c r="AB26" s="1482">
        <f t="shared" si="4"/>
        <v>1</v>
      </c>
      <c r="AC26" s="1482">
        <f t="shared" si="5"/>
        <v>1</v>
      </c>
    </row>
    <row r="27" spans="1:29" s="430" customFormat="1" ht="15">
      <c r="A27" s="609"/>
      <c r="B27" s="610" t="s">
        <v>2288</v>
      </c>
      <c r="C27" s="611"/>
      <c r="D27" s="132">
        <v>100</v>
      </c>
      <c r="E27" s="611"/>
      <c r="F27" s="420">
        <f>SUMIF(81:81,E27,82:82)-SUMIF(81:81,C27,82:82)+100</f>
        <v>100</v>
      </c>
      <c r="G27" s="611"/>
      <c r="H27" s="394">
        <f>SUMIF(81:81,G27,82:82)-SUMIF(81:81,C27,82:82)+100</f>
        <v>100</v>
      </c>
      <c r="I27" s="611"/>
      <c r="J27" s="394">
        <f>SUMIF(81:81,I27,82:82)-SUMIF(81:81,C27,82:82)+100</f>
        <v>100</v>
      </c>
      <c r="K27" s="570"/>
      <c r="L27" s="2893"/>
      <c r="M27" s="2895"/>
      <c r="N27" s="2895"/>
      <c r="O27" s="2895"/>
      <c r="P27" s="3517"/>
      <c r="Q27" s="716" t="str">
        <f t="shared" si="11"/>
        <v>项目停车位配比</v>
      </c>
      <c r="R27" s="717" t="s">
        <v>17</v>
      </c>
      <c r="S27" s="718">
        <f t="shared" si="12"/>
        <v>100</v>
      </c>
      <c r="T27" s="717" t="s">
        <v>17</v>
      </c>
      <c r="U27" s="718">
        <f t="shared" si="13"/>
        <v>100</v>
      </c>
      <c r="V27" s="717" t="s">
        <v>17</v>
      </c>
      <c r="W27" s="718">
        <f t="shared" si="14"/>
        <v>100</v>
      </c>
      <c r="X27" s="719"/>
      <c r="Y27" s="3517"/>
      <c r="Z27" s="720" t="str">
        <f t="shared" si="15"/>
        <v>项目停车位配比</v>
      </c>
      <c r="AA27" s="1482">
        <f t="shared" si="3"/>
        <v>1</v>
      </c>
      <c r="AB27" s="1482">
        <f t="shared" si="4"/>
        <v>1</v>
      </c>
      <c r="AC27" s="1482">
        <f t="shared" si="5"/>
        <v>1</v>
      </c>
    </row>
    <row r="28" spans="1:29" ht="15">
      <c r="A28" s="612"/>
      <c r="B28" s="610" t="s">
        <v>2289</v>
      </c>
      <c r="C28" s="419"/>
      <c r="D28" s="394">
        <v>100</v>
      </c>
      <c r="E28" s="419"/>
      <c r="F28" s="420">
        <f>SUMIF(83:83,E28,84:84)-SUMIF(83:83,C28,84:84)+100</f>
        <v>100</v>
      </c>
      <c r="G28" s="419"/>
      <c r="H28" s="394">
        <f>SUMIF(83:83,G28,84:84)-SUMIF(83:83,C28,84:84)+100</f>
        <v>100</v>
      </c>
      <c r="I28" s="419"/>
      <c r="J28" s="394">
        <f>SUMIF(83:83,I28,84:84)-SUMIF(83:83,C28,84:84)+100</f>
        <v>100</v>
      </c>
      <c r="K28" s="569"/>
      <c r="L28" s="2894"/>
      <c r="M28" s="2888"/>
      <c r="N28" s="2888"/>
      <c r="O28" s="2888"/>
      <c r="P28" s="3517"/>
      <c r="Q28" s="1481" t="str">
        <f t="shared" si="11"/>
        <v>公共部分装修</v>
      </c>
      <c r="R28" s="714" t="s">
        <v>17</v>
      </c>
      <c r="S28" s="715">
        <f t="shared" si="12"/>
        <v>100</v>
      </c>
      <c r="T28" s="714" t="s">
        <v>17</v>
      </c>
      <c r="U28" s="715">
        <f t="shared" si="13"/>
        <v>100</v>
      </c>
      <c r="V28" s="714" t="s">
        <v>17</v>
      </c>
      <c r="W28" s="715">
        <f t="shared" si="14"/>
        <v>100</v>
      </c>
      <c r="X28" s="1484"/>
      <c r="Y28" s="3517"/>
      <c r="Z28" s="1485" t="str">
        <f t="shared" si="15"/>
        <v>公共部分装修</v>
      </c>
      <c r="AA28" s="1482">
        <f t="shared" si="3"/>
        <v>1</v>
      </c>
      <c r="AB28" s="1482">
        <f t="shared" si="4"/>
        <v>1</v>
      </c>
      <c r="AC28" s="1482">
        <f t="shared" si="5"/>
        <v>1</v>
      </c>
    </row>
    <row r="29" spans="1:29" ht="15">
      <c r="A29" s="612"/>
      <c r="B29" s="610" t="s">
        <v>2290</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4"/>
      <c r="M29" s="2888"/>
      <c r="N29" s="2888"/>
      <c r="O29" s="2888"/>
      <c r="P29" s="3517"/>
      <c r="Q29" s="1481" t="str">
        <f t="shared" si="11"/>
        <v>成新率</v>
      </c>
      <c r="R29" s="714" t="s">
        <v>17</v>
      </c>
      <c r="S29" s="715" t="e">
        <f t="shared" si="12"/>
        <v>#N/A</v>
      </c>
      <c r="T29" s="714" t="s">
        <v>17</v>
      </c>
      <c r="U29" s="715" t="e">
        <f t="shared" si="13"/>
        <v>#N/A</v>
      </c>
      <c r="V29" s="714" t="s">
        <v>17</v>
      </c>
      <c r="W29" s="715" t="e">
        <f t="shared" si="14"/>
        <v>#N/A</v>
      </c>
      <c r="X29" s="1484"/>
      <c r="Y29" s="3517"/>
      <c r="Z29" s="1485" t="str">
        <f t="shared" si="15"/>
        <v>成新率</v>
      </c>
      <c r="AA29" s="1482" t="e">
        <f t="shared" si="3"/>
        <v>#N/A</v>
      </c>
      <c r="AB29" s="1482" t="e">
        <f t="shared" si="4"/>
        <v>#N/A</v>
      </c>
      <c r="AC29" s="1482" t="e">
        <f t="shared" si="5"/>
        <v>#N/A</v>
      </c>
    </row>
    <row r="30" spans="1:29" ht="15">
      <c r="A30" s="612"/>
      <c r="B30" s="610" t="s">
        <v>2291</v>
      </c>
      <c r="C30" s="613"/>
      <c r="D30" s="394">
        <v>100</v>
      </c>
      <c r="E30" s="613"/>
      <c r="F30" s="420">
        <f>SUMIF(88:88,E30,89:89)-SUMIF(88:88,C30,89:89)+100</f>
        <v>100</v>
      </c>
      <c r="G30" s="613"/>
      <c r="H30" s="394">
        <f>SUMIF(88:88,E30,89:89)-SUMIF(88:88,C30,89:89)+100</f>
        <v>100</v>
      </c>
      <c r="I30" s="613"/>
      <c r="J30" s="394">
        <f>SUMIF(88:88,E30,89:89)-SUMIF(88:88,C30,89:89)+100</f>
        <v>100</v>
      </c>
      <c r="K30" s="569"/>
      <c r="L30" s="2894"/>
      <c r="M30" s="2888"/>
      <c r="N30" s="2888"/>
      <c r="O30" s="2888"/>
      <c r="P30" s="3517"/>
      <c r="Q30" s="1481" t="str">
        <f t="shared" si="11"/>
        <v>物业等级</v>
      </c>
      <c r="R30" s="714" t="s">
        <v>17</v>
      </c>
      <c r="S30" s="715">
        <f t="shared" si="12"/>
        <v>100</v>
      </c>
      <c r="T30" s="714" t="s">
        <v>17</v>
      </c>
      <c r="U30" s="715">
        <f t="shared" si="13"/>
        <v>100</v>
      </c>
      <c r="V30" s="714" t="s">
        <v>17</v>
      </c>
      <c r="W30" s="715">
        <f t="shared" si="14"/>
        <v>100</v>
      </c>
      <c r="X30" s="1484"/>
      <c r="Y30" s="3517"/>
      <c r="Z30" s="1485" t="str">
        <f t="shared" si="15"/>
        <v>物业等级</v>
      </c>
      <c r="AA30" s="1482">
        <f t="shared" si="3"/>
        <v>1</v>
      </c>
      <c r="AB30" s="1482">
        <f t="shared" si="4"/>
        <v>1</v>
      </c>
      <c r="AC30" s="1482">
        <f t="shared" si="5"/>
        <v>1</v>
      </c>
    </row>
    <row r="31" spans="1:29" s="113" customFormat="1" ht="15">
      <c r="A31" s="614"/>
      <c r="B31" s="610" t="s">
        <v>2292</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89"/>
      <c r="M31" s="2890"/>
      <c r="N31" s="2890"/>
      <c r="O31" s="2890"/>
      <c r="P31" s="3517"/>
      <c r="Q31" s="1472" t="str">
        <f t="shared" si="11"/>
        <v>停车位面积</v>
      </c>
      <c r="R31" s="710" t="s">
        <v>17</v>
      </c>
      <c r="S31" s="711" t="e">
        <f t="shared" si="12"/>
        <v>#N/A</v>
      </c>
      <c r="T31" s="710" t="s">
        <v>17</v>
      </c>
      <c r="U31" s="711" t="e">
        <f t="shared" si="13"/>
        <v>#N/A</v>
      </c>
      <c r="V31" s="710" t="s">
        <v>17</v>
      </c>
      <c r="W31" s="711" t="e">
        <f t="shared" si="14"/>
        <v>#N/A</v>
      </c>
      <c r="X31" s="712"/>
      <c r="Y31" s="3517"/>
      <c r="Z31" s="55" t="str">
        <f t="shared" si="15"/>
        <v>停车位面积</v>
      </c>
      <c r="AA31" s="713" t="e">
        <f t="shared" si="3"/>
        <v>#N/A</v>
      </c>
      <c r="AB31" s="713" t="e">
        <f t="shared" si="4"/>
        <v>#N/A</v>
      </c>
      <c r="AC31" s="713" t="e">
        <f t="shared" si="5"/>
        <v>#N/A</v>
      </c>
    </row>
    <row r="32" spans="1:29" ht="15">
      <c r="A32" s="612"/>
      <c r="B32" s="610" t="s">
        <v>2293</v>
      </c>
      <c r="C32" s="419"/>
      <c r="D32" s="394">
        <v>100</v>
      </c>
      <c r="E32" s="419"/>
      <c r="F32" s="420">
        <f>SUMIF(93:93,E32,94:94)-SUMIF(93:93,C32,94:94)+100</f>
        <v>100</v>
      </c>
      <c r="G32" s="419"/>
      <c r="H32" s="394">
        <f>SUMIF(93:93,G32,94:94)-SUMIF(93:93,C32,94:94)+100</f>
        <v>100</v>
      </c>
      <c r="I32" s="419"/>
      <c r="J32" s="394">
        <f>SUMIF(93:93,I32,94:94)-SUMIF(93:93,C32,94:94)+100</f>
        <v>100</v>
      </c>
      <c r="K32" s="569"/>
      <c r="L32" s="2894"/>
      <c r="M32" s="2888"/>
      <c r="N32" s="2888"/>
      <c r="O32" s="2888"/>
      <c r="P32" s="3517" t="s">
        <v>2140</v>
      </c>
      <c r="Q32" s="1481" t="str">
        <f t="shared" si="11"/>
        <v>车位类型</v>
      </c>
      <c r="R32" s="714" t="s">
        <v>17</v>
      </c>
      <c r="S32" s="715">
        <f t="shared" si="12"/>
        <v>100</v>
      </c>
      <c r="T32" s="714" t="s">
        <v>17</v>
      </c>
      <c r="U32" s="715">
        <f t="shared" si="13"/>
        <v>100</v>
      </c>
      <c r="V32" s="714" t="s">
        <v>17</v>
      </c>
      <c r="W32" s="715">
        <f t="shared" si="14"/>
        <v>100</v>
      </c>
      <c r="X32" s="1484"/>
      <c r="Y32" s="3517" t="s">
        <v>2140</v>
      </c>
      <c r="Z32" s="1485" t="str">
        <f t="shared" si="15"/>
        <v>车位类型</v>
      </c>
      <c r="AA32" s="1482">
        <f t="shared" si="3"/>
        <v>1</v>
      </c>
      <c r="AB32" s="1482">
        <f t="shared" si="4"/>
        <v>1</v>
      </c>
      <c r="AC32" s="1482">
        <f t="shared" si="5"/>
        <v>1</v>
      </c>
    </row>
    <row r="33" spans="1:29" ht="15">
      <c r="A33" s="612"/>
      <c r="B33" s="610" t="s">
        <v>2294</v>
      </c>
      <c r="C33" s="419"/>
      <c r="D33" s="394">
        <v>100</v>
      </c>
      <c r="E33" s="419"/>
      <c r="F33" s="420">
        <f>SUMIF(95:95,E33,96:96)-SUMIF(95:95,C33,96:96)+100</f>
        <v>100</v>
      </c>
      <c r="G33" s="419"/>
      <c r="H33" s="394">
        <f>SUMIF(95:95,G33,96:96)-SUMIF(95:95,C33,96:96)+100</f>
        <v>100</v>
      </c>
      <c r="I33" s="419"/>
      <c r="J33" s="394">
        <f>SUMIF(95:95,I33,96:96)-SUMIF(95:95,C33,96:96)+100</f>
        <v>100</v>
      </c>
      <c r="K33" s="569"/>
      <c r="L33" s="2894"/>
      <c r="M33" s="2888"/>
      <c r="N33" s="2888"/>
      <c r="O33" s="2888"/>
      <c r="P33" s="3517"/>
      <c r="Q33" s="1481" t="str">
        <f t="shared" si="11"/>
        <v>是否直接入户</v>
      </c>
      <c r="R33" s="714" t="s">
        <v>17</v>
      </c>
      <c r="S33" s="715">
        <f t="shared" si="12"/>
        <v>100</v>
      </c>
      <c r="T33" s="714" t="s">
        <v>17</v>
      </c>
      <c r="U33" s="715">
        <f t="shared" si="13"/>
        <v>100</v>
      </c>
      <c r="V33" s="714" t="s">
        <v>17</v>
      </c>
      <c r="W33" s="715">
        <f t="shared" si="14"/>
        <v>100</v>
      </c>
      <c r="X33" s="1484"/>
      <c r="Y33" s="3517"/>
      <c r="Z33" s="1485" t="str">
        <f t="shared" si="15"/>
        <v>是否直接入户</v>
      </c>
      <c r="AA33" s="1482">
        <f t="shared" si="3"/>
        <v>1</v>
      </c>
      <c r="AB33" s="1482">
        <f t="shared" si="4"/>
        <v>1</v>
      </c>
      <c r="AC33" s="1482">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4"/>
      <c r="M34" s="2888"/>
      <c r="N34" s="2888"/>
      <c r="O34" s="2888"/>
      <c r="P34" s="3517"/>
      <c r="Q34" s="1481">
        <f t="shared" si="11"/>
        <v>111</v>
      </c>
      <c r="R34" s="714" t="s">
        <v>17</v>
      </c>
      <c r="S34" s="715">
        <f t="shared" si="12"/>
        <v>100</v>
      </c>
      <c r="T34" s="714" t="s">
        <v>17</v>
      </c>
      <c r="U34" s="715">
        <f t="shared" si="13"/>
        <v>100</v>
      </c>
      <c r="V34" s="714" t="s">
        <v>17</v>
      </c>
      <c r="W34" s="715">
        <f t="shared" si="14"/>
        <v>100</v>
      </c>
      <c r="X34" s="1484"/>
      <c r="Y34" s="3517"/>
      <c r="Z34" s="1485">
        <f t="shared" si="15"/>
        <v>111</v>
      </c>
      <c r="AA34" s="1482">
        <f t="shared" si="3"/>
        <v>1</v>
      </c>
      <c r="AB34" s="1482">
        <f t="shared" si="4"/>
        <v>1</v>
      </c>
      <c r="AC34" s="1482">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3"/>
      <c r="M35" s="2895"/>
      <c r="N35" s="2895"/>
      <c r="O35" s="2895"/>
      <c r="P35" s="3517"/>
      <c r="Q35" s="716">
        <f t="shared" si="11"/>
        <v>111</v>
      </c>
      <c r="R35" s="717" t="s">
        <v>17</v>
      </c>
      <c r="S35" s="718">
        <f t="shared" si="12"/>
        <v>100</v>
      </c>
      <c r="T35" s="717" t="s">
        <v>17</v>
      </c>
      <c r="U35" s="718">
        <f t="shared" si="13"/>
        <v>100</v>
      </c>
      <c r="V35" s="717" t="s">
        <v>17</v>
      </c>
      <c r="W35" s="718">
        <f t="shared" si="14"/>
        <v>100</v>
      </c>
      <c r="X35" s="719"/>
      <c r="Y35" s="3517"/>
      <c r="Z35" s="720">
        <f t="shared" si="15"/>
        <v>111</v>
      </c>
      <c r="AA35" s="1482">
        <f t="shared" si="3"/>
        <v>1</v>
      </c>
      <c r="AB35" s="1482">
        <f t="shared" si="4"/>
        <v>1</v>
      </c>
      <c r="AC35" s="1482">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4"/>
      <c r="M36" s="2888"/>
      <c r="N36" s="2888"/>
      <c r="O36" s="2888"/>
      <c r="P36" s="3517"/>
      <c r="Q36" s="1481">
        <f t="shared" si="11"/>
        <v>111</v>
      </c>
      <c r="R36" s="714" t="s">
        <v>17</v>
      </c>
      <c r="S36" s="715">
        <f t="shared" si="12"/>
        <v>100</v>
      </c>
      <c r="T36" s="714" t="s">
        <v>17</v>
      </c>
      <c r="U36" s="715">
        <f t="shared" si="13"/>
        <v>100</v>
      </c>
      <c r="V36" s="714" t="s">
        <v>17</v>
      </c>
      <c r="W36" s="715">
        <f t="shared" si="14"/>
        <v>100</v>
      </c>
      <c r="X36" s="1484"/>
      <c r="Y36" s="3517"/>
      <c r="Z36" s="1485">
        <f t="shared" si="15"/>
        <v>111</v>
      </c>
      <c r="AA36" s="1482">
        <f t="shared" si="3"/>
        <v>1</v>
      </c>
      <c r="AB36" s="1482">
        <f t="shared" si="4"/>
        <v>1</v>
      </c>
      <c r="AC36" s="1482">
        <f t="shared" si="5"/>
        <v>1</v>
      </c>
    </row>
    <row r="37" spans="1:29" ht="15">
      <c r="A37" s="438" t="s">
        <v>2295</v>
      </c>
      <c r="B37" s="2103" t="s">
        <v>2296</v>
      </c>
      <c r="C37" s="1264" t="s">
        <v>1</v>
      </c>
      <c r="D37" s="1265"/>
      <c r="E37" s="1266"/>
      <c r="F37" s="1267"/>
      <c r="G37" s="1268"/>
      <c r="H37" s="1269"/>
      <c r="I37" s="1266"/>
      <c r="J37" s="1269"/>
      <c r="K37" s="576"/>
      <c r="L37" s="2896"/>
      <c r="M37" s="2897"/>
      <c r="N37" s="2888"/>
      <c r="O37" s="2897"/>
      <c r="P37" s="3510" t="str">
        <f>A37</f>
        <v>成交单价</v>
      </c>
      <c r="Q37" s="3510"/>
      <c r="R37" s="3511">
        <f>E37</f>
        <v>0</v>
      </c>
      <c r="S37" s="3511"/>
      <c r="T37" s="3511">
        <f>G37</f>
        <v>0</v>
      </c>
      <c r="U37" s="3511"/>
      <c r="V37" s="3511">
        <f>I37</f>
        <v>0</v>
      </c>
      <c r="W37" s="3511"/>
      <c r="X37" s="699"/>
      <c r="Y37" s="721"/>
      <c r="Z37" s="699"/>
      <c r="AA37" s="699"/>
      <c r="AB37" s="699"/>
      <c r="AC37" s="699"/>
    </row>
    <row r="38" spans="1:29" ht="15.75" thickBot="1">
      <c r="A38" s="445" t="s">
        <v>2297</v>
      </c>
      <c r="B38" s="446" t="str">
        <f>B37</f>
        <v>元/车位</v>
      </c>
      <c r="C38" s="1270" t="e">
        <f>R39</f>
        <v>#DIV/0!</v>
      </c>
      <c r="D38" s="2482" t="s">
        <v>2633</v>
      </c>
      <c r="E38" s="1271" t="e">
        <f>R38</f>
        <v>#DIV/0!</v>
      </c>
      <c r="F38" s="2483"/>
      <c r="G38" s="1270" t="e">
        <f>T38</f>
        <v>#DIV/0!</v>
      </c>
      <c r="H38" s="2483"/>
      <c r="I38" s="1271" t="e">
        <f>V38</f>
        <v>#DIV/0!</v>
      </c>
      <c r="J38" s="2483"/>
      <c r="K38" s="2485">
        <f>F38+H38+J38</f>
        <v>0</v>
      </c>
      <c r="L38" s="2896"/>
      <c r="M38" s="2897"/>
      <c r="N38" s="2897"/>
      <c r="O38" s="2897"/>
      <c r="P38" s="3510" t="str">
        <f>A38</f>
        <v>比较价值（元/平方米）</v>
      </c>
      <c r="Q38" s="3510"/>
      <c r="R38" s="3511" t="e">
        <f>IF(F1="售价",ROUND(PRODUCT(R37,AA7:AA36),0),ROUND(PRODUCT(R37,AA7:AA36),1))</f>
        <v>#DIV/0!</v>
      </c>
      <c r="S38" s="3511"/>
      <c r="T38" s="3511" t="e">
        <f>IF(F1="售价",ROUND(PRODUCT(T37,AB7:AB36),0),ROUND(PRODUCT(T37,AB7:AB36),1))</f>
        <v>#DIV/0!</v>
      </c>
      <c r="U38" s="3511"/>
      <c r="V38" s="3511" t="e">
        <f>IF(F1="售价",ROUND(PRODUCT(V37,AC7:AC36),0),ROUND(PRODUCT(V37,AC7:AC36),1))</f>
        <v>#DIV/0!</v>
      </c>
      <c r="W38" s="3511"/>
      <c r="X38" s="699"/>
      <c r="Y38" s="699"/>
      <c r="Z38" s="699"/>
      <c r="AA38" s="699"/>
      <c r="AB38" s="699"/>
      <c r="AC38" s="699"/>
    </row>
    <row r="39" spans="1:29" ht="15.75" thickBot="1">
      <c r="A39" s="449" t="s">
        <v>2298</v>
      </c>
      <c r="B39" s="450"/>
      <c r="C39" s="1273" t="e">
        <f>R39</f>
        <v>#DIV/0!</v>
      </c>
      <c r="D39" s="1273"/>
      <c r="E39" s="1273"/>
      <c r="F39" s="1273"/>
      <c r="G39" s="1273"/>
      <c r="H39" s="1273"/>
      <c r="I39" s="1273"/>
      <c r="J39" s="1273"/>
      <c r="K39" s="577"/>
      <c r="L39" s="2896"/>
      <c r="M39" s="2897"/>
      <c r="N39" s="2897"/>
      <c r="O39" s="2897"/>
      <c r="P39" s="3507" t="str">
        <f>A39</f>
        <v>估价对象XX用房的比较价值（楼面单价，元/平方米）</v>
      </c>
      <c r="Q39" s="3508"/>
      <c r="R39" s="3569" t="e">
        <f>IF(F1="售价",ROUND(IF(D38="简单平均",AVERAGE(R38:W38),R38*F38+T38*H38+V38*J38),0),ROUND(IF(D38="简单平均",AVERAGE(R38:V38),R38*F38+T38*H38+V38*J38),1))</f>
        <v>#DIV/0!</v>
      </c>
      <c r="S39" s="3569"/>
      <c r="T39" s="3569"/>
      <c r="U39" s="3569"/>
      <c r="V39" s="3569"/>
      <c r="W39" s="3569"/>
      <c r="X39" s="699"/>
      <c r="Y39" s="699"/>
      <c r="Z39" s="699"/>
      <c r="AA39" s="699"/>
      <c r="AB39" s="699"/>
      <c r="AC39" s="699"/>
    </row>
    <row r="40" spans="1:29">
      <c r="A40" s="2897"/>
      <c r="B40" s="2897"/>
      <c r="C40" s="2897"/>
      <c r="D40" s="2897"/>
      <c r="E40" s="2897"/>
      <c r="F40" s="2897"/>
      <c r="G40" s="2901"/>
      <c r="H40" s="2897"/>
      <c r="I40" s="2897"/>
      <c r="J40" s="2897"/>
      <c r="K40" s="2902"/>
      <c r="L40" s="2898"/>
      <c r="M40" s="2897"/>
      <c r="N40" s="2897"/>
      <c r="O40" s="2897"/>
      <c r="P40" s="2928"/>
      <c r="Q40" s="2897"/>
      <c r="R40" s="2897"/>
      <c r="S40" s="2897"/>
      <c r="T40" s="2897"/>
      <c r="U40" s="2897"/>
      <c r="V40" s="2897"/>
      <c r="W40" s="2897"/>
      <c r="X40" s="2897"/>
      <c r="Y40" s="2897"/>
      <c r="Z40" s="2897"/>
      <c r="AA40" s="2897"/>
      <c r="AB40" s="2897"/>
      <c r="AC40" s="2897"/>
    </row>
    <row r="41" spans="1:29">
      <c r="A41" s="2897"/>
      <c r="B41" s="2897"/>
      <c r="C41" s="2897"/>
      <c r="D41" s="2897"/>
      <c r="E41" s="2897"/>
      <c r="F41" s="2897"/>
      <c r="G41" s="2897"/>
      <c r="H41" s="2897"/>
      <c r="I41" s="2897"/>
      <c r="J41" s="2897"/>
      <c r="K41" s="2902"/>
      <c r="L41" s="2898"/>
      <c r="M41" s="2897"/>
      <c r="N41" s="2897"/>
      <c r="O41" s="2897"/>
      <c r="P41" s="2928"/>
      <c r="Q41" s="2897"/>
      <c r="R41" s="2897"/>
      <c r="S41" s="2897"/>
      <c r="T41" s="2897"/>
      <c r="U41" s="2897"/>
      <c r="V41" s="2897"/>
      <c r="W41" s="2897"/>
      <c r="X41" s="2897"/>
      <c r="Y41" s="2897"/>
      <c r="Z41" s="2897"/>
      <c r="AA41" s="2897"/>
      <c r="AB41" s="2897"/>
      <c r="AC41" s="2897"/>
    </row>
    <row r="42" spans="1:29" ht="13.5" customHeight="1">
      <c r="A42" s="2897"/>
      <c r="B42" s="2897"/>
      <c r="C42" s="454" t="s">
        <v>2299</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2"/>
      <c r="L42" s="2898"/>
      <c r="M42" s="2897"/>
      <c r="N42" s="2897"/>
      <c r="O42" s="2897"/>
      <c r="P42" s="2928"/>
      <c r="Q42" s="2897"/>
      <c r="R42" s="2897"/>
      <c r="S42" s="2897"/>
      <c r="T42" s="2897"/>
      <c r="U42" s="2897"/>
      <c r="V42" s="2897"/>
      <c r="W42" s="2897"/>
      <c r="X42" s="2897"/>
      <c r="Y42" s="2897"/>
      <c r="Z42" s="2897"/>
      <c r="AA42" s="2897"/>
      <c r="AB42" s="2897"/>
      <c r="AC42" s="2897"/>
    </row>
    <row r="43" spans="1:29" ht="13.5" customHeight="1">
      <c r="A43" s="2897"/>
      <c r="B43" s="2897"/>
      <c r="C43" s="454" t="s">
        <v>2300</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2"/>
      <c r="L43" s="2898"/>
      <c r="M43" s="2897"/>
      <c r="N43" s="2897"/>
      <c r="O43" s="2897"/>
      <c r="P43" s="2928"/>
      <c r="Q43" s="2897"/>
      <c r="R43" s="2897"/>
      <c r="S43" s="2897"/>
      <c r="T43" s="2897"/>
      <c r="U43" s="2897"/>
      <c r="V43" s="2897"/>
      <c r="W43" s="2897"/>
      <c r="X43" s="2897"/>
      <c r="Y43" s="2897"/>
      <c r="Z43" s="2897"/>
      <c r="AA43" s="2897"/>
      <c r="AB43" s="2897"/>
      <c r="AC43" s="2897"/>
    </row>
    <row r="44" spans="1:29" s="459" customFormat="1" ht="13.5" customHeight="1">
      <c r="A44" s="2900"/>
      <c r="B44" s="2900"/>
      <c r="C44" s="454" t="s">
        <v>2301</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5"/>
      <c r="L44" s="2899"/>
      <c r="M44" s="2900"/>
      <c r="N44" s="2900"/>
      <c r="O44" s="2900"/>
      <c r="P44" s="2929"/>
      <c r="Q44" s="2900"/>
      <c r="R44" s="2900"/>
      <c r="S44" s="2900"/>
      <c r="T44" s="2900"/>
      <c r="U44" s="2900"/>
      <c r="V44" s="2900"/>
      <c r="W44" s="2900"/>
      <c r="X44" s="2900"/>
      <c r="Y44" s="2900"/>
      <c r="Z44" s="2900"/>
      <c r="AA44" s="2900"/>
      <c r="AB44" s="2900"/>
      <c r="AC44" s="2900"/>
    </row>
    <row r="45" spans="1:29" s="459" customFormat="1">
      <c r="A45" s="2900"/>
      <c r="B45" s="2903"/>
      <c r="C45" s="2904"/>
      <c r="D45" s="2900"/>
      <c r="E45" s="2900"/>
      <c r="F45" s="2900"/>
      <c r="G45" s="2900"/>
      <c r="H45" s="2900"/>
      <c r="I45" s="2900"/>
      <c r="J45" s="2900"/>
      <c r="K45" s="2905"/>
      <c r="L45" s="2899"/>
      <c r="M45" s="2900"/>
      <c r="N45" s="2900"/>
      <c r="O45" s="2900"/>
      <c r="P45" s="2929"/>
      <c r="Q45" s="2900"/>
      <c r="R45" s="2900"/>
      <c r="S45" s="2900"/>
      <c r="T45" s="2900"/>
      <c r="U45" s="2900"/>
      <c r="V45" s="2900"/>
      <c r="W45" s="2900"/>
      <c r="X45" s="2900"/>
      <c r="Y45" s="2900"/>
      <c r="Z45" s="2900"/>
      <c r="AA45" s="2900"/>
      <c r="AB45" s="2900"/>
      <c r="AC45" s="2900"/>
    </row>
    <row r="46" spans="1:29">
      <c r="A46" s="2897"/>
      <c r="B46" s="2903"/>
      <c r="C46" s="2904"/>
      <c r="D46" s="2897"/>
      <c r="E46" s="2897"/>
      <c r="F46" s="2897"/>
      <c r="G46" s="2897"/>
      <c r="H46" s="2897"/>
      <c r="I46" s="2897"/>
      <c r="J46" s="2897"/>
      <c r="K46" s="2902"/>
      <c r="L46" s="2898"/>
      <c r="M46" s="2897"/>
      <c r="N46" s="2897"/>
      <c r="O46" s="2897"/>
      <c r="P46" s="2928"/>
      <c r="Q46" s="2897"/>
      <c r="R46" s="2897"/>
      <c r="S46" s="2897"/>
      <c r="T46" s="2897"/>
      <c r="U46" s="2897"/>
      <c r="V46" s="2897"/>
      <c r="W46" s="2897"/>
      <c r="X46" s="2897"/>
      <c r="Y46" s="2897"/>
      <c r="Z46" s="2897"/>
      <c r="AA46" s="2897"/>
      <c r="AB46" s="2897"/>
      <c r="AC46" s="2897"/>
    </row>
    <row r="47" spans="1:29" ht="21.75" thickBot="1">
      <c r="A47" s="1276" t="s">
        <v>2302</v>
      </c>
      <c r="B47" s="1036"/>
      <c r="C47" s="1049"/>
      <c r="D47" s="1049"/>
      <c r="E47" s="1049"/>
      <c r="F47" s="1277"/>
      <c r="G47" s="1277"/>
      <c r="H47" s="1049"/>
      <c r="I47" s="1049"/>
      <c r="J47" s="1049"/>
      <c r="K47" s="1050"/>
      <c r="L47" s="1051"/>
      <c r="M47" s="1049"/>
      <c r="N47" s="2941"/>
      <c r="O47" s="2941"/>
      <c r="P47" s="2930"/>
      <c r="Q47" s="2911"/>
      <c r="R47" s="2897"/>
      <c r="S47" s="2897"/>
      <c r="T47" s="2897"/>
      <c r="U47" s="2897"/>
      <c r="V47" s="2897"/>
      <c r="W47" s="2897"/>
      <c r="X47" s="2897"/>
      <c r="Y47" s="2897"/>
      <c r="Z47" s="2897"/>
      <c r="AA47" s="2897"/>
      <c r="AB47" s="2897"/>
      <c r="AC47" s="2897"/>
    </row>
    <row r="48" spans="1:29" s="465" customFormat="1" ht="15">
      <c r="A48" s="462" t="s">
        <v>2303</v>
      </c>
      <c r="B48" s="463"/>
      <c r="C48" s="1293" t="str">
        <f>YEAR(C7)&amp;"-"&amp;MONTH(C7)</f>
        <v>2022-5</v>
      </c>
      <c r="D48" s="1294">
        <f>EDATE(C48,-1)</f>
        <v>44652</v>
      </c>
      <c r="E48" s="1294">
        <f t="shared" ref="E48:O48" si="16">EDATE(D48,-1)</f>
        <v>44621</v>
      </c>
      <c r="F48" s="1294">
        <f t="shared" si="16"/>
        <v>44593</v>
      </c>
      <c r="G48" s="1294">
        <f t="shared" si="16"/>
        <v>44562</v>
      </c>
      <c r="H48" s="1294">
        <f t="shared" si="16"/>
        <v>44531</v>
      </c>
      <c r="I48" s="1294">
        <f t="shared" si="16"/>
        <v>44501</v>
      </c>
      <c r="J48" s="1294">
        <f t="shared" si="16"/>
        <v>44470</v>
      </c>
      <c r="K48" s="1294">
        <f t="shared" si="16"/>
        <v>44440</v>
      </c>
      <c r="L48" s="1294">
        <f t="shared" si="16"/>
        <v>44409</v>
      </c>
      <c r="M48" s="1294">
        <f t="shared" si="16"/>
        <v>44378</v>
      </c>
      <c r="N48" s="1294">
        <f t="shared" si="16"/>
        <v>44348</v>
      </c>
      <c r="O48" s="1294">
        <f t="shared" si="16"/>
        <v>44317</v>
      </c>
      <c r="P48" s="2931"/>
      <c r="Q48" s="2913"/>
      <c r="R48" s="2913"/>
      <c r="S48" s="2913"/>
      <c r="T48" s="2913"/>
      <c r="U48" s="2913"/>
      <c r="V48" s="2913"/>
      <c r="W48" s="2913"/>
      <c r="X48" s="2913"/>
      <c r="Y48" s="2913"/>
      <c r="Z48" s="2913"/>
      <c r="AA48" s="2913"/>
      <c r="AB48" s="2913"/>
      <c r="AC48" s="2913"/>
    </row>
    <row r="49" spans="1:29" s="113" customFormat="1" ht="15">
      <c r="A49" s="466"/>
      <c r="B49" s="467"/>
      <c r="C49" s="1287">
        <v>100</v>
      </c>
      <c r="D49" s="469"/>
      <c r="E49" s="469"/>
      <c r="F49" s="469"/>
      <c r="G49" s="469"/>
      <c r="H49" s="469"/>
      <c r="I49" s="469"/>
      <c r="J49" s="469"/>
      <c r="K49" s="469"/>
      <c r="L49" s="469"/>
      <c r="M49" s="470"/>
      <c r="N49" s="469"/>
      <c r="O49" s="470"/>
      <c r="P49" s="2932"/>
      <c r="Q49" s="2831"/>
      <c r="R49" s="2831"/>
      <c r="S49" s="2831"/>
      <c r="T49" s="2831"/>
      <c r="U49" s="2831"/>
      <c r="V49" s="2831"/>
      <c r="W49" s="2831"/>
      <c r="X49" s="2831"/>
      <c r="Y49" s="2831"/>
      <c r="Z49" s="2831"/>
      <c r="AA49" s="2831"/>
      <c r="AB49" s="2831"/>
      <c r="AC49" s="2831"/>
    </row>
    <row r="50" spans="1:29" s="113" customFormat="1" ht="15.75" thickBot="1">
      <c r="A50" s="472" t="s">
        <v>2160</v>
      </c>
      <c r="B50" s="473"/>
      <c r="C50" s="474"/>
      <c r="D50" s="475"/>
      <c r="E50" s="475"/>
      <c r="F50" s="475"/>
      <c r="G50" s="475"/>
      <c r="H50" s="475"/>
      <c r="I50" s="475"/>
      <c r="J50" s="475"/>
      <c r="K50" s="475"/>
      <c r="L50" s="475"/>
      <c r="M50" s="476"/>
      <c r="N50" s="475"/>
      <c r="O50" s="476"/>
      <c r="P50" s="2932"/>
      <c r="Q50" s="2911"/>
      <c r="R50" s="2831"/>
      <c r="S50" s="2831"/>
      <c r="T50" s="2831"/>
      <c r="U50" s="2831"/>
      <c r="V50" s="2831"/>
      <c r="W50" s="2831"/>
      <c r="X50" s="2831"/>
      <c r="Y50" s="2831"/>
      <c r="Z50" s="2831"/>
      <c r="AA50" s="2831"/>
      <c r="AB50" s="2831"/>
      <c r="AC50" s="2831"/>
    </row>
    <row r="51" spans="1:29" s="113" customFormat="1" ht="15">
      <c r="A51" s="478" t="s">
        <v>2125</v>
      </c>
      <c r="B51" s="467"/>
      <c r="C51" s="479" t="s">
        <v>2227</v>
      </c>
      <c r="D51" s="480"/>
      <c r="E51" s="480"/>
      <c r="F51" s="480"/>
      <c r="G51" s="480"/>
      <c r="H51" s="480"/>
      <c r="I51" s="480"/>
      <c r="J51" s="480"/>
      <c r="K51" s="480"/>
      <c r="L51" s="481"/>
      <c r="M51" s="482"/>
      <c r="N51" s="2924"/>
      <c r="O51" s="2924"/>
      <c r="P51" s="2933"/>
      <c r="Q51" s="2911"/>
      <c r="R51" s="2831"/>
      <c r="S51" s="2831"/>
      <c r="T51" s="2831"/>
      <c r="U51" s="2831"/>
      <c r="V51" s="2831"/>
      <c r="W51" s="2831"/>
      <c r="X51" s="2831"/>
      <c r="Y51" s="2831"/>
      <c r="Z51" s="2831"/>
      <c r="AA51" s="2831"/>
      <c r="AB51" s="2831"/>
      <c r="AC51" s="2831"/>
    </row>
    <row r="52" spans="1:29" s="113" customFormat="1" ht="15.75" thickBot="1">
      <c r="A52" s="478"/>
      <c r="B52" s="467"/>
      <c r="C52" s="595">
        <v>100</v>
      </c>
      <c r="D52" s="469"/>
      <c r="E52" s="469"/>
      <c r="F52" s="469"/>
      <c r="G52" s="469"/>
      <c r="H52" s="469"/>
      <c r="I52" s="469"/>
      <c r="J52" s="469"/>
      <c r="K52" s="469"/>
      <c r="L52" s="469"/>
      <c r="M52" s="471"/>
      <c r="N52" s="2924"/>
      <c r="O52" s="2924"/>
      <c r="P52" s="2932"/>
      <c r="Q52" s="2911"/>
      <c r="R52" s="2831"/>
      <c r="S52" s="2831"/>
      <c r="T52" s="2831"/>
      <c r="U52" s="2831"/>
      <c r="V52" s="2831"/>
      <c r="W52" s="2831"/>
      <c r="X52" s="2831"/>
      <c r="Y52" s="2831"/>
      <c r="Z52" s="2831"/>
      <c r="AA52" s="2831"/>
      <c r="AB52" s="2831"/>
      <c r="AC52" s="2831"/>
    </row>
    <row r="53" spans="1:29">
      <c r="A53" s="484" t="s">
        <v>2163</v>
      </c>
      <c r="B53" s="485" t="s">
        <v>2129</v>
      </c>
      <c r="C53" s="486">
        <f>C9</f>
        <v>0</v>
      </c>
      <c r="D53" s="487"/>
      <c r="E53" s="487"/>
      <c r="F53" s="487"/>
      <c r="G53" s="487"/>
      <c r="H53" s="487"/>
      <c r="I53" s="487"/>
      <c r="J53" s="487"/>
      <c r="K53" s="488"/>
      <c r="L53" s="489"/>
      <c r="M53" s="490"/>
      <c r="N53" s="2925"/>
      <c r="O53" s="2925"/>
      <c r="P53" s="2934"/>
      <c r="Q53" s="2911"/>
      <c r="R53" s="2897"/>
      <c r="S53" s="2897"/>
      <c r="T53" s="2897"/>
      <c r="U53" s="2897"/>
      <c r="V53" s="2897"/>
      <c r="W53" s="2897"/>
      <c r="X53" s="2897"/>
      <c r="Y53" s="2897"/>
      <c r="Z53" s="2897"/>
      <c r="AA53" s="2897"/>
      <c r="AB53" s="2897"/>
      <c r="AC53" s="2897"/>
    </row>
    <row r="54" spans="1:29" ht="15.75" thickBot="1">
      <c r="A54" s="491"/>
      <c r="B54" s="492"/>
      <c r="C54" s="493">
        <v>100</v>
      </c>
      <c r="D54" s="493"/>
      <c r="E54" s="493"/>
      <c r="F54" s="493"/>
      <c r="G54" s="493"/>
      <c r="H54" s="493"/>
      <c r="I54" s="493"/>
      <c r="J54" s="493"/>
      <c r="K54" s="493"/>
      <c r="L54" s="493"/>
      <c r="M54" s="494"/>
      <c r="N54" s="2926"/>
      <c r="O54" s="2926"/>
      <c r="P54" s="2934"/>
      <c r="Q54" s="2911"/>
      <c r="R54" s="2897"/>
      <c r="S54" s="2897"/>
      <c r="T54" s="2897"/>
      <c r="U54" s="2897"/>
      <c r="V54" s="2897"/>
      <c r="W54" s="2897"/>
      <c r="X54" s="2897"/>
      <c r="Y54" s="2897"/>
      <c r="Z54" s="2897"/>
      <c r="AA54" s="2897"/>
      <c r="AB54" s="2897"/>
      <c r="AC54" s="2897"/>
    </row>
    <row r="55" spans="1:29" ht="27.75" thickTop="1">
      <c r="A55" s="491"/>
      <c r="B55" s="495" t="s">
        <v>2132</v>
      </c>
      <c r="C55" s="496" t="s">
        <v>2164</v>
      </c>
      <c r="D55" s="496" t="s">
        <v>2165</v>
      </c>
      <c r="E55" s="496" t="s">
        <v>2166</v>
      </c>
      <c r="F55" s="496" t="s">
        <v>2167</v>
      </c>
      <c r="G55" s="496" t="s">
        <v>2168</v>
      </c>
      <c r="H55" s="496" t="s">
        <v>2169</v>
      </c>
      <c r="I55" s="496" t="s">
        <v>2170</v>
      </c>
      <c r="J55" s="496"/>
      <c r="K55" s="497"/>
      <c r="L55" s="498"/>
      <c r="M55" s="499"/>
      <c r="N55" s="2925"/>
      <c r="O55" s="2925"/>
      <c r="P55" s="2934"/>
      <c r="Q55" s="2911"/>
      <c r="R55" s="2897"/>
      <c r="S55" s="2897"/>
      <c r="T55" s="2897"/>
      <c r="U55" s="2897"/>
      <c r="V55" s="2897"/>
      <c r="W55" s="2897"/>
      <c r="X55" s="2897"/>
      <c r="Y55" s="2897"/>
      <c r="Z55" s="2897"/>
      <c r="AA55" s="2897"/>
      <c r="AB55" s="2897"/>
      <c r="AC55" s="2897"/>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6"/>
      <c r="O56" s="2926"/>
      <c r="P56" s="2934"/>
      <c r="Q56" s="2911"/>
      <c r="R56" s="2897"/>
      <c r="S56" s="2897"/>
      <c r="T56" s="2897"/>
      <c r="U56" s="2897"/>
      <c r="V56" s="2897"/>
      <c r="W56" s="2897"/>
      <c r="X56" s="2897"/>
      <c r="Y56" s="2897"/>
      <c r="Z56" s="2897"/>
      <c r="AA56" s="2897"/>
      <c r="AB56" s="2897"/>
      <c r="AC56" s="2897"/>
    </row>
    <row r="57" spans="1:29" ht="15.75" thickTop="1">
      <c r="A57" s="491"/>
      <c r="B57" s="616">
        <f>B11</f>
        <v>111</v>
      </c>
      <c r="C57" s="506"/>
      <c r="D57" s="506"/>
      <c r="E57" s="506"/>
      <c r="F57" s="506"/>
      <c r="G57" s="506"/>
      <c r="H57" s="506"/>
      <c r="I57" s="506"/>
      <c r="J57" s="506"/>
      <c r="K57" s="507"/>
      <c r="L57" s="508"/>
      <c r="M57" s="509"/>
      <c r="N57" s="2925"/>
      <c r="O57" s="2925"/>
      <c r="P57" s="2934"/>
      <c r="Q57" s="2911"/>
      <c r="R57" s="2897"/>
      <c r="S57" s="2897"/>
      <c r="T57" s="2897"/>
      <c r="U57" s="2897"/>
      <c r="V57" s="2897"/>
      <c r="W57" s="2897"/>
      <c r="X57" s="2897"/>
      <c r="Y57" s="2897"/>
      <c r="Z57" s="2897"/>
      <c r="AA57" s="2897"/>
      <c r="AB57" s="2897"/>
      <c r="AC57" s="2897"/>
    </row>
    <row r="58" spans="1:29" ht="15.75" thickBot="1">
      <c r="A58" s="491"/>
      <c r="B58" s="492"/>
      <c r="C58" s="517"/>
      <c r="D58" s="493"/>
      <c r="E58" s="493"/>
      <c r="F58" s="493"/>
      <c r="G58" s="493"/>
      <c r="H58" s="493"/>
      <c r="I58" s="493"/>
      <c r="J58" s="493"/>
      <c r="K58" s="493"/>
      <c r="L58" s="493"/>
      <c r="M58" s="494"/>
      <c r="N58" s="2926"/>
      <c r="O58" s="2926"/>
      <c r="P58" s="2934"/>
      <c r="Q58" s="2911"/>
      <c r="R58" s="2897"/>
      <c r="S58" s="2897"/>
      <c r="T58" s="2897"/>
      <c r="U58" s="2897"/>
      <c r="V58" s="2897"/>
      <c r="W58" s="2897"/>
      <c r="X58" s="2897"/>
      <c r="Y58" s="2897"/>
      <c r="Z58" s="2897"/>
      <c r="AA58" s="2897"/>
      <c r="AB58" s="2897"/>
      <c r="AC58" s="2897"/>
    </row>
    <row r="59" spans="1:29" s="430" customFormat="1" ht="15.75" thickTop="1">
      <c r="A59" s="510"/>
      <c r="B59" s="495">
        <f>B12</f>
        <v>111</v>
      </c>
      <c r="C59" s="506"/>
      <c r="D59" s="506"/>
      <c r="E59" s="506"/>
      <c r="F59" s="506"/>
      <c r="G59" s="511"/>
      <c r="H59" s="512"/>
      <c r="I59" s="512"/>
      <c r="J59" s="512"/>
      <c r="K59" s="512"/>
      <c r="L59" s="513"/>
      <c r="M59" s="514"/>
      <c r="N59" s="2927"/>
      <c r="O59" s="2927"/>
      <c r="P59" s="2935"/>
      <c r="Q59" s="2918"/>
      <c r="R59" s="2919"/>
      <c r="S59" s="2919"/>
      <c r="T59" s="2919"/>
      <c r="U59" s="2919"/>
      <c r="V59" s="2919"/>
      <c r="W59" s="2919"/>
      <c r="X59" s="2919"/>
      <c r="Y59" s="2919"/>
      <c r="Z59" s="2919"/>
      <c r="AA59" s="2919"/>
      <c r="AB59" s="2919"/>
      <c r="AC59" s="2919"/>
    </row>
    <row r="60" spans="1:29" s="430" customFormat="1" ht="15.75" thickBot="1">
      <c r="A60" s="510"/>
      <c r="B60" s="500"/>
      <c r="C60" s="517"/>
      <c r="D60" s="493"/>
      <c r="E60" s="493"/>
      <c r="F60" s="493"/>
      <c r="G60" s="493"/>
      <c r="H60" s="493"/>
      <c r="I60" s="493"/>
      <c r="J60" s="493"/>
      <c r="K60" s="493"/>
      <c r="L60" s="493"/>
      <c r="M60" s="494"/>
      <c r="N60" s="2926"/>
      <c r="O60" s="2926"/>
      <c r="P60" s="2935"/>
      <c r="Q60" s="2918"/>
      <c r="R60" s="2919"/>
      <c r="S60" s="2919"/>
      <c r="T60" s="2919"/>
      <c r="U60" s="2919"/>
      <c r="V60" s="2919"/>
      <c r="W60" s="2919"/>
      <c r="X60" s="2919"/>
      <c r="Y60" s="2919"/>
      <c r="Z60" s="2919"/>
      <c r="AA60" s="2919"/>
      <c r="AB60" s="2919"/>
      <c r="AC60" s="2919"/>
    </row>
    <row r="61" spans="1:29" s="430" customFormat="1" ht="15.75" thickTop="1">
      <c r="A61" s="510"/>
      <c r="B61" s="495">
        <f>B13</f>
        <v>111</v>
      </c>
      <c r="C61" s="511"/>
      <c r="D61" s="511"/>
      <c r="E61" s="511"/>
      <c r="F61" s="511"/>
      <c r="G61" s="511"/>
      <c r="H61" s="512"/>
      <c r="I61" s="512"/>
      <c r="J61" s="512"/>
      <c r="K61" s="512"/>
      <c r="L61" s="513"/>
      <c r="M61" s="514"/>
      <c r="N61" s="2927"/>
      <c r="O61" s="2927"/>
      <c r="P61" s="2936"/>
      <c r="Q61" s="2921"/>
      <c r="R61" s="2919"/>
      <c r="S61" s="2919"/>
      <c r="T61" s="2919"/>
      <c r="U61" s="2919"/>
      <c r="V61" s="2919"/>
      <c r="W61" s="2919"/>
      <c r="X61" s="2919"/>
      <c r="Y61" s="2919"/>
      <c r="Z61" s="2919"/>
      <c r="AA61" s="2919"/>
      <c r="AB61" s="2919"/>
      <c r="AC61" s="2919"/>
    </row>
    <row r="62" spans="1:29" s="430" customFormat="1" ht="15.75" thickBot="1">
      <c r="A62" s="510"/>
      <c r="B62" s="500"/>
      <c r="C62" s="517"/>
      <c r="D62" s="517"/>
      <c r="E62" s="517"/>
      <c r="F62" s="517"/>
      <c r="G62" s="517"/>
      <c r="H62" s="519"/>
      <c r="I62" s="519"/>
      <c r="J62" s="519"/>
      <c r="K62" s="519"/>
      <c r="L62" s="519"/>
      <c r="M62" s="520"/>
      <c r="N62" s="2927"/>
      <c r="O62" s="2927"/>
      <c r="P62" s="2935"/>
      <c r="Q62" s="2918"/>
      <c r="R62" s="2919"/>
      <c r="S62" s="2919"/>
      <c r="T62" s="2919"/>
      <c r="U62" s="2919"/>
      <c r="V62" s="2919"/>
      <c r="W62" s="2919"/>
      <c r="X62" s="2919"/>
      <c r="Y62" s="2919"/>
      <c r="Z62" s="2919"/>
      <c r="AA62" s="2919"/>
      <c r="AB62" s="2919"/>
      <c r="AC62" s="2919"/>
    </row>
    <row r="63" spans="1:29" ht="15" thickTop="1">
      <c r="A63" s="484" t="s">
        <v>2134</v>
      </c>
      <c r="B63" s="485" t="s">
        <v>2177</v>
      </c>
      <c r="C63" s="530" t="s">
        <v>2172</v>
      </c>
      <c r="D63" s="530" t="s">
        <v>2173</v>
      </c>
      <c r="E63" s="530" t="s">
        <v>2174</v>
      </c>
      <c r="F63" s="530" t="s">
        <v>2175</v>
      </c>
      <c r="G63" s="530" t="s">
        <v>2176</v>
      </c>
      <c r="H63" s="486"/>
      <c r="I63" s="486"/>
      <c r="J63" s="486"/>
      <c r="K63" s="531"/>
      <c r="L63" s="532"/>
      <c r="M63" s="533"/>
      <c r="N63" s="2925"/>
      <c r="O63" s="2925"/>
      <c r="P63" s="2938"/>
      <c r="Q63" s="2911"/>
      <c r="R63" s="2897"/>
      <c r="S63" s="2897"/>
      <c r="T63" s="2897"/>
      <c r="U63" s="2897"/>
      <c r="V63" s="2897"/>
      <c r="W63" s="2897"/>
      <c r="X63" s="2897"/>
      <c r="Y63" s="2897"/>
      <c r="Z63" s="2897"/>
      <c r="AA63" s="2897"/>
      <c r="AB63" s="2897"/>
      <c r="AC63" s="2897"/>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6"/>
      <c r="O64" s="2926"/>
      <c r="P64" s="2934"/>
      <c r="Q64" s="2911"/>
      <c r="R64" s="2897"/>
      <c r="S64" s="2897"/>
      <c r="T64" s="2897"/>
      <c r="U64" s="2897"/>
      <c r="V64" s="2897"/>
      <c r="W64" s="2897"/>
      <c r="X64" s="2897"/>
      <c r="Y64" s="2897"/>
      <c r="Z64" s="2897"/>
      <c r="AA64" s="2897"/>
      <c r="AB64" s="2897"/>
      <c r="AC64" s="2897"/>
    </row>
    <row r="65" spans="1:29" ht="15.75" thickTop="1">
      <c r="A65" s="491"/>
      <c r="B65" s="495" t="s">
        <v>2178</v>
      </c>
      <c r="C65" s="535" t="s">
        <v>2172</v>
      </c>
      <c r="D65" s="535" t="s">
        <v>2173</v>
      </c>
      <c r="E65" s="535" t="s">
        <v>2174</v>
      </c>
      <c r="F65" s="535" t="s">
        <v>2175</v>
      </c>
      <c r="G65" s="535" t="s">
        <v>2176</v>
      </c>
      <c r="H65" s="496"/>
      <c r="I65" s="496"/>
      <c r="J65" s="496"/>
      <c r="K65" s="497"/>
      <c r="L65" s="498"/>
      <c r="M65" s="499"/>
      <c r="N65" s="2925"/>
      <c r="O65" s="2925"/>
      <c r="P65" s="2934"/>
      <c r="Q65" s="2911"/>
      <c r="R65" s="2897"/>
      <c r="S65" s="2897"/>
      <c r="T65" s="2897"/>
      <c r="U65" s="2897"/>
      <c r="V65" s="2897"/>
      <c r="W65" s="2897"/>
      <c r="X65" s="2897"/>
      <c r="Y65" s="2897"/>
      <c r="Z65" s="2897"/>
      <c r="AA65" s="2897"/>
      <c r="AB65" s="2897"/>
      <c r="AC65" s="2897"/>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6"/>
      <c r="O66" s="2926"/>
      <c r="P66" s="2934"/>
      <c r="Q66" s="2911"/>
      <c r="R66" s="2897"/>
      <c r="S66" s="2897"/>
      <c r="T66" s="2897"/>
      <c r="U66" s="2897"/>
      <c r="V66" s="2897"/>
      <c r="W66" s="2897"/>
      <c r="X66" s="2897"/>
      <c r="Y66" s="2897"/>
      <c r="Z66" s="2897"/>
      <c r="AA66" s="2897"/>
      <c r="AB66" s="2897"/>
      <c r="AC66" s="2897"/>
    </row>
    <row r="67" spans="1:29" ht="15.75" thickTop="1">
      <c r="A67" s="491"/>
      <c r="B67" s="503" t="s">
        <v>2264</v>
      </c>
      <c r="C67" s="616" t="s">
        <v>2250</v>
      </c>
      <c r="D67" s="616" t="s">
        <v>2251</v>
      </c>
      <c r="E67" s="616" t="s">
        <v>2252</v>
      </c>
      <c r="F67" s="616" t="s">
        <v>2253</v>
      </c>
      <c r="G67" s="616" t="s">
        <v>2254</v>
      </c>
      <c r="H67" s="496"/>
      <c r="I67" s="496"/>
      <c r="J67" s="496"/>
      <c r="K67" s="496"/>
      <c r="L67" s="496"/>
      <c r="M67" s="1239"/>
      <c r="N67" s="2926"/>
      <c r="O67" s="2926"/>
      <c r="P67" s="2934"/>
      <c r="Q67" s="2911"/>
      <c r="R67" s="2897"/>
      <c r="S67" s="2897"/>
      <c r="T67" s="2897"/>
      <c r="U67" s="2897"/>
      <c r="V67" s="2897"/>
      <c r="W67" s="2897"/>
      <c r="X67" s="2897"/>
      <c r="Y67" s="2897"/>
      <c r="Z67" s="2897"/>
      <c r="AA67" s="2897"/>
      <c r="AB67" s="2897"/>
      <c r="AC67" s="2897"/>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6"/>
      <c r="O68" s="2926"/>
      <c r="P68" s="2934"/>
      <c r="Q68" s="2911"/>
      <c r="R68" s="2897"/>
      <c r="S68" s="2897"/>
      <c r="T68" s="2897"/>
      <c r="U68" s="2897"/>
      <c r="V68" s="2897"/>
      <c r="W68" s="2897"/>
      <c r="X68" s="2897"/>
      <c r="Y68" s="2897"/>
      <c r="Z68" s="2897"/>
      <c r="AA68" s="2897"/>
      <c r="AB68" s="2897"/>
      <c r="AC68" s="2897"/>
    </row>
    <row r="69" spans="1:29" ht="15.75" thickTop="1">
      <c r="A69" s="491"/>
      <c r="B69" s="495" t="s">
        <v>2184</v>
      </c>
      <c r="C69" s="535" t="s">
        <v>2172</v>
      </c>
      <c r="D69" s="535" t="s">
        <v>2173</v>
      </c>
      <c r="E69" s="535" t="s">
        <v>2174</v>
      </c>
      <c r="F69" s="535" t="s">
        <v>2175</v>
      </c>
      <c r="G69" s="535" t="s">
        <v>2176</v>
      </c>
      <c r="H69" s="496"/>
      <c r="I69" s="496"/>
      <c r="J69" s="496"/>
      <c r="K69" s="497"/>
      <c r="L69" s="498"/>
      <c r="M69" s="499"/>
      <c r="N69" s="2925"/>
      <c r="O69" s="2925"/>
      <c r="P69" s="2934"/>
      <c r="Q69" s="2911"/>
      <c r="R69" s="2897"/>
      <c r="S69" s="2897"/>
      <c r="T69" s="2897"/>
      <c r="U69" s="2897"/>
      <c r="V69" s="2897"/>
      <c r="W69" s="2897"/>
      <c r="X69" s="2897"/>
      <c r="Y69" s="2897"/>
      <c r="Z69" s="2897"/>
      <c r="AA69" s="2897"/>
      <c r="AB69" s="2897"/>
      <c r="AC69" s="2897"/>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6"/>
      <c r="O70" s="2926"/>
      <c r="P70" s="2934"/>
      <c r="Q70" s="2911"/>
      <c r="R70" s="2897"/>
      <c r="S70" s="2897"/>
      <c r="T70" s="2897"/>
      <c r="U70" s="2897"/>
      <c r="V70" s="2897"/>
      <c r="W70" s="2897"/>
      <c r="X70" s="2897"/>
      <c r="Y70" s="2897"/>
      <c r="Z70" s="2897"/>
      <c r="AA70" s="2897"/>
      <c r="AB70" s="2897"/>
      <c r="AC70" s="2897"/>
    </row>
    <row r="71" spans="1:29" ht="15.75" thickTop="1">
      <c r="A71" s="491"/>
      <c r="B71" s="495" t="s">
        <v>2304</v>
      </c>
      <c r="C71" s="511"/>
      <c r="D71" s="511"/>
      <c r="E71" s="511"/>
      <c r="F71" s="511"/>
      <c r="G71" s="511"/>
      <c r="H71" s="540"/>
      <c r="I71" s="540"/>
      <c r="J71" s="540"/>
      <c r="K71" s="541"/>
      <c r="L71" s="542"/>
      <c r="M71" s="543"/>
      <c r="N71" s="2925"/>
      <c r="O71" s="2925"/>
      <c r="P71" s="2934"/>
      <c r="Q71" s="2911"/>
      <c r="R71" s="2897"/>
      <c r="S71" s="2897"/>
      <c r="T71" s="2897"/>
      <c r="U71" s="2897"/>
      <c r="V71" s="2897"/>
      <c r="W71" s="2897"/>
      <c r="X71" s="2897"/>
      <c r="Y71" s="2897"/>
      <c r="Z71" s="2897"/>
      <c r="AA71" s="2897"/>
      <c r="AB71" s="2897"/>
      <c r="AC71" s="2897"/>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6"/>
      <c r="O72" s="2926"/>
      <c r="P72" s="2934"/>
      <c r="Q72" s="2911"/>
      <c r="R72" s="2897"/>
      <c r="S72" s="2897"/>
      <c r="T72" s="2897"/>
      <c r="U72" s="2897"/>
      <c r="V72" s="2897"/>
      <c r="W72" s="2897"/>
      <c r="X72" s="2897"/>
      <c r="Y72" s="2897"/>
      <c r="Z72" s="2897"/>
      <c r="AA72" s="2897"/>
      <c r="AB72" s="2897"/>
      <c r="AC72" s="2897"/>
    </row>
    <row r="73" spans="1:29" s="113" customFormat="1" ht="15.75" thickTop="1">
      <c r="A73" s="536"/>
      <c r="B73" s="495">
        <f>B23</f>
        <v>111</v>
      </c>
      <c r="C73" s="506"/>
      <c r="D73" s="506"/>
      <c r="E73" s="506"/>
      <c r="F73" s="506"/>
      <c r="G73" s="511"/>
      <c r="H73" s="511"/>
      <c r="I73" s="511"/>
      <c r="J73" s="511"/>
      <c r="K73" s="511"/>
      <c r="L73" s="537"/>
      <c r="M73" s="538"/>
      <c r="N73" s="2924"/>
      <c r="O73" s="2924"/>
      <c r="P73" s="2934"/>
      <c r="Q73" s="2911"/>
      <c r="R73" s="2831"/>
      <c r="S73" s="2831"/>
      <c r="T73" s="2831"/>
      <c r="U73" s="2831"/>
      <c r="V73" s="2831"/>
      <c r="W73" s="2831"/>
      <c r="X73" s="2831"/>
      <c r="Y73" s="2831"/>
      <c r="Z73" s="2831"/>
      <c r="AA73" s="2831"/>
      <c r="AB73" s="2831"/>
      <c r="AC73" s="2831"/>
    </row>
    <row r="74" spans="1:29" s="113" customFormat="1" ht="15.75" thickBot="1">
      <c r="A74" s="536"/>
      <c r="B74" s="500"/>
      <c r="C74" s="517"/>
      <c r="D74" s="493"/>
      <c r="E74" s="493"/>
      <c r="F74" s="493"/>
      <c r="G74" s="493"/>
      <c r="H74" s="493"/>
      <c r="I74" s="493"/>
      <c r="J74" s="493"/>
      <c r="K74" s="493"/>
      <c r="L74" s="493"/>
      <c r="M74" s="494"/>
      <c r="N74" s="2926"/>
      <c r="O74" s="2926"/>
      <c r="P74" s="2934"/>
      <c r="Q74" s="2911"/>
      <c r="R74" s="2831"/>
      <c r="S74" s="2831"/>
      <c r="T74" s="2831"/>
      <c r="U74" s="2831"/>
      <c r="V74" s="2831"/>
      <c r="W74" s="2831"/>
      <c r="X74" s="2831"/>
      <c r="Y74" s="2831"/>
      <c r="Z74" s="2831"/>
      <c r="AA74" s="2831"/>
      <c r="AB74" s="2831"/>
      <c r="AC74" s="2831"/>
    </row>
    <row r="75" spans="1:29" s="113" customFormat="1" ht="15.75" thickTop="1">
      <c r="A75" s="536"/>
      <c r="B75" s="495">
        <f>B24</f>
        <v>111</v>
      </c>
      <c r="C75" s="506"/>
      <c r="D75" s="506"/>
      <c r="E75" s="506"/>
      <c r="F75" s="506"/>
      <c r="G75" s="511"/>
      <c r="H75" s="511"/>
      <c r="I75" s="511"/>
      <c r="J75" s="511"/>
      <c r="K75" s="511"/>
      <c r="L75" s="511"/>
      <c r="M75" s="538"/>
      <c r="N75" s="2924"/>
      <c r="O75" s="2924"/>
      <c r="P75" s="2934"/>
      <c r="Q75" s="2911"/>
      <c r="R75" s="2831"/>
      <c r="S75" s="2831"/>
      <c r="T75" s="2831"/>
      <c r="U75" s="2831"/>
      <c r="V75" s="2831"/>
      <c r="W75" s="2831"/>
      <c r="X75" s="2831"/>
      <c r="Y75" s="2831"/>
      <c r="Z75" s="2831"/>
      <c r="AA75" s="2831"/>
      <c r="AB75" s="2831"/>
      <c r="AC75" s="2831"/>
    </row>
    <row r="76" spans="1:29" s="113" customFormat="1" ht="15.75" thickBot="1">
      <c r="A76" s="536"/>
      <c r="B76" s="500"/>
      <c r="C76" s="517"/>
      <c r="D76" s="493"/>
      <c r="E76" s="493"/>
      <c r="F76" s="493"/>
      <c r="G76" s="493"/>
      <c r="H76" s="493"/>
      <c r="I76" s="493"/>
      <c r="J76" s="493"/>
      <c r="K76" s="493"/>
      <c r="L76" s="493"/>
      <c r="M76" s="494"/>
      <c r="N76" s="2926"/>
      <c r="O76" s="2926"/>
      <c r="P76" s="2934"/>
      <c r="Q76" s="2911"/>
      <c r="R76" s="2831"/>
      <c r="S76" s="2831"/>
      <c r="T76" s="2831"/>
      <c r="U76" s="2831"/>
      <c r="V76" s="2831"/>
      <c r="W76" s="2831"/>
      <c r="X76" s="2831"/>
      <c r="Y76" s="2831"/>
      <c r="Z76" s="2831"/>
      <c r="AA76" s="2831"/>
      <c r="AB76" s="2831"/>
      <c r="AC76" s="2831"/>
    </row>
    <row r="77" spans="1:29" s="430" customFormat="1" ht="15.75" thickTop="1">
      <c r="A77" s="510"/>
      <c r="B77" s="495">
        <f>B25</f>
        <v>111</v>
      </c>
      <c r="C77" s="511"/>
      <c r="D77" s="511"/>
      <c r="E77" s="511"/>
      <c r="F77" s="511"/>
      <c r="G77" s="511"/>
      <c r="H77" s="512"/>
      <c r="I77" s="512"/>
      <c r="J77" s="512"/>
      <c r="K77" s="512"/>
      <c r="L77" s="513"/>
      <c r="M77" s="514"/>
      <c r="N77" s="2927"/>
      <c r="O77" s="2927"/>
      <c r="P77" s="2935"/>
      <c r="Q77" s="2918"/>
      <c r="R77" s="2919"/>
      <c r="S77" s="2919"/>
      <c r="T77" s="2919"/>
      <c r="U77" s="2919"/>
      <c r="V77" s="2919"/>
      <c r="W77" s="2919"/>
      <c r="X77" s="2919"/>
      <c r="Y77" s="2919"/>
      <c r="Z77" s="2919"/>
      <c r="AA77" s="2919"/>
      <c r="AB77" s="2919"/>
      <c r="AC77" s="2919"/>
    </row>
    <row r="78" spans="1:29" s="430" customFormat="1" ht="15.75" thickBot="1">
      <c r="A78" s="510"/>
      <c r="B78" s="500"/>
      <c r="C78" s="517"/>
      <c r="D78" s="517"/>
      <c r="E78" s="517"/>
      <c r="F78" s="517"/>
      <c r="G78" s="493"/>
      <c r="H78" s="493"/>
      <c r="I78" s="493"/>
      <c r="J78" s="493"/>
      <c r="K78" s="493"/>
      <c r="L78" s="493"/>
      <c r="M78" s="494"/>
      <c r="N78" s="2927"/>
      <c r="O78" s="2927"/>
      <c r="P78" s="2935"/>
      <c r="Q78" s="2918"/>
      <c r="R78" s="2919"/>
      <c r="S78" s="2919"/>
      <c r="T78" s="2919"/>
      <c r="U78" s="2919"/>
      <c r="V78" s="2919"/>
      <c r="W78" s="2919"/>
      <c r="X78" s="2919"/>
      <c r="Y78" s="2919"/>
      <c r="Z78" s="2919"/>
      <c r="AA78" s="2919"/>
      <c r="AB78" s="2919"/>
      <c r="AC78" s="2919"/>
    </row>
    <row r="79" spans="1:29" ht="27.75" thickTop="1">
      <c r="A79" s="484" t="s">
        <v>2138</v>
      </c>
      <c r="B79" s="485" t="s">
        <v>2305</v>
      </c>
      <c r="C79" s="486">
        <f>C26</f>
        <v>0</v>
      </c>
      <c r="D79" s="487"/>
      <c r="E79" s="487"/>
      <c r="F79" s="487"/>
      <c r="G79" s="487"/>
      <c r="H79" s="487"/>
      <c r="I79" s="487"/>
      <c r="J79" s="487"/>
      <c r="K79" s="488"/>
      <c r="L79" s="489"/>
      <c r="M79" s="490"/>
      <c r="N79" s="2925"/>
      <c r="O79" s="2925"/>
      <c r="P79" s="2934"/>
      <c r="Q79" s="2911"/>
      <c r="R79" s="2897"/>
      <c r="S79" s="2897"/>
      <c r="T79" s="2897"/>
      <c r="U79" s="2897"/>
      <c r="V79" s="2897"/>
      <c r="W79" s="2897"/>
      <c r="X79" s="2897"/>
      <c r="Y79" s="2897"/>
      <c r="Z79" s="2897"/>
      <c r="AA79" s="2897"/>
      <c r="AB79" s="2897"/>
      <c r="AC79" s="2897"/>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6"/>
      <c r="O80" s="2926"/>
      <c r="P80" s="2934"/>
      <c r="Q80" s="2911"/>
      <c r="R80" s="2897"/>
      <c r="S80" s="2897"/>
      <c r="T80" s="2897"/>
      <c r="U80" s="2897"/>
      <c r="V80" s="2897"/>
      <c r="W80" s="2897"/>
      <c r="X80" s="2897"/>
      <c r="Y80" s="2897"/>
      <c r="Z80" s="2897"/>
      <c r="AA80" s="2897"/>
      <c r="AB80" s="2897"/>
      <c r="AC80" s="2897"/>
    </row>
    <row r="81" spans="1:29" ht="15.75" thickTop="1">
      <c r="A81" s="491"/>
      <c r="B81" s="495" t="s">
        <v>2306</v>
      </c>
      <c r="C81" s="617"/>
      <c r="D81" s="617"/>
      <c r="E81" s="617"/>
      <c r="F81" s="617"/>
      <c r="G81" s="617"/>
      <c r="H81" s="617"/>
      <c r="I81" s="617"/>
      <c r="J81" s="617"/>
      <c r="K81" s="618"/>
      <c r="L81" s="619"/>
      <c r="M81" s="620"/>
      <c r="N81" s="2924"/>
      <c r="O81" s="2924"/>
      <c r="P81" s="2934"/>
      <c r="Q81" s="2911"/>
      <c r="R81" s="2897"/>
      <c r="S81" s="2897"/>
      <c r="T81" s="2897"/>
      <c r="U81" s="2897"/>
      <c r="V81" s="2897"/>
      <c r="W81" s="2897"/>
      <c r="X81" s="2897"/>
      <c r="Y81" s="2897"/>
      <c r="Z81" s="2897"/>
      <c r="AA81" s="2897"/>
      <c r="AB81" s="2897"/>
      <c r="AC81" s="2897"/>
    </row>
    <row r="82" spans="1:29" s="430" customFormat="1" ht="15.75" thickBot="1">
      <c r="A82" s="510"/>
      <c r="B82" s="500"/>
      <c r="C82" s="517"/>
      <c r="D82" s="493"/>
      <c r="E82" s="493"/>
      <c r="F82" s="493"/>
      <c r="G82" s="493"/>
      <c r="H82" s="493"/>
      <c r="I82" s="493"/>
      <c r="J82" s="493"/>
      <c r="K82" s="493"/>
      <c r="L82" s="493"/>
      <c r="M82" s="494"/>
      <c r="N82" s="2926"/>
      <c r="O82" s="2926"/>
      <c r="P82" s="2935"/>
      <c r="Q82" s="2918"/>
      <c r="R82" s="2919"/>
      <c r="S82" s="2919"/>
      <c r="T82" s="2919"/>
      <c r="U82" s="2919"/>
      <c r="V82" s="2919"/>
      <c r="W82" s="2919"/>
      <c r="X82" s="2919"/>
      <c r="Y82" s="2919"/>
      <c r="Z82" s="2919"/>
      <c r="AA82" s="2919"/>
      <c r="AB82" s="2919"/>
      <c r="AC82" s="2919"/>
    </row>
    <row r="83" spans="1:29" ht="15" thickTop="1">
      <c r="A83" s="556"/>
      <c r="B83" s="495" t="s">
        <v>2191</v>
      </c>
      <c r="C83" s="511"/>
      <c r="D83" s="511"/>
      <c r="E83" s="540"/>
      <c r="F83" s="540"/>
      <c r="G83" s="540"/>
      <c r="H83" s="540"/>
      <c r="I83" s="540"/>
      <c r="J83" s="540"/>
      <c r="K83" s="541"/>
      <c r="L83" s="542"/>
      <c r="M83" s="543"/>
      <c r="N83" s="2925"/>
      <c r="O83" s="2925"/>
      <c r="P83" s="2934"/>
      <c r="Q83" s="2911"/>
      <c r="R83" s="2897"/>
      <c r="S83" s="2897"/>
      <c r="T83" s="2897"/>
      <c r="U83" s="2897"/>
      <c r="V83" s="2897"/>
      <c r="W83" s="2897"/>
      <c r="X83" s="2897"/>
      <c r="Y83" s="2897"/>
      <c r="Z83" s="2897"/>
      <c r="AA83" s="2897"/>
      <c r="AB83" s="2897"/>
      <c r="AC83" s="2897"/>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6"/>
      <c r="O84" s="2926"/>
      <c r="P84" s="2934"/>
      <c r="Q84" s="2911"/>
      <c r="R84" s="2897"/>
      <c r="S84" s="2897"/>
      <c r="T84" s="2897"/>
      <c r="U84" s="2897"/>
      <c r="V84" s="2897"/>
      <c r="W84" s="2897"/>
      <c r="X84" s="2897"/>
      <c r="Y84" s="2897"/>
      <c r="Z84" s="2897"/>
      <c r="AA84" s="2897"/>
      <c r="AB84" s="2897"/>
      <c r="AC84" s="2897"/>
    </row>
    <row r="85" spans="1:29" ht="15" thickTop="1">
      <c r="A85" s="556"/>
      <c r="B85" s="495" t="s">
        <v>2307</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5"/>
      <c r="O85" s="2925"/>
      <c r="P85" s="2934"/>
      <c r="Q85" s="2911"/>
      <c r="R85" s="2897"/>
      <c r="S85" s="2897"/>
      <c r="T85" s="2897"/>
      <c r="U85" s="2897"/>
      <c r="V85" s="2897"/>
      <c r="W85" s="2897"/>
      <c r="X85" s="2897"/>
      <c r="Y85" s="2897"/>
      <c r="Z85" s="2897"/>
      <c r="AA85" s="2897"/>
      <c r="AB85" s="2897"/>
      <c r="AC85" s="2897"/>
    </row>
    <row r="86" spans="1:29">
      <c r="A86" s="556"/>
      <c r="B86" s="503"/>
      <c r="C86" s="560">
        <v>0.5</v>
      </c>
      <c r="D86" s="560">
        <v>0.6</v>
      </c>
      <c r="E86" s="560">
        <v>0.7</v>
      </c>
      <c r="F86" s="560">
        <v>0.8</v>
      </c>
      <c r="G86" s="560">
        <v>0.9</v>
      </c>
      <c r="H86" s="560">
        <v>1.0001</v>
      </c>
      <c r="I86" s="579"/>
      <c r="J86" s="579"/>
      <c r="K86" s="580"/>
      <c r="L86" s="581"/>
      <c r="M86" s="582"/>
      <c r="N86" s="2925"/>
      <c r="O86" s="2925"/>
      <c r="P86" s="2934"/>
      <c r="Q86" s="2911"/>
      <c r="R86" s="2897"/>
      <c r="S86" s="2897"/>
      <c r="T86" s="2897"/>
      <c r="U86" s="2897"/>
      <c r="V86" s="2897"/>
      <c r="W86" s="2897"/>
      <c r="X86" s="2897"/>
      <c r="Y86" s="2897"/>
      <c r="Z86" s="2897"/>
      <c r="AA86" s="2897"/>
      <c r="AB86" s="2897"/>
      <c r="AC86" s="2897"/>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6"/>
      <c r="O87" s="2926"/>
      <c r="P87" s="2934"/>
      <c r="Q87" s="2911"/>
      <c r="R87" s="2897"/>
      <c r="S87" s="2897"/>
      <c r="T87" s="2897"/>
      <c r="U87" s="2897"/>
      <c r="V87" s="2897"/>
      <c r="W87" s="2897"/>
      <c r="X87" s="2897"/>
      <c r="Y87" s="2897"/>
      <c r="Z87" s="2897"/>
      <c r="AA87" s="2897"/>
      <c r="AB87" s="2897"/>
      <c r="AC87" s="2897"/>
    </row>
    <row r="88" spans="1:29" ht="15" thickTop="1">
      <c r="A88" s="556"/>
      <c r="B88" s="503" t="s">
        <v>2308</v>
      </c>
      <c r="C88" s="487"/>
      <c r="D88" s="487"/>
      <c r="E88" s="487"/>
      <c r="F88" s="487"/>
      <c r="G88" s="487"/>
      <c r="H88" s="487"/>
      <c r="I88" s="487"/>
      <c r="J88" s="487"/>
      <c r="K88" s="488"/>
      <c r="L88" s="489"/>
      <c r="M88" s="490"/>
      <c r="N88" s="2925"/>
      <c r="O88" s="2925"/>
      <c r="P88" s="2934"/>
      <c r="Q88" s="2911"/>
      <c r="R88" s="2897"/>
      <c r="S88" s="2897"/>
      <c r="T88" s="2897"/>
      <c r="U88" s="2897"/>
      <c r="V88" s="2897"/>
      <c r="W88" s="2897"/>
      <c r="X88" s="2897"/>
      <c r="Y88" s="2897"/>
      <c r="Z88" s="2897"/>
      <c r="AA88" s="2897"/>
      <c r="AB88" s="2897"/>
      <c r="AC88" s="2897"/>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6"/>
      <c r="O89" s="2926"/>
      <c r="P89" s="2934"/>
      <c r="Q89" s="2911"/>
      <c r="R89" s="2897"/>
      <c r="S89" s="2897"/>
      <c r="T89" s="2897"/>
      <c r="U89" s="2897"/>
      <c r="V89" s="2897"/>
      <c r="W89" s="2897"/>
      <c r="X89" s="2897"/>
      <c r="Y89" s="2897"/>
      <c r="Z89" s="2897"/>
      <c r="AA89" s="2897"/>
      <c r="AB89" s="2897"/>
      <c r="AC89" s="2897"/>
    </row>
    <row r="90" spans="1:29" s="430" customFormat="1" ht="15" thickTop="1">
      <c r="A90" s="550"/>
      <c r="B90" s="495" t="s">
        <v>2309</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7"/>
      <c r="O90" s="2927"/>
      <c r="P90" s="2935"/>
      <c r="Q90" s="2918"/>
      <c r="R90" s="2919"/>
      <c r="S90" s="2919"/>
      <c r="T90" s="2919"/>
      <c r="U90" s="2919"/>
      <c r="V90" s="2919"/>
      <c r="W90" s="2919"/>
      <c r="X90" s="2919"/>
      <c r="Y90" s="2919"/>
      <c r="Z90" s="2919"/>
      <c r="AA90" s="2919"/>
      <c r="AB90" s="2919"/>
      <c r="AC90" s="2919"/>
    </row>
    <row r="91" spans="1:29" s="430" customFormat="1">
      <c r="A91" s="550"/>
      <c r="B91" s="503"/>
      <c r="C91" s="552"/>
      <c r="D91" s="552"/>
      <c r="E91" s="552"/>
      <c r="F91" s="552"/>
      <c r="G91" s="552"/>
      <c r="H91" s="552"/>
      <c r="I91" s="552"/>
      <c r="J91" s="553"/>
      <c r="K91" s="553"/>
      <c r="L91" s="554"/>
      <c r="M91" s="555"/>
      <c r="N91" s="2927"/>
      <c r="O91" s="2927"/>
      <c r="P91" s="2935"/>
      <c r="Q91" s="2918"/>
      <c r="R91" s="2919"/>
      <c r="S91" s="2919"/>
      <c r="T91" s="2919"/>
      <c r="U91" s="2919"/>
      <c r="V91" s="2919"/>
      <c r="W91" s="2919"/>
      <c r="X91" s="2919"/>
      <c r="Y91" s="2919"/>
      <c r="Z91" s="2919"/>
      <c r="AA91" s="2919"/>
      <c r="AB91" s="2919"/>
      <c r="AC91" s="2919"/>
    </row>
    <row r="92" spans="1:29" s="430" customFormat="1" ht="15.75" thickBot="1">
      <c r="A92" s="510"/>
      <c r="B92" s="500"/>
      <c r="C92" s="517"/>
      <c r="D92" s="493"/>
      <c r="E92" s="493"/>
      <c r="F92" s="493"/>
      <c r="G92" s="493"/>
      <c r="H92" s="493"/>
      <c r="I92" s="493"/>
      <c r="J92" s="493"/>
      <c r="K92" s="493"/>
      <c r="L92" s="493"/>
      <c r="M92" s="494"/>
      <c r="N92" s="2927"/>
      <c r="O92" s="2927"/>
      <c r="P92" s="2935"/>
      <c r="Q92" s="2918"/>
      <c r="R92" s="2919"/>
      <c r="S92" s="2919"/>
      <c r="T92" s="2919"/>
      <c r="U92" s="2919"/>
      <c r="V92" s="2919"/>
      <c r="W92" s="2919"/>
      <c r="X92" s="2919"/>
      <c r="Y92" s="2919"/>
      <c r="Z92" s="2919"/>
      <c r="AA92" s="2919"/>
      <c r="AB92" s="2919"/>
      <c r="AC92" s="2919"/>
    </row>
    <row r="93" spans="1:29" ht="15" thickTop="1">
      <c r="A93" s="556"/>
      <c r="B93" s="495" t="s">
        <v>2310</v>
      </c>
      <c r="C93" s="511"/>
      <c r="D93" s="511"/>
      <c r="E93" s="540"/>
      <c r="F93" s="540"/>
      <c r="G93" s="540"/>
      <c r="H93" s="540"/>
      <c r="I93" s="540"/>
      <c r="J93" s="540"/>
      <c r="K93" s="541"/>
      <c r="L93" s="542"/>
      <c r="M93" s="543"/>
      <c r="N93" s="2925"/>
      <c r="O93" s="2925"/>
      <c r="P93" s="2934"/>
      <c r="Q93" s="2911"/>
      <c r="R93" s="2897"/>
      <c r="S93" s="2897"/>
      <c r="T93" s="2897"/>
      <c r="U93" s="2897"/>
      <c r="V93" s="2897"/>
      <c r="W93" s="2897"/>
      <c r="X93" s="2897"/>
      <c r="Y93" s="2897"/>
      <c r="Z93" s="2897"/>
      <c r="AA93" s="2897"/>
      <c r="AB93" s="2897"/>
      <c r="AC93" s="2897"/>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6"/>
      <c r="O94" s="2926"/>
      <c r="P94" s="2934"/>
      <c r="Q94" s="2911"/>
      <c r="R94" s="2897"/>
      <c r="S94" s="2897"/>
      <c r="T94" s="2897"/>
      <c r="U94" s="2897"/>
      <c r="V94" s="2897"/>
      <c r="W94" s="2897"/>
      <c r="X94" s="2897"/>
      <c r="Y94" s="2897"/>
      <c r="Z94" s="2897"/>
      <c r="AA94" s="2897"/>
      <c r="AB94" s="2897"/>
      <c r="AC94" s="2897"/>
    </row>
    <row r="95" spans="1:29" ht="15" thickTop="1">
      <c r="A95" s="556"/>
      <c r="B95" s="495" t="s">
        <v>2311</v>
      </c>
      <c r="C95" s="487"/>
      <c r="D95" s="487"/>
      <c r="E95" s="487"/>
      <c r="F95" s="487"/>
      <c r="G95" s="487"/>
      <c r="H95" s="487"/>
      <c r="I95" s="487"/>
      <c r="J95" s="487"/>
      <c r="K95" s="488"/>
      <c r="L95" s="489"/>
      <c r="M95" s="490"/>
      <c r="N95" s="2925"/>
      <c r="O95" s="2925"/>
      <c r="P95" s="2934"/>
      <c r="Q95" s="2911"/>
      <c r="R95" s="2897"/>
      <c r="S95" s="2897"/>
      <c r="T95" s="2897"/>
      <c r="U95" s="2897"/>
      <c r="V95" s="2897"/>
      <c r="W95" s="2897"/>
      <c r="X95" s="2897"/>
      <c r="Y95" s="2897"/>
      <c r="Z95" s="2897"/>
      <c r="AA95" s="2897"/>
      <c r="AB95" s="2897"/>
      <c r="AC95" s="2897"/>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6"/>
      <c r="O96" s="2926"/>
      <c r="P96" s="2934"/>
      <c r="Q96" s="2911"/>
      <c r="R96" s="2897"/>
      <c r="S96" s="2897"/>
      <c r="T96" s="2897"/>
      <c r="U96" s="2897"/>
      <c r="V96" s="2897"/>
      <c r="W96" s="2897"/>
      <c r="X96" s="2897"/>
      <c r="Y96" s="2897"/>
      <c r="Z96" s="2897"/>
      <c r="AA96" s="2897"/>
      <c r="AB96" s="2897"/>
      <c r="AC96" s="2897"/>
    </row>
    <row r="97" spans="1:29" ht="15" thickTop="1">
      <c r="A97" s="556"/>
      <c r="B97" s="592">
        <f>B34</f>
        <v>111</v>
      </c>
      <c r="C97" s="506"/>
      <c r="D97" s="506"/>
      <c r="E97" s="506"/>
      <c r="F97" s="506"/>
      <c r="G97" s="511"/>
      <c r="H97" s="512"/>
      <c r="I97" s="512"/>
      <c r="J97" s="512"/>
      <c r="K97" s="512"/>
      <c r="L97" s="513"/>
      <c r="M97" s="514"/>
      <c r="N97" s="2926"/>
      <c r="O97" s="2926"/>
      <c r="P97" s="2939"/>
      <c r="Q97" s="2940"/>
      <c r="R97" s="2897"/>
      <c r="S97" s="2897"/>
      <c r="T97" s="2897"/>
      <c r="U97" s="2897"/>
      <c r="V97" s="2897"/>
      <c r="W97" s="2897"/>
      <c r="X97" s="2897"/>
      <c r="Y97" s="2897"/>
      <c r="Z97" s="2897"/>
      <c r="AA97" s="2897"/>
      <c r="AB97" s="2897"/>
      <c r="AC97" s="2897"/>
    </row>
    <row r="98" spans="1:29" ht="15.75" thickBot="1">
      <c r="A98" s="491"/>
      <c r="B98" s="500"/>
      <c r="C98" s="517"/>
      <c r="D98" s="493"/>
      <c r="E98" s="493"/>
      <c r="F98" s="493"/>
      <c r="G98" s="517"/>
      <c r="H98" s="519"/>
      <c r="I98" s="519"/>
      <c r="J98" s="519"/>
      <c r="K98" s="519"/>
      <c r="L98" s="519"/>
      <c r="M98" s="520"/>
      <c r="N98" s="2926"/>
      <c r="O98" s="2926"/>
      <c r="P98" s="2934"/>
      <c r="Q98" s="2911"/>
      <c r="R98" s="2897"/>
      <c r="S98" s="2897"/>
      <c r="T98" s="2897"/>
      <c r="U98" s="2897"/>
      <c r="V98" s="2897"/>
      <c r="W98" s="2897"/>
      <c r="X98" s="2897"/>
      <c r="Y98" s="2897"/>
      <c r="Z98" s="2897"/>
      <c r="AA98" s="2897"/>
      <c r="AB98" s="2897"/>
      <c r="AC98" s="2897"/>
    </row>
    <row r="99" spans="1:29" s="430" customFormat="1" ht="15" thickTop="1">
      <c r="A99" s="550"/>
      <c r="B99" s="495">
        <f>B35</f>
        <v>111</v>
      </c>
      <c r="C99" s="506"/>
      <c r="D99" s="506"/>
      <c r="E99" s="506"/>
      <c r="F99" s="506"/>
      <c r="G99" s="511"/>
      <c r="H99" s="512"/>
      <c r="I99" s="512"/>
      <c r="J99" s="512"/>
      <c r="K99" s="512"/>
      <c r="L99" s="513"/>
      <c r="M99" s="514"/>
      <c r="N99" s="2927"/>
      <c r="O99" s="2927"/>
      <c r="P99" s="2935"/>
      <c r="Q99" s="2918"/>
      <c r="R99" s="2919"/>
      <c r="S99" s="2919"/>
      <c r="T99" s="2919"/>
      <c r="U99" s="2919"/>
      <c r="V99" s="2919"/>
      <c r="W99" s="2919"/>
      <c r="X99" s="2919"/>
      <c r="Y99" s="2919"/>
      <c r="Z99" s="2919"/>
      <c r="AA99" s="2919"/>
      <c r="AB99" s="2919"/>
      <c r="AC99" s="2919"/>
    </row>
    <row r="100" spans="1:29" s="430" customFormat="1" ht="15.75" thickBot="1">
      <c r="A100" s="510"/>
      <c r="B100" s="492"/>
      <c r="C100" s="517"/>
      <c r="D100" s="493"/>
      <c r="E100" s="493"/>
      <c r="F100" s="493"/>
      <c r="G100" s="517"/>
      <c r="H100" s="519"/>
      <c r="I100" s="519"/>
      <c r="J100" s="519"/>
      <c r="K100" s="519"/>
      <c r="L100" s="519"/>
      <c r="M100" s="520"/>
      <c r="N100" s="2927"/>
      <c r="O100" s="2927"/>
      <c r="P100" s="2935"/>
      <c r="Q100" s="2918"/>
      <c r="R100" s="2919"/>
      <c r="S100" s="2919"/>
      <c r="T100" s="2919"/>
      <c r="U100" s="2919"/>
      <c r="V100" s="2919"/>
      <c r="W100" s="2919"/>
      <c r="X100" s="2919"/>
      <c r="Y100" s="2919"/>
      <c r="Z100" s="2919"/>
      <c r="AA100" s="2919"/>
      <c r="AB100" s="2919"/>
      <c r="AC100" s="2919"/>
    </row>
    <row r="101" spans="1:29" ht="15" thickTop="1">
      <c r="A101" s="556"/>
      <c r="B101" s="495">
        <f>B36</f>
        <v>111</v>
      </c>
      <c r="C101" s="511"/>
      <c r="D101" s="511"/>
      <c r="E101" s="511"/>
      <c r="F101" s="511"/>
      <c r="G101" s="511"/>
      <c r="H101" s="512"/>
      <c r="I101" s="512"/>
      <c r="J101" s="512"/>
      <c r="K101" s="512"/>
      <c r="L101" s="513"/>
      <c r="M101" s="514"/>
      <c r="N101" s="2925"/>
      <c r="O101" s="2925"/>
      <c r="P101" s="2934"/>
      <c r="Q101" s="2911"/>
      <c r="R101" s="2897"/>
      <c r="S101" s="2897"/>
      <c r="T101" s="2897"/>
      <c r="U101" s="2897"/>
      <c r="V101" s="2897"/>
      <c r="W101" s="2897"/>
      <c r="X101" s="2897"/>
      <c r="Y101" s="2897"/>
      <c r="Z101" s="2897"/>
      <c r="AA101" s="2897"/>
      <c r="AB101" s="2897"/>
      <c r="AC101" s="2897"/>
    </row>
    <row r="102" spans="1:29" ht="15.75" thickBot="1">
      <c r="A102" s="491"/>
      <c r="B102" s="500"/>
      <c r="C102" s="517"/>
      <c r="D102" s="517"/>
      <c r="E102" s="517"/>
      <c r="F102" s="517"/>
      <c r="G102" s="517"/>
      <c r="H102" s="519"/>
      <c r="I102" s="519"/>
      <c r="J102" s="519"/>
      <c r="K102" s="519"/>
      <c r="L102" s="519"/>
      <c r="M102" s="520"/>
      <c r="N102" s="2926"/>
      <c r="O102" s="2926"/>
      <c r="P102" s="2934"/>
      <c r="Q102" s="2911"/>
      <c r="R102" s="2897"/>
      <c r="S102" s="2897"/>
      <c r="T102" s="2897"/>
      <c r="U102" s="2897"/>
      <c r="V102" s="2897"/>
      <c r="W102" s="2897"/>
      <c r="X102" s="2897"/>
      <c r="Y102" s="2897"/>
      <c r="Z102" s="2897"/>
      <c r="AA102" s="2897"/>
      <c r="AB102" s="2897"/>
      <c r="AC102" s="2897"/>
    </row>
    <row r="103" spans="1:29" ht="15" thickTop="1">
      <c r="N103" s="2897"/>
      <c r="O103" s="2897"/>
      <c r="P103" s="2928"/>
      <c r="Q103" s="2897"/>
      <c r="R103" s="2897"/>
      <c r="S103" s="2897"/>
      <c r="T103" s="2897"/>
      <c r="U103" s="2897"/>
      <c r="V103" s="2897"/>
      <c r="W103" s="2897"/>
      <c r="X103" s="2897"/>
      <c r="Y103" s="2897"/>
      <c r="Z103" s="2897"/>
      <c r="AA103" s="2897"/>
      <c r="AB103" s="2897"/>
      <c r="AC103" s="2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48" customFormat="1" ht="28.5" customHeight="1" thickBot="1">
      <c r="A1" s="1337" t="s">
        <v>2282</v>
      </c>
      <c r="B1" s="1338"/>
      <c r="C1" s="1339" t="s">
        <v>2105</v>
      </c>
      <c r="D1" s="1340"/>
      <c r="E1" s="1349"/>
      <c r="F1" s="2009"/>
      <c r="G1" s="1350" t="s">
        <v>2218</v>
      </c>
      <c r="H1" s="1349"/>
      <c r="I1" s="1349"/>
      <c r="J1" s="1349"/>
      <c r="K1" s="1351"/>
      <c r="L1" s="1352"/>
      <c r="M1" s="1353"/>
      <c r="N1" s="1353"/>
      <c r="O1" s="1353"/>
      <c r="P1" s="1339"/>
      <c r="Q1" s="1339"/>
      <c r="R1" s="1339"/>
      <c r="S1" s="1339"/>
      <c r="T1" s="1339"/>
      <c r="U1" s="1339"/>
      <c r="V1" s="1339"/>
      <c r="W1" s="1339"/>
      <c r="X1" s="1339"/>
      <c r="Y1" s="1339"/>
      <c r="Z1" s="1339"/>
      <c r="AA1" s="1339"/>
      <c r="AB1" s="1339"/>
      <c r="AC1" s="1347"/>
    </row>
    <row r="2" spans="1:29" s="358" customFormat="1" ht="28.5" customHeight="1" thickTop="1">
      <c r="A2" s="1336" t="s">
        <v>1905</v>
      </c>
      <c r="B2" s="1274" t="e">
        <f ca="1">IF(C2="——",ROUND(C37*D3/10000,0),ROUND(C37*D3/10000,0)-D2)</f>
        <v>#DIV/0!</v>
      </c>
      <c r="C2" s="2011"/>
      <c r="D2" s="1016" t="e">
        <f ca="1">SUMIF(INDIRECT("'"&amp;F2&amp;"'"&amp;"!A:A"),"承租人权益价值",INDIRECT("'"&amp;F2&amp;"'"&amp;"!c:c"))</f>
        <v>#REF!</v>
      </c>
      <c r="E2" s="2012" t="s">
        <v>1906</v>
      </c>
      <c r="F2" s="2013"/>
      <c r="G2" s="1017"/>
      <c r="H2" s="1017"/>
      <c r="I2" s="1017"/>
      <c r="J2" s="1017"/>
      <c r="K2" s="1019"/>
      <c r="L2" s="2906"/>
      <c r="M2" s="2907"/>
      <c r="N2" s="2907"/>
      <c r="O2" s="2907"/>
      <c r="P2" s="708"/>
      <c r="Q2" s="708"/>
      <c r="R2" s="708"/>
      <c r="S2" s="708"/>
      <c r="T2" s="708"/>
      <c r="U2" s="708"/>
      <c r="V2" s="708"/>
      <c r="W2" s="708"/>
      <c r="X2" s="708"/>
      <c r="Y2" s="708"/>
      <c r="Z2" s="708"/>
      <c r="AA2" s="708"/>
      <c r="AB2" s="708"/>
      <c r="AC2" s="709"/>
    </row>
    <row r="3" spans="1:29" s="358" customFormat="1" ht="28.5" customHeight="1" thickBot="1">
      <c r="A3" s="209" t="s">
        <v>1907</v>
      </c>
      <c r="B3" s="566" t="e">
        <f ca="1">IF(C2="——",C37,ROUND(B2*10000/D3,0))</f>
        <v>#DIV/0!</v>
      </c>
      <c r="C3" s="360" t="s">
        <v>2219</v>
      </c>
      <c r="D3" s="359">
        <f>SUMIF('数据-汇总表'!$C19:$C33,D1,'数据-汇总表'!$E19:$E33)</f>
        <v>0</v>
      </c>
      <c r="E3" s="1017"/>
      <c r="F3" s="1018"/>
      <c r="G3" s="1017"/>
      <c r="H3" s="1017"/>
      <c r="I3" s="1017"/>
      <c r="J3" s="1017"/>
      <c r="K3" s="1019"/>
      <c r="L3" s="2906"/>
      <c r="M3" s="2907"/>
      <c r="N3" s="2907"/>
      <c r="O3" s="2907"/>
      <c r="P3" s="708"/>
      <c r="Q3" s="708"/>
      <c r="R3" s="708"/>
      <c r="S3" s="708"/>
      <c r="T3" s="708"/>
      <c r="U3" s="708"/>
      <c r="V3" s="708"/>
      <c r="W3" s="708"/>
      <c r="X3" s="708"/>
      <c r="Y3" s="708"/>
      <c r="Z3" s="708"/>
      <c r="AA3" s="708"/>
      <c r="AB3" s="725"/>
      <c r="AC3" s="722"/>
    </row>
    <row r="4" spans="1:29" ht="15">
      <c r="A4" s="361" t="s">
        <v>2220</v>
      </c>
      <c r="B4" s="362"/>
      <c r="C4" s="3525" t="s">
        <v>2221</v>
      </c>
      <c r="D4" s="3526"/>
      <c r="E4" s="3527" t="s">
        <v>2222</v>
      </c>
      <c r="F4" s="3528"/>
      <c r="G4" s="3525" t="s">
        <v>2223</v>
      </c>
      <c r="H4" s="3526"/>
      <c r="I4" s="3525" t="s">
        <v>2224</v>
      </c>
      <c r="J4" s="3526"/>
      <c r="K4" s="567" t="s">
        <v>2225</v>
      </c>
      <c r="L4" s="2887"/>
      <c r="M4" s="2888"/>
      <c r="N4" s="2888"/>
      <c r="O4" s="2888"/>
      <c r="P4" s="3529" t="s">
        <v>2226</v>
      </c>
      <c r="Q4" s="3530"/>
      <c r="R4" s="3535" t="s">
        <v>2222</v>
      </c>
      <c r="S4" s="3536"/>
      <c r="T4" s="3535" t="s">
        <v>2223</v>
      </c>
      <c r="U4" s="3536"/>
      <c r="V4" s="3541" t="s">
        <v>2224</v>
      </c>
      <c r="W4" s="3541"/>
      <c r="X4" s="1484"/>
      <c r="Y4" s="3535" t="s">
        <v>2226</v>
      </c>
      <c r="Z4" s="3536"/>
      <c r="AA4" s="3522" t="s">
        <v>2222</v>
      </c>
      <c r="AB4" s="3523" t="s">
        <v>2223</v>
      </c>
      <c r="AC4" s="3522" t="s">
        <v>2224</v>
      </c>
    </row>
    <row r="5" spans="1:29" ht="15">
      <c r="A5" s="364"/>
      <c r="B5" s="365"/>
      <c r="C5" s="3544" t="s">
        <v>2117</v>
      </c>
      <c r="D5" s="3545"/>
      <c r="E5" s="3551" t="s">
        <v>2118</v>
      </c>
      <c r="F5" s="3552"/>
      <c r="G5" s="3544" t="s">
        <v>2119</v>
      </c>
      <c r="H5" s="3545"/>
      <c r="I5" s="3544" t="s">
        <v>2120</v>
      </c>
      <c r="J5" s="3545"/>
      <c r="K5" s="567"/>
      <c r="L5" s="2887"/>
      <c r="M5" s="2888"/>
      <c r="N5" s="2888"/>
      <c r="O5" s="2888"/>
      <c r="P5" s="3531"/>
      <c r="Q5" s="3532"/>
      <c r="R5" s="3537"/>
      <c r="S5" s="3538"/>
      <c r="T5" s="3537"/>
      <c r="U5" s="3538"/>
      <c r="V5" s="3541"/>
      <c r="W5" s="3541"/>
      <c r="X5" s="1484"/>
      <c r="Y5" s="3537"/>
      <c r="Z5" s="3538"/>
      <c r="AA5" s="3523"/>
      <c r="AB5" s="3523"/>
      <c r="AC5" s="3523"/>
    </row>
    <row r="6" spans="1:29" ht="15.75" thickBot="1">
      <c r="A6" s="366"/>
      <c r="B6" s="367"/>
      <c r="C6" s="3542" t="s">
        <v>2121</v>
      </c>
      <c r="D6" s="3543"/>
      <c r="E6" s="3549" t="s">
        <v>2121</v>
      </c>
      <c r="F6" s="3550"/>
      <c r="G6" s="3542" t="s">
        <v>2121</v>
      </c>
      <c r="H6" s="3543"/>
      <c r="I6" s="3542" t="s">
        <v>2121</v>
      </c>
      <c r="J6" s="3543"/>
      <c r="K6" s="567" t="s">
        <v>2122</v>
      </c>
      <c r="L6" s="2887"/>
      <c r="M6" s="2888"/>
      <c r="N6" s="2888"/>
      <c r="O6" s="2888"/>
      <c r="P6" s="3533"/>
      <c r="Q6" s="3534"/>
      <c r="R6" s="3537"/>
      <c r="S6" s="3538"/>
      <c r="T6" s="3539"/>
      <c r="U6" s="3540"/>
      <c r="V6" s="3541"/>
      <c r="W6" s="3541"/>
      <c r="X6" s="1484"/>
      <c r="Y6" s="3539"/>
      <c r="Z6" s="3540"/>
      <c r="AA6" s="3524"/>
      <c r="AB6" s="3524"/>
      <c r="AC6" s="3524"/>
    </row>
    <row r="7" spans="1:29" s="113" customFormat="1" ht="15.75" thickBot="1">
      <c r="A7" s="368" t="s">
        <v>2123</v>
      </c>
      <c r="B7" s="369"/>
      <c r="C7" s="370">
        <f>'数据-取费表'!B2</f>
        <v>44686</v>
      </c>
      <c r="D7" s="371">
        <v>100</v>
      </c>
      <c r="E7" s="372"/>
      <c r="F7" s="373">
        <f>SUMIF(46:46,YEAR(E7)&amp;"-"&amp;MONTH(E7),47:47)</f>
        <v>0</v>
      </c>
      <c r="G7" s="2104"/>
      <c r="H7" s="371">
        <f>SUMIF(46:46,YEAR(G7)&amp;"-"&amp;MONTH(G7),47:47)</f>
        <v>0</v>
      </c>
      <c r="I7" s="372"/>
      <c r="J7" s="371">
        <f>SUMIF(46:46,YEAR(I7)&amp;"-"&amp;MONTH(I7),47:47)</f>
        <v>0</v>
      </c>
      <c r="K7" s="568"/>
      <c r="L7" s="2889"/>
      <c r="M7" s="2890"/>
      <c r="N7" s="2890"/>
      <c r="O7" s="2890"/>
      <c r="P7" s="3546" t="s">
        <v>2124</v>
      </c>
      <c r="Q7" s="3548"/>
      <c r="R7" s="710" t="s">
        <v>17</v>
      </c>
      <c r="S7" s="711">
        <f t="shared" ref="S7:S14" si="0">F7</f>
        <v>0</v>
      </c>
      <c r="T7" s="710" t="s">
        <v>17</v>
      </c>
      <c r="U7" s="711">
        <f t="shared" ref="U7:U14" si="1">H7</f>
        <v>0</v>
      </c>
      <c r="V7" s="710" t="s">
        <v>17</v>
      </c>
      <c r="W7" s="711">
        <f t="shared" ref="W7:W14" si="2">J7</f>
        <v>0</v>
      </c>
      <c r="X7" s="712"/>
      <c r="Y7" s="3546" t="s">
        <v>2124</v>
      </c>
      <c r="Z7" s="3547"/>
      <c r="AA7" s="713" t="e">
        <f>D7/F7</f>
        <v>#DIV/0!</v>
      </c>
      <c r="AB7" s="713" t="e">
        <f>D7/H7</f>
        <v>#DIV/0!</v>
      </c>
      <c r="AC7" s="713" t="e">
        <f>D7/J7</f>
        <v>#DIV/0!</v>
      </c>
    </row>
    <row r="8" spans="1:29" s="113" customFormat="1" ht="15.75" thickBot="1">
      <c r="A8" s="368" t="s">
        <v>2125</v>
      </c>
      <c r="B8" s="369"/>
      <c r="C8" s="374" t="s">
        <v>2227</v>
      </c>
      <c r="D8" s="371">
        <v>100</v>
      </c>
      <c r="E8" s="374"/>
      <c r="F8" s="373">
        <f>SUMIF(49:49,E8,50:50)-SUMIF(49:49,C8,50:50)+100</f>
        <v>0</v>
      </c>
      <c r="G8" s="374"/>
      <c r="H8" s="371">
        <f>SUMIF(49:49,G8,50:50)-SUMIF(49:49,C8,50:50)+100</f>
        <v>0</v>
      </c>
      <c r="I8" s="374"/>
      <c r="J8" s="371">
        <f>SUMIF(49:49,I8,50:50)-SUMIF(49:49,C8,50:50)+100</f>
        <v>0</v>
      </c>
      <c r="K8" s="568"/>
      <c r="L8" s="2889"/>
      <c r="M8" s="2890"/>
      <c r="N8" s="2890"/>
      <c r="O8" s="2890"/>
      <c r="P8" s="3546" t="s">
        <v>2127</v>
      </c>
      <c r="Q8" s="3547"/>
      <c r="R8" s="710" t="s">
        <v>17</v>
      </c>
      <c r="S8" s="711">
        <f t="shared" si="0"/>
        <v>0</v>
      </c>
      <c r="T8" s="710" t="s">
        <v>17</v>
      </c>
      <c r="U8" s="711">
        <f t="shared" si="1"/>
        <v>0</v>
      </c>
      <c r="V8" s="710" t="s">
        <v>17</v>
      </c>
      <c r="W8" s="711">
        <f t="shared" si="2"/>
        <v>0</v>
      </c>
      <c r="X8" s="712"/>
      <c r="Y8" s="3546" t="s">
        <v>2127</v>
      </c>
      <c r="Z8" s="3547"/>
      <c r="AA8" s="713" t="e">
        <f t="shared" ref="AA8:AA34" si="3">D8/F8</f>
        <v>#DIV/0!</v>
      </c>
      <c r="AB8" s="713" t="e">
        <f t="shared" ref="AB8:AB34" si="4">D8/H8</f>
        <v>#DIV/0!</v>
      </c>
      <c r="AC8" s="713" t="e">
        <f t="shared" ref="AC8:AC34" si="5">D8/J8</f>
        <v>#DIV/0!</v>
      </c>
    </row>
    <row r="9" spans="1:29" s="113" customFormat="1">
      <c r="A9" s="375" t="s">
        <v>2128</v>
      </c>
      <c r="B9" s="67" t="s">
        <v>2129</v>
      </c>
      <c r="C9" s="376"/>
      <c r="D9" s="131">
        <v>100</v>
      </c>
      <c r="E9" s="379"/>
      <c r="F9" s="378">
        <f>SUMIF(51:51,E9,52:52)-SUMIF(51:51,C9,52:52)+100</f>
        <v>100</v>
      </c>
      <c r="G9" s="379"/>
      <c r="H9" s="131">
        <f>SUMIF(51:51,G9,52:52)-SUMIF(51:51,C9,52:52)+100</f>
        <v>100</v>
      </c>
      <c r="I9" s="379"/>
      <c r="J9" s="131">
        <f>SUMIF(51:51,I9,52:52)-SUMIF(51:51,C9,52:52)+100</f>
        <v>100</v>
      </c>
      <c r="K9" s="568"/>
      <c r="L9" s="2889"/>
      <c r="M9" s="2890"/>
      <c r="N9" s="2890"/>
      <c r="O9" s="2944"/>
      <c r="P9" s="3510" t="s">
        <v>2130</v>
      </c>
      <c r="Q9" s="1472" t="str">
        <f t="shared" ref="Q9:Q14" si="6">B9</f>
        <v>用途</v>
      </c>
      <c r="R9" s="710" t="s">
        <v>17</v>
      </c>
      <c r="S9" s="711">
        <f t="shared" si="0"/>
        <v>100</v>
      </c>
      <c r="T9" s="710" t="s">
        <v>17</v>
      </c>
      <c r="U9" s="711">
        <f t="shared" si="1"/>
        <v>100</v>
      </c>
      <c r="V9" s="710" t="s">
        <v>17</v>
      </c>
      <c r="W9" s="711">
        <f t="shared" si="2"/>
        <v>100</v>
      </c>
      <c r="X9" s="712"/>
      <c r="Y9" s="3382" t="s">
        <v>2131</v>
      </c>
      <c r="Z9" s="55" t="str">
        <f t="shared" ref="Z9:Z14" si="7">Q9</f>
        <v>用途</v>
      </c>
      <c r="AA9" s="713">
        <f t="shared" si="3"/>
        <v>1</v>
      </c>
      <c r="AB9" s="713">
        <f t="shared" si="4"/>
        <v>1</v>
      </c>
      <c r="AC9" s="713">
        <f t="shared" si="5"/>
        <v>1</v>
      </c>
    </row>
    <row r="10" spans="1:29" s="386" customFormat="1" ht="27">
      <c r="A10" s="380"/>
      <c r="B10" s="381" t="s">
        <v>2132</v>
      </c>
      <c r="C10" s="382"/>
      <c r="D10" s="132">
        <v>100</v>
      </c>
      <c r="E10" s="382"/>
      <c r="F10" s="384">
        <f>SUMIF(53:53,E10,54:54)-SUMIF(53:53,C10,54:54)+100</f>
        <v>100</v>
      </c>
      <c r="G10" s="382"/>
      <c r="H10" s="132">
        <f>SUMIF(53:53,G10,54:54)-SUMIF(53:53,C10,54:54)+100</f>
        <v>100</v>
      </c>
      <c r="I10" s="382"/>
      <c r="J10" s="132">
        <f>SUMIF(53:53,I10,54:54)-SUMIF(53:53,C10,54:54)+100</f>
        <v>100</v>
      </c>
      <c r="K10" s="569"/>
      <c r="L10" s="2891"/>
      <c r="M10" s="2892"/>
      <c r="N10" s="2892"/>
      <c r="O10" s="2945"/>
      <c r="P10" s="3510"/>
      <c r="Q10" s="1472" t="str">
        <f t="shared" si="6"/>
        <v>土地使用年限（年）</v>
      </c>
      <c r="R10" s="710" t="s">
        <v>17</v>
      </c>
      <c r="S10" s="711">
        <f t="shared" si="0"/>
        <v>100</v>
      </c>
      <c r="T10" s="710" t="s">
        <v>17</v>
      </c>
      <c r="U10" s="711">
        <f t="shared" si="1"/>
        <v>100</v>
      </c>
      <c r="V10" s="710" t="s">
        <v>17</v>
      </c>
      <c r="W10" s="711">
        <f t="shared" si="2"/>
        <v>100</v>
      </c>
      <c r="X10" s="712"/>
      <c r="Y10" s="3382"/>
      <c r="Z10" s="55" t="str">
        <f t="shared" si="7"/>
        <v>土地使用年限（年）</v>
      </c>
      <c r="AA10" s="713">
        <f t="shared" si="3"/>
        <v>1</v>
      </c>
      <c r="AB10" s="713">
        <f t="shared" si="4"/>
        <v>1</v>
      </c>
      <c r="AC10" s="713">
        <f t="shared" si="5"/>
        <v>1</v>
      </c>
    </row>
    <row r="11" spans="1:29" ht="15">
      <c r="A11" s="387"/>
      <c r="B11" s="2023">
        <v>111</v>
      </c>
      <c r="C11" s="391"/>
      <c r="D11" s="132">
        <v>100</v>
      </c>
      <c r="E11" s="428"/>
      <c r="F11" s="384">
        <f>SUMIF(55:55,E11,56:56)-SUMIF(55:55,C11,56:56)+100</f>
        <v>100</v>
      </c>
      <c r="G11" s="428"/>
      <c r="H11" s="132">
        <f>SUMIF(55:55,G11,56:56)-SUMIF(55:55,C11,56:56)+100</f>
        <v>100</v>
      </c>
      <c r="I11" s="428"/>
      <c r="J11" s="132">
        <f>SUMIF(55:55,I11,56:56)-SUMIF(55:55,C11,56:56)+100</f>
        <v>100</v>
      </c>
      <c r="K11" s="570"/>
      <c r="L11" s="2893"/>
      <c r="M11" s="2888"/>
      <c r="N11" s="2888"/>
      <c r="O11" s="2946"/>
      <c r="P11" s="3510"/>
      <c r="Q11" s="1472">
        <f t="shared" si="6"/>
        <v>111</v>
      </c>
      <c r="R11" s="710" t="s">
        <v>17</v>
      </c>
      <c r="S11" s="711">
        <f t="shared" si="0"/>
        <v>100</v>
      </c>
      <c r="T11" s="710" t="s">
        <v>17</v>
      </c>
      <c r="U11" s="711">
        <f t="shared" si="1"/>
        <v>100</v>
      </c>
      <c r="V11" s="710" t="s">
        <v>17</v>
      </c>
      <c r="W11" s="711">
        <f t="shared" si="2"/>
        <v>100</v>
      </c>
      <c r="X11" s="712"/>
      <c r="Y11" s="3382"/>
      <c r="Z11" s="55">
        <f t="shared" si="7"/>
        <v>111</v>
      </c>
      <c r="AA11" s="713">
        <f t="shared" si="3"/>
        <v>1</v>
      </c>
      <c r="AB11" s="713">
        <f t="shared" si="4"/>
        <v>1</v>
      </c>
      <c r="AC11" s="713">
        <f t="shared" si="5"/>
        <v>1</v>
      </c>
    </row>
    <row r="12" spans="1:29" s="113" customFormat="1" ht="15">
      <c r="A12" s="390"/>
      <c r="B12" s="2023">
        <v>111</v>
      </c>
      <c r="C12" s="391"/>
      <c r="D12" s="392">
        <v>100</v>
      </c>
      <c r="E12" s="428"/>
      <c r="F12" s="384">
        <f>SUMIF(57:57,E12,58:58)-SUMIF(57:57,C12,58:58)+100</f>
        <v>100</v>
      </c>
      <c r="G12" s="428"/>
      <c r="H12" s="132">
        <f>SUMIF(57:57,G12,58:58)-SUMIF(57:57,C12,58:58)+100</f>
        <v>100</v>
      </c>
      <c r="I12" s="428"/>
      <c r="J12" s="132">
        <f>SUMIF(57:57,I12,58:58)-SUMIF(57:57,C12,58:58)+100</f>
        <v>100</v>
      </c>
      <c r="K12" s="570"/>
      <c r="L12" s="2889"/>
      <c r="M12" s="2890"/>
      <c r="N12" s="2890"/>
      <c r="O12" s="2944"/>
      <c r="P12" s="3510"/>
      <c r="Q12" s="1472">
        <f t="shared" si="6"/>
        <v>111</v>
      </c>
      <c r="R12" s="710" t="s">
        <v>17</v>
      </c>
      <c r="S12" s="711">
        <f t="shared" si="0"/>
        <v>100</v>
      </c>
      <c r="T12" s="710" t="s">
        <v>17</v>
      </c>
      <c r="U12" s="711">
        <f t="shared" si="1"/>
        <v>100</v>
      </c>
      <c r="V12" s="710" t="s">
        <v>17</v>
      </c>
      <c r="W12" s="711">
        <f t="shared" si="2"/>
        <v>100</v>
      </c>
      <c r="X12" s="712"/>
      <c r="Y12" s="3382"/>
      <c r="Z12" s="55">
        <f t="shared" si="7"/>
        <v>111</v>
      </c>
      <c r="AA12" s="713">
        <f>D12/F12</f>
        <v>1</v>
      </c>
      <c r="AB12" s="713">
        <f>D12/H12</f>
        <v>1</v>
      </c>
      <c r="AC12" s="713">
        <f>D12/J12</f>
        <v>1</v>
      </c>
    </row>
    <row r="13" spans="1:29" ht="15.75" thickBot="1">
      <c r="A13" s="387"/>
      <c r="B13" s="2023">
        <v>111</v>
      </c>
      <c r="C13" s="393"/>
      <c r="D13" s="394">
        <v>100</v>
      </c>
      <c r="E13" s="428"/>
      <c r="F13" s="384">
        <f>SUMIF(59:59,E13,60:60)-SUMIF(59:59,C13,60:60)+100</f>
        <v>100</v>
      </c>
      <c r="G13" s="2105"/>
      <c r="H13" s="397">
        <f>SUMIF(59:59,G13,60:60)-SUMIF(59:59,C13,60:60)+100</f>
        <v>100</v>
      </c>
      <c r="I13" s="428"/>
      <c r="J13" s="394">
        <f>SUMIF(59:59,I13,60:60)-SUMIF(59:59,C13,60:60)+100</f>
        <v>100</v>
      </c>
      <c r="K13" s="570"/>
      <c r="L13" s="2894"/>
      <c r="M13" s="2888"/>
      <c r="N13" s="2888"/>
      <c r="O13" s="2946"/>
      <c r="P13" s="3510"/>
      <c r="Q13" s="1472">
        <f t="shared" si="6"/>
        <v>111</v>
      </c>
      <c r="R13" s="710" t="s">
        <v>17</v>
      </c>
      <c r="S13" s="711">
        <f t="shared" si="0"/>
        <v>100</v>
      </c>
      <c r="T13" s="710" t="s">
        <v>17</v>
      </c>
      <c r="U13" s="711">
        <f t="shared" si="1"/>
        <v>100</v>
      </c>
      <c r="V13" s="710" t="s">
        <v>17</v>
      </c>
      <c r="W13" s="711">
        <f t="shared" si="2"/>
        <v>100</v>
      </c>
      <c r="X13" s="712"/>
      <c r="Y13" s="3382"/>
      <c r="Z13" s="55">
        <f t="shared" si="7"/>
        <v>111</v>
      </c>
      <c r="AA13" s="713">
        <f t="shared" si="3"/>
        <v>1</v>
      </c>
      <c r="AB13" s="713">
        <f t="shared" si="4"/>
        <v>1</v>
      </c>
      <c r="AC13" s="713">
        <f t="shared" si="5"/>
        <v>1</v>
      </c>
    </row>
    <row r="14" spans="1:29" ht="85.5">
      <c r="A14" s="399" t="s">
        <v>2134</v>
      </c>
      <c r="B14" s="65" t="s">
        <v>2284</v>
      </c>
      <c r="C14" s="2101"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4"/>
      <c r="M14" s="2888"/>
      <c r="N14" s="2888"/>
      <c r="O14" s="2946"/>
      <c r="P14" s="3512" t="s">
        <v>2135</v>
      </c>
      <c r="Q14" s="1481" t="str">
        <f t="shared" si="6"/>
        <v>交通便捷度</v>
      </c>
      <c r="R14" s="714" t="s">
        <v>17</v>
      </c>
      <c r="S14" s="715">
        <f t="shared" si="0"/>
        <v>100</v>
      </c>
      <c r="T14" s="714" t="s">
        <v>17</v>
      </c>
      <c r="U14" s="715">
        <f t="shared" si="1"/>
        <v>100</v>
      </c>
      <c r="V14" s="714" t="s">
        <v>17</v>
      </c>
      <c r="W14" s="715">
        <f t="shared" si="2"/>
        <v>100</v>
      </c>
      <c r="X14" s="1484"/>
      <c r="Y14" s="3512" t="s">
        <v>2135</v>
      </c>
      <c r="Z14" s="1485" t="str">
        <f t="shared" si="7"/>
        <v>交通便捷度</v>
      </c>
      <c r="AA14" s="1482">
        <f t="shared" si="3"/>
        <v>1</v>
      </c>
      <c r="AB14" s="1482">
        <f t="shared" si="4"/>
        <v>1</v>
      </c>
      <c r="AC14" s="1482">
        <f t="shared" si="5"/>
        <v>1</v>
      </c>
    </row>
    <row r="15" spans="1:29" ht="15">
      <c r="A15" s="387"/>
      <c r="B15" s="405"/>
      <c r="C15" s="406"/>
      <c r="D15" s="407"/>
      <c r="E15" s="406"/>
      <c r="F15" s="408"/>
      <c r="G15" s="406"/>
      <c r="H15" s="409"/>
      <c r="I15" s="406"/>
      <c r="J15" s="407"/>
      <c r="K15" s="572"/>
      <c r="L15" s="2894"/>
      <c r="M15" s="2888"/>
      <c r="N15" s="2888"/>
      <c r="O15" s="2946"/>
      <c r="P15" s="3513"/>
      <c r="Q15" s="1481"/>
      <c r="R15" s="714"/>
      <c r="S15" s="715"/>
      <c r="T15" s="714"/>
      <c r="U15" s="715"/>
      <c r="V15" s="714"/>
      <c r="W15" s="715"/>
      <c r="X15" s="1484"/>
      <c r="Y15" s="3513"/>
      <c r="Z15" s="1485"/>
      <c r="AA15" s="1482">
        <v>1</v>
      </c>
      <c r="AB15" s="1482">
        <v>1</v>
      </c>
      <c r="AC15" s="1482">
        <v>1</v>
      </c>
    </row>
    <row r="16" spans="1:29" ht="42.75">
      <c r="A16" s="387"/>
      <c r="B16" s="410" t="s">
        <v>2263</v>
      </c>
      <c r="C16" s="2030"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4"/>
      <c r="M16" s="2888"/>
      <c r="N16" s="2888"/>
      <c r="O16" s="2946"/>
      <c r="P16" s="3513"/>
      <c r="Q16" s="1481" t="str">
        <f>B16</f>
        <v>公共配套设施</v>
      </c>
      <c r="R16" s="714" t="s">
        <v>17</v>
      </c>
      <c r="S16" s="715">
        <f>F16</f>
        <v>100</v>
      </c>
      <c r="T16" s="714" t="s">
        <v>17</v>
      </c>
      <c r="U16" s="715">
        <f>H16</f>
        <v>100</v>
      </c>
      <c r="V16" s="714" t="s">
        <v>17</v>
      </c>
      <c r="W16" s="715">
        <f>J16</f>
        <v>100</v>
      </c>
      <c r="X16" s="1484"/>
      <c r="Y16" s="3513"/>
      <c r="Z16" s="1485" t="str">
        <f>Q16</f>
        <v>公共配套设施</v>
      </c>
      <c r="AA16" s="1482">
        <f t="shared" si="3"/>
        <v>1</v>
      </c>
      <c r="AB16" s="1482">
        <f t="shared" si="4"/>
        <v>1</v>
      </c>
      <c r="AC16" s="1482">
        <f t="shared" si="5"/>
        <v>1</v>
      </c>
    </row>
    <row r="17" spans="1:29" ht="15">
      <c r="A17" s="387"/>
      <c r="B17" s="415"/>
      <c r="C17" s="2031"/>
      <c r="D17" s="407"/>
      <c r="E17" s="406"/>
      <c r="F17" s="408"/>
      <c r="G17" s="406"/>
      <c r="H17" s="407"/>
      <c r="I17" s="406"/>
      <c r="J17" s="407"/>
      <c r="K17" s="572"/>
      <c r="L17" s="2894"/>
      <c r="M17" s="2888"/>
      <c r="N17" s="2888"/>
      <c r="O17" s="2946"/>
      <c r="P17" s="3513"/>
      <c r="Q17" s="1481"/>
      <c r="R17" s="714"/>
      <c r="S17" s="715"/>
      <c r="T17" s="714"/>
      <c r="U17" s="715"/>
      <c r="V17" s="714"/>
      <c r="W17" s="715"/>
      <c r="X17" s="1484"/>
      <c r="Y17" s="3513"/>
      <c r="Z17" s="1485"/>
      <c r="AA17" s="1482">
        <v>1</v>
      </c>
      <c r="AB17" s="1482">
        <v>1</v>
      </c>
      <c r="AC17" s="1482">
        <v>1</v>
      </c>
    </row>
    <row r="18" spans="1:29" ht="28.5">
      <c r="A18" s="387"/>
      <c r="B18" s="1241" t="s">
        <v>2264</v>
      </c>
      <c r="C18" s="2030"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4"/>
      <c r="M18" s="2888"/>
      <c r="N18" s="2888"/>
      <c r="O18" s="2946"/>
      <c r="P18" s="3513"/>
      <c r="Q18" s="1481" t="str">
        <f>B18</f>
        <v>基础设施水平</v>
      </c>
      <c r="R18" s="714" t="s">
        <v>17</v>
      </c>
      <c r="S18" s="715">
        <f>F18</f>
        <v>100</v>
      </c>
      <c r="T18" s="714" t="s">
        <v>17</v>
      </c>
      <c r="U18" s="715">
        <f>H18</f>
        <v>100</v>
      </c>
      <c r="V18" s="714" t="s">
        <v>17</v>
      </c>
      <c r="W18" s="715">
        <f>J18</f>
        <v>100</v>
      </c>
      <c r="X18" s="1484"/>
      <c r="Y18" s="3513"/>
      <c r="Z18" s="1485" t="str">
        <f>Q18</f>
        <v>基础设施水平</v>
      </c>
      <c r="AA18" s="1482">
        <f t="shared" ref="AA18" si="8">D18/F18</f>
        <v>1</v>
      </c>
      <c r="AB18" s="1482">
        <f t="shared" ref="AB18" si="9">D18/H18</f>
        <v>1</v>
      </c>
      <c r="AC18" s="1482">
        <f t="shared" ref="AC18" si="10">D18/J18</f>
        <v>1</v>
      </c>
    </row>
    <row r="19" spans="1:29" ht="15">
      <c r="A19" s="387"/>
      <c r="B19" s="1241"/>
      <c r="C19" s="2031"/>
      <c r="D19" s="409"/>
      <c r="E19" s="2031"/>
      <c r="F19" s="412"/>
      <c r="G19" s="2031"/>
      <c r="H19" s="407"/>
      <c r="I19" s="406"/>
      <c r="J19" s="407"/>
      <c r="K19" s="1240"/>
      <c r="L19" s="2894"/>
      <c r="M19" s="2888"/>
      <c r="N19" s="2888"/>
      <c r="O19" s="2946"/>
      <c r="P19" s="3513"/>
      <c r="Q19" s="1481"/>
      <c r="R19" s="714"/>
      <c r="S19" s="715"/>
      <c r="T19" s="714"/>
      <c r="U19" s="715"/>
      <c r="V19" s="714"/>
      <c r="W19" s="715"/>
      <c r="X19" s="1484"/>
      <c r="Y19" s="3513"/>
      <c r="Z19" s="1485"/>
      <c r="AA19" s="1482">
        <v>1</v>
      </c>
      <c r="AB19" s="1482">
        <v>1</v>
      </c>
      <c r="AC19" s="1482">
        <v>1</v>
      </c>
    </row>
    <row r="20" spans="1:29" ht="57">
      <c r="A20" s="387"/>
      <c r="B20" s="410" t="s">
        <v>2285</v>
      </c>
      <c r="C20" s="2030"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4"/>
      <c r="M20" s="2888"/>
      <c r="N20" s="2888"/>
      <c r="O20" s="2946"/>
      <c r="P20" s="3513"/>
      <c r="Q20" s="1481" t="str">
        <f>B20</f>
        <v>自然及人文环境</v>
      </c>
      <c r="R20" s="714" t="s">
        <v>17</v>
      </c>
      <c r="S20" s="715">
        <f>F20</f>
        <v>100</v>
      </c>
      <c r="T20" s="714" t="s">
        <v>17</v>
      </c>
      <c r="U20" s="715">
        <f>H20</f>
        <v>100</v>
      </c>
      <c r="V20" s="714" t="s">
        <v>17</v>
      </c>
      <c r="W20" s="715">
        <f>J20</f>
        <v>100</v>
      </c>
      <c r="X20" s="1484"/>
      <c r="Y20" s="3513"/>
      <c r="Z20" s="1485" t="str">
        <f>Q20</f>
        <v>自然及人文环境</v>
      </c>
      <c r="AA20" s="1482">
        <f t="shared" si="3"/>
        <v>1</v>
      </c>
      <c r="AB20" s="1482">
        <f t="shared" si="4"/>
        <v>1</v>
      </c>
      <c r="AC20" s="1482">
        <f t="shared" si="5"/>
        <v>1</v>
      </c>
    </row>
    <row r="21" spans="1:29" ht="15">
      <c r="A21" s="387"/>
      <c r="B21" s="415"/>
      <c r="C21" s="406"/>
      <c r="D21" s="407"/>
      <c r="E21" s="406"/>
      <c r="F21" s="408"/>
      <c r="G21" s="406"/>
      <c r="H21" s="407"/>
      <c r="I21" s="406"/>
      <c r="J21" s="407"/>
      <c r="K21" s="572"/>
      <c r="L21" s="2894"/>
      <c r="M21" s="2888"/>
      <c r="N21" s="2888"/>
      <c r="O21" s="2946"/>
      <c r="P21" s="3513"/>
      <c r="Q21" s="1481"/>
      <c r="R21" s="714"/>
      <c r="S21" s="715"/>
      <c r="T21" s="714"/>
      <c r="U21" s="715"/>
      <c r="V21" s="714"/>
      <c r="W21" s="715"/>
      <c r="X21" s="1484"/>
      <c r="Y21" s="3513"/>
      <c r="Z21" s="1485"/>
      <c r="AA21" s="1482">
        <v>1</v>
      </c>
      <c r="AB21" s="1482">
        <v>1</v>
      </c>
      <c r="AC21" s="1482">
        <v>1</v>
      </c>
    </row>
    <row r="22" spans="1:29" ht="15">
      <c r="A22" s="387"/>
      <c r="B22" s="410" t="s">
        <v>2286</v>
      </c>
      <c r="C22" s="573"/>
      <c r="D22" s="409">
        <v>100</v>
      </c>
      <c r="E22" s="573"/>
      <c r="F22" s="420">
        <f>SUMIF(69:69,E22,70:70)-SUMIF(69:69,C22,70:70)+100</f>
        <v>100</v>
      </c>
      <c r="G22" s="573"/>
      <c r="H22" s="394">
        <f>SUMIF(69:69,G22,70:70)-SUMIF(69:69,C22,70:70)+100</f>
        <v>100</v>
      </c>
      <c r="I22" s="573"/>
      <c r="J22" s="394">
        <f>SUMIF(69:69,I22,70:70)-SUMIF(69:69,C22,70:70)+100</f>
        <v>100</v>
      </c>
      <c r="K22" s="569"/>
      <c r="L22" s="2894"/>
      <c r="M22" s="2888"/>
      <c r="N22" s="2888"/>
      <c r="O22" s="2946"/>
      <c r="P22" s="3513"/>
      <c r="Q22" s="1481" t="str">
        <f>B22</f>
        <v>楼层</v>
      </c>
      <c r="R22" s="714" t="s">
        <v>17</v>
      </c>
      <c r="S22" s="715">
        <f>F22</f>
        <v>100</v>
      </c>
      <c r="T22" s="714" t="s">
        <v>17</v>
      </c>
      <c r="U22" s="715">
        <f>H22</f>
        <v>100</v>
      </c>
      <c r="V22" s="714" t="s">
        <v>17</v>
      </c>
      <c r="W22" s="715">
        <f>J22</f>
        <v>100</v>
      </c>
      <c r="X22" s="1484"/>
      <c r="Y22" s="3513"/>
      <c r="Z22" s="1485" t="str">
        <f>Q22</f>
        <v>楼层</v>
      </c>
      <c r="AA22" s="1482">
        <f t="shared" si="3"/>
        <v>1</v>
      </c>
      <c r="AB22" s="1482">
        <f t="shared" si="4"/>
        <v>1</v>
      </c>
      <c r="AC22" s="1482">
        <f t="shared" si="5"/>
        <v>1</v>
      </c>
    </row>
    <row r="23" spans="1:29" ht="15">
      <c r="A23" s="364"/>
      <c r="B23" s="2023">
        <v>111</v>
      </c>
      <c r="C23" s="391"/>
      <c r="D23" s="394">
        <v>100</v>
      </c>
      <c r="E23" s="393"/>
      <c r="F23" s="420">
        <f>SUMIF(71:71,E23,72:72)-SUMIF(71:71,C23,72:72)+100</f>
        <v>100</v>
      </c>
      <c r="G23" s="393"/>
      <c r="H23" s="394">
        <f>SUMIF(71:71,G23,72:72)-SUMIF(71:71,C23,72:72)+100</f>
        <v>100</v>
      </c>
      <c r="I23" s="393"/>
      <c r="J23" s="394">
        <f>SUMIF(71:71,I23,72:72)-SUMIF(71:71,C23,72:72)+100</f>
        <v>100</v>
      </c>
      <c r="K23" s="570"/>
      <c r="L23" s="2894"/>
      <c r="M23" s="2888"/>
      <c r="N23" s="2888"/>
      <c r="O23" s="2946"/>
      <c r="P23" s="3513"/>
      <c r="Q23" s="1481">
        <f>B23</f>
        <v>111</v>
      </c>
      <c r="R23" s="714" t="s">
        <v>17</v>
      </c>
      <c r="S23" s="715">
        <f>F23</f>
        <v>100</v>
      </c>
      <c r="T23" s="714" t="s">
        <v>17</v>
      </c>
      <c r="U23" s="715">
        <f>H23</f>
        <v>100</v>
      </c>
      <c r="V23" s="714" t="s">
        <v>17</v>
      </c>
      <c r="W23" s="715">
        <f>J23</f>
        <v>100</v>
      </c>
      <c r="X23" s="1484"/>
      <c r="Y23" s="3513"/>
      <c r="Z23" s="1485">
        <f>Q23</f>
        <v>111</v>
      </c>
      <c r="AA23" s="1482">
        <f t="shared" si="3"/>
        <v>1</v>
      </c>
      <c r="AB23" s="1482">
        <f t="shared" si="4"/>
        <v>1</v>
      </c>
      <c r="AC23" s="1482">
        <f t="shared" si="5"/>
        <v>1</v>
      </c>
    </row>
    <row r="24" spans="1:29" ht="15">
      <c r="A24" s="387"/>
      <c r="B24" s="2023">
        <v>111</v>
      </c>
      <c r="C24" s="391"/>
      <c r="D24" s="394">
        <v>100</v>
      </c>
      <c r="E24" s="393"/>
      <c r="F24" s="420">
        <f>SUMIF(73:73,E24,74:74)-SUMIF(73:73,C24,74:74)+100</f>
        <v>100</v>
      </c>
      <c r="G24" s="393"/>
      <c r="H24" s="394">
        <f>SUMIF(73:73,G24,74:74)-SUMIF(73:73,C24,74:74)+100</f>
        <v>100</v>
      </c>
      <c r="I24" s="393"/>
      <c r="J24" s="394">
        <f>SUMIF(73:73,I24,74:74)-SUMIF(73:73,C24,74:74)+100</f>
        <v>100</v>
      </c>
      <c r="K24" s="570"/>
      <c r="L24" s="2894"/>
      <c r="M24" s="2888"/>
      <c r="N24" s="2888"/>
      <c r="O24" s="2946"/>
      <c r="P24" s="3513"/>
      <c r="Q24" s="1481">
        <f t="shared" ref="Q24:Q34" si="11">B24</f>
        <v>111</v>
      </c>
      <c r="R24" s="714" t="s">
        <v>17</v>
      </c>
      <c r="S24" s="715">
        <f>F24</f>
        <v>100</v>
      </c>
      <c r="T24" s="714" t="s">
        <v>17</v>
      </c>
      <c r="U24" s="715">
        <f>H24</f>
        <v>100</v>
      </c>
      <c r="V24" s="714" t="s">
        <v>17</v>
      </c>
      <c r="W24" s="715">
        <f>J24</f>
        <v>100</v>
      </c>
      <c r="X24" s="1484"/>
      <c r="Y24" s="3513"/>
      <c r="Z24" s="1485">
        <f>Q24</f>
        <v>111</v>
      </c>
      <c r="AA24" s="1482">
        <f t="shared" si="3"/>
        <v>1</v>
      </c>
      <c r="AB24" s="1482">
        <f t="shared" si="4"/>
        <v>1</v>
      </c>
      <c r="AC24" s="1482">
        <f t="shared" si="5"/>
        <v>1</v>
      </c>
    </row>
    <row r="25" spans="1:29" s="113" customFormat="1" ht="15.75" thickBot="1">
      <c r="A25" s="390"/>
      <c r="B25" s="2023">
        <v>111</v>
      </c>
      <c r="C25" s="2106"/>
      <c r="D25" s="621">
        <v>100</v>
      </c>
      <c r="E25" s="2106"/>
      <c r="F25" s="622">
        <f>SUMIF(75:75,E25,76:76)-SUMIF(75:75,C25,76:76)+100</f>
        <v>100</v>
      </c>
      <c r="G25" s="2106"/>
      <c r="H25" s="621">
        <f>SUMIF(75:75,G25,76:76)-SUMIF(75:75,C25,76:76)+100</f>
        <v>100</v>
      </c>
      <c r="I25" s="2106"/>
      <c r="J25" s="621">
        <f>SUMIF(75:75,I25,76:76)-SUMIF(75:75,C25,76:76)+100</f>
        <v>100</v>
      </c>
      <c r="K25" s="570"/>
      <c r="L25" s="2889"/>
      <c r="M25" s="2890"/>
      <c r="N25" s="2890"/>
      <c r="O25" s="2944"/>
      <c r="P25" s="3513"/>
      <c r="Q25" s="1472">
        <f t="shared" si="11"/>
        <v>111</v>
      </c>
      <c r="R25" s="710" t="s">
        <v>17</v>
      </c>
      <c r="S25" s="711">
        <f>F25</f>
        <v>100</v>
      </c>
      <c r="T25" s="710" t="s">
        <v>17</v>
      </c>
      <c r="U25" s="711">
        <f>H25</f>
        <v>100</v>
      </c>
      <c r="V25" s="710" t="s">
        <v>17</v>
      </c>
      <c r="W25" s="711">
        <f>J25</f>
        <v>100</v>
      </c>
      <c r="X25" s="712"/>
      <c r="Y25" s="3513"/>
      <c r="Z25" s="55">
        <f>Q25</f>
        <v>111</v>
      </c>
      <c r="AA25" s="1482">
        <f>D25/F25</f>
        <v>1</v>
      </c>
      <c r="AB25" s="1482">
        <f>D25/H25</f>
        <v>1</v>
      </c>
      <c r="AC25" s="1482">
        <f>D25/J25</f>
        <v>1</v>
      </c>
    </row>
    <row r="26" spans="1:29" ht="28.5">
      <c r="A26" s="425" t="s">
        <v>2138</v>
      </c>
      <c r="B26" s="67" t="s">
        <v>2289</v>
      </c>
      <c r="C26" s="2097"/>
      <c r="D26" s="426">
        <v>100</v>
      </c>
      <c r="E26" s="2097"/>
      <c r="F26" s="623">
        <f>SUMIF(77:77,E26,78:78)-SUMIF(77:77,C26,78:78)+100</f>
        <v>100</v>
      </c>
      <c r="G26" s="2097"/>
      <c r="H26" s="426">
        <f>SUMIF(77:77,G26,78:78)-SUMIF(77:77,C26,78:78)+100</f>
        <v>100</v>
      </c>
      <c r="I26" s="2097"/>
      <c r="J26" s="426">
        <f>SUMIF(77:77,I26,78:78)-SUMIF(77:77,C26,78:78)+100</f>
        <v>100</v>
      </c>
      <c r="K26" s="569"/>
      <c r="L26" s="2894"/>
      <c r="M26" s="2888"/>
      <c r="N26" s="2888"/>
      <c r="O26" s="2946"/>
      <c r="P26" s="3568" t="s">
        <v>2140</v>
      </c>
      <c r="Q26" s="1481" t="str">
        <f t="shared" si="11"/>
        <v>公共部分装修</v>
      </c>
      <c r="R26" s="714" t="s">
        <v>17</v>
      </c>
      <c r="S26" s="715">
        <f t="shared" ref="S26:S34" si="12">F26</f>
        <v>100</v>
      </c>
      <c r="T26" s="714" t="s">
        <v>17</v>
      </c>
      <c r="U26" s="715">
        <f t="shared" ref="U26:U34" si="13">H26</f>
        <v>100</v>
      </c>
      <c r="V26" s="714" t="s">
        <v>17</v>
      </c>
      <c r="W26" s="715">
        <f t="shared" ref="W26:W34" si="14">J26</f>
        <v>100</v>
      </c>
      <c r="X26" s="1484"/>
      <c r="Y26" s="3517" t="s">
        <v>2140</v>
      </c>
      <c r="Z26" s="1485" t="str">
        <f t="shared" ref="Z26:Z34" si="15">Q26</f>
        <v>公共部分装修</v>
      </c>
      <c r="AA26" s="1482">
        <f t="shared" si="3"/>
        <v>1</v>
      </c>
      <c r="AB26" s="1482">
        <f t="shared" si="4"/>
        <v>1</v>
      </c>
      <c r="AC26" s="1482">
        <f t="shared" si="5"/>
        <v>1</v>
      </c>
    </row>
    <row r="27" spans="1:29" s="430" customFormat="1" ht="15">
      <c r="A27" s="427"/>
      <c r="B27" s="381" t="s">
        <v>2290</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3"/>
      <c r="M27" s="2895"/>
      <c r="N27" s="2895"/>
      <c r="O27" s="2947"/>
      <c r="P27" s="3517"/>
      <c r="Q27" s="716" t="str">
        <f t="shared" si="11"/>
        <v>成新率</v>
      </c>
      <c r="R27" s="717" t="s">
        <v>17</v>
      </c>
      <c r="S27" s="718" t="e">
        <f t="shared" si="12"/>
        <v>#N/A</v>
      </c>
      <c r="T27" s="717" t="s">
        <v>17</v>
      </c>
      <c r="U27" s="718" t="e">
        <f t="shared" si="13"/>
        <v>#N/A</v>
      </c>
      <c r="V27" s="717" t="s">
        <v>17</v>
      </c>
      <c r="W27" s="718" t="e">
        <f t="shared" si="14"/>
        <v>#N/A</v>
      </c>
      <c r="X27" s="719"/>
      <c r="Y27" s="3517"/>
      <c r="Z27" s="720" t="str">
        <f t="shared" si="15"/>
        <v>成新率</v>
      </c>
      <c r="AA27" s="1482" t="e">
        <f t="shared" si="3"/>
        <v>#N/A</v>
      </c>
      <c r="AB27" s="1482" t="e">
        <f t="shared" si="4"/>
        <v>#N/A</v>
      </c>
      <c r="AC27" s="1482" t="e">
        <f t="shared" si="5"/>
        <v>#N/A</v>
      </c>
    </row>
    <row r="28" spans="1:29" ht="15">
      <c r="A28" s="431"/>
      <c r="B28" s="381" t="s">
        <v>2291</v>
      </c>
      <c r="C28" s="419"/>
      <c r="D28" s="394">
        <v>100</v>
      </c>
      <c r="E28" s="419"/>
      <c r="F28" s="420">
        <f>SUMIF(82:82,E28,83:83)-SUMIF(82:82,C28,83:83)+100</f>
        <v>100</v>
      </c>
      <c r="G28" s="419"/>
      <c r="H28" s="394">
        <f>SUMIF(82:82,G28,83:83)-SUMIF(82:82,C28,83:83)+100</f>
        <v>100</v>
      </c>
      <c r="I28" s="419"/>
      <c r="J28" s="394">
        <f>SUMIF(82:82,I28,83:83)-SUMIF(82:82,C28,83:83)+100</f>
        <v>100</v>
      </c>
      <c r="K28" s="569"/>
      <c r="L28" s="2894"/>
      <c r="M28" s="2888"/>
      <c r="N28" s="2888"/>
      <c r="O28" s="2946"/>
      <c r="P28" s="3517"/>
      <c r="Q28" s="1481" t="str">
        <f t="shared" si="11"/>
        <v>物业等级</v>
      </c>
      <c r="R28" s="714" t="s">
        <v>17</v>
      </c>
      <c r="S28" s="715">
        <f t="shared" si="12"/>
        <v>100</v>
      </c>
      <c r="T28" s="714" t="s">
        <v>17</v>
      </c>
      <c r="U28" s="715">
        <f t="shared" si="13"/>
        <v>100</v>
      </c>
      <c r="V28" s="714" t="s">
        <v>17</v>
      </c>
      <c r="W28" s="715">
        <f t="shared" si="14"/>
        <v>100</v>
      </c>
      <c r="X28" s="1484"/>
      <c r="Y28" s="3517"/>
      <c r="Z28" s="1485" t="str">
        <f t="shared" si="15"/>
        <v>物业等级</v>
      </c>
      <c r="AA28" s="1482">
        <f t="shared" si="3"/>
        <v>1</v>
      </c>
      <c r="AB28" s="1482">
        <f t="shared" si="4"/>
        <v>1</v>
      </c>
      <c r="AC28" s="1482">
        <f t="shared" si="5"/>
        <v>1</v>
      </c>
    </row>
    <row r="29" spans="1:29" ht="15">
      <c r="A29" s="431"/>
      <c r="B29" s="381" t="s">
        <v>2312</v>
      </c>
      <c r="C29" s="613"/>
      <c r="D29" s="394">
        <v>100</v>
      </c>
      <c r="E29" s="613"/>
      <c r="F29" s="420">
        <f>SUMIF(84:84,E29,85:85)-SUMIF(84:84,C29,85:85)+100</f>
        <v>100</v>
      </c>
      <c r="G29" s="613"/>
      <c r="H29" s="394">
        <f>SUMIF(84:84,G29,85:85)-SUMIF(84:84,C29,85:85)+100</f>
        <v>100</v>
      </c>
      <c r="I29" s="613"/>
      <c r="J29" s="394">
        <f>SUMIF(84:84,I29,85:85)-SUMIF(84:84,C29,85:85)+100</f>
        <v>100</v>
      </c>
      <c r="K29" s="569"/>
      <c r="L29" s="2894"/>
      <c r="M29" s="2888"/>
      <c r="N29" s="2888"/>
      <c r="O29" s="2946"/>
      <c r="P29" s="3517"/>
      <c r="Q29" s="1481" t="str">
        <f t="shared" si="11"/>
        <v>有无电梯</v>
      </c>
      <c r="R29" s="714" t="s">
        <v>17</v>
      </c>
      <c r="S29" s="715">
        <f t="shared" si="12"/>
        <v>100</v>
      </c>
      <c r="T29" s="714" t="s">
        <v>17</v>
      </c>
      <c r="U29" s="715">
        <f t="shared" si="13"/>
        <v>100</v>
      </c>
      <c r="V29" s="714" t="s">
        <v>17</v>
      </c>
      <c r="W29" s="715">
        <f t="shared" si="14"/>
        <v>100</v>
      </c>
      <c r="X29" s="1484"/>
      <c r="Y29" s="3517"/>
      <c r="Z29" s="1485" t="str">
        <f t="shared" si="15"/>
        <v>有无电梯</v>
      </c>
      <c r="AA29" s="1482">
        <f t="shared" si="3"/>
        <v>1</v>
      </c>
      <c r="AB29" s="1482">
        <f t="shared" si="4"/>
        <v>1</v>
      </c>
      <c r="AC29" s="1482">
        <f t="shared" si="5"/>
        <v>1</v>
      </c>
    </row>
    <row r="30" spans="1:29" ht="15">
      <c r="A30" s="431"/>
      <c r="B30" s="381" t="s">
        <v>2313</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4"/>
      <c r="M30" s="2888"/>
      <c r="N30" s="2888"/>
      <c r="O30" s="2946"/>
      <c r="P30" s="3517"/>
      <c r="Q30" s="1481" t="str">
        <f t="shared" si="11"/>
        <v>建筑面积</v>
      </c>
      <c r="R30" s="714" t="s">
        <v>17</v>
      </c>
      <c r="S30" s="715" t="e">
        <f t="shared" si="12"/>
        <v>#N/A</v>
      </c>
      <c r="T30" s="714" t="s">
        <v>17</v>
      </c>
      <c r="U30" s="715" t="e">
        <f t="shared" si="13"/>
        <v>#N/A</v>
      </c>
      <c r="V30" s="714" t="s">
        <v>17</v>
      </c>
      <c r="W30" s="715" t="e">
        <f t="shared" si="14"/>
        <v>#N/A</v>
      </c>
      <c r="X30" s="1484"/>
      <c r="Y30" s="3517"/>
      <c r="Z30" s="1485" t="str">
        <f t="shared" si="15"/>
        <v>建筑面积</v>
      </c>
      <c r="AA30" s="1482" t="e">
        <f t="shared" si="3"/>
        <v>#N/A</v>
      </c>
      <c r="AB30" s="1482" t="e">
        <f t="shared" si="4"/>
        <v>#N/A</v>
      </c>
      <c r="AC30" s="1482" t="e">
        <f t="shared" si="5"/>
        <v>#N/A</v>
      </c>
    </row>
    <row r="31" spans="1:29" s="113" customFormat="1" ht="15">
      <c r="A31" s="432"/>
      <c r="B31" s="381" t="s">
        <v>2314</v>
      </c>
      <c r="C31" s="613"/>
      <c r="D31" s="132">
        <v>100</v>
      </c>
      <c r="E31" s="613"/>
      <c r="F31" s="420">
        <f>SUMIF(89:89,E31,90:90)-SUMIF(89:89,C31,90:90)+100</f>
        <v>100</v>
      </c>
      <c r="G31" s="613"/>
      <c r="H31" s="394">
        <f>SUMIF(89:89,G31,90:90)-SUMIF(89:89,C31,90:90)+100</f>
        <v>100</v>
      </c>
      <c r="I31" s="613"/>
      <c r="J31" s="394">
        <f>SUMIF(89:89,I31,90:90)-SUMIF(89:89,C31,90:90)+100</f>
        <v>100</v>
      </c>
      <c r="K31" s="569"/>
      <c r="L31" s="2889"/>
      <c r="M31" s="2890"/>
      <c r="N31" s="2890"/>
      <c r="O31" s="2944"/>
      <c r="P31" s="3517"/>
      <c r="Q31" s="1472" t="str">
        <f t="shared" si="11"/>
        <v>是否封闭</v>
      </c>
      <c r="R31" s="710" t="s">
        <v>17</v>
      </c>
      <c r="S31" s="711">
        <f t="shared" si="12"/>
        <v>100</v>
      </c>
      <c r="T31" s="710" t="s">
        <v>17</v>
      </c>
      <c r="U31" s="711">
        <f t="shared" si="13"/>
        <v>100</v>
      </c>
      <c r="V31" s="710" t="s">
        <v>17</v>
      </c>
      <c r="W31" s="711">
        <f t="shared" si="14"/>
        <v>100</v>
      </c>
      <c r="X31" s="712"/>
      <c r="Y31" s="3517"/>
      <c r="Z31" s="55" t="str">
        <f t="shared" si="15"/>
        <v>是否封闭</v>
      </c>
      <c r="AA31" s="713">
        <f t="shared" si="3"/>
        <v>1</v>
      </c>
      <c r="AB31" s="713">
        <f t="shared" si="4"/>
        <v>1</v>
      </c>
      <c r="AC31" s="713">
        <f t="shared" si="5"/>
        <v>1</v>
      </c>
    </row>
    <row r="32" spans="1:29" ht="15">
      <c r="A32" s="431"/>
      <c r="B32" s="2023">
        <v>111</v>
      </c>
      <c r="C32" s="391"/>
      <c r="D32" s="394">
        <v>100</v>
      </c>
      <c r="E32" s="428"/>
      <c r="F32" s="420">
        <f>SUMIF(91:91,E32,92:92)-SUMIF(91:91,C32,92:92)+100</f>
        <v>100</v>
      </c>
      <c r="G32" s="428"/>
      <c r="H32" s="394">
        <f>SUMIF(91:91,G32,92:92)-SUMIF(91:91,C32,92:92)+100</f>
        <v>100</v>
      </c>
      <c r="I32" s="428"/>
      <c r="J32" s="394">
        <f>SUMIF(91:91,I32,92:92)-SUMIF(91:91,C32,92:92)+100</f>
        <v>100</v>
      </c>
      <c r="K32" s="570"/>
      <c r="L32" s="2894"/>
      <c r="M32" s="2888"/>
      <c r="N32" s="2888"/>
      <c r="O32" s="2946"/>
      <c r="P32" s="3517" t="s">
        <v>2140</v>
      </c>
      <c r="Q32" s="1481">
        <f t="shared" si="11"/>
        <v>111</v>
      </c>
      <c r="R32" s="714" t="s">
        <v>17</v>
      </c>
      <c r="S32" s="715">
        <f t="shared" si="12"/>
        <v>100</v>
      </c>
      <c r="T32" s="714" t="s">
        <v>17</v>
      </c>
      <c r="U32" s="715">
        <f t="shared" si="13"/>
        <v>100</v>
      </c>
      <c r="V32" s="714" t="s">
        <v>17</v>
      </c>
      <c r="W32" s="715">
        <f t="shared" si="14"/>
        <v>100</v>
      </c>
      <c r="X32" s="1484"/>
      <c r="Y32" s="3517" t="s">
        <v>2140</v>
      </c>
      <c r="Z32" s="1485">
        <f t="shared" si="15"/>
        <v>111</v>
      </c>
      <c r="AA32" s="1482">
        <f t="shared" si="3"/>
        <v>1</v>
      </c>
      <c r="AB32" s="1482">
        <f t="shared" si="4"/>
        <v>1</v>
      </c>
      <c r="AC32" s="1482">
        <f t="shared" si="5"/>
        <v>1</v>
      </c>
    </row>
    <row r="33" spans="1:30" ht="15">
      <c r="A33" s="431"/>
      <c r="B33" s="2023">
        <v>111</v>
      </c>
      <c r="C33" s="391"/>
      <c r="D33" s="394">
        <v>100</v>
      </c>
      <c r="E33" s="428"/>
      <c r="F33" s="420">
        <f>SUMIF(93:93,E33,94:94)-SUMIF(93:93,C33,94:94)+100</f>
        <v>100</v>
      </c>
      <c r="G33" s="428"/>
      <c r="H33" s="394">
        <f>SUMIF(93:93,G33,94:94)-SUMIF(93:93,C33,94:94)+100</f>
        <v>100</v>
      </c>
      <c r="I33" s="428"/>
      <c r="J33" s="394">
        <f>SUMIF(93:93,I33,94:94)-SUMIF(93:93,C33,94:94)+100</f>
        <v>100</v>
      </c>
      <c r="K33" s="570"/>
      <c r="L33" s="2894"/>
      <c r="M33" s="2888"/>
      <c r="N33" s="2888"/>
      <c r="O33" s="2946"/>
      <c r="P33" s="3517"/>
      <c r="Q33" s="1481">
        <f t="shared" si="11"/>
        <v>111</v>
      </c>
      <c r="R33" s="714" t="s">
        <v>17</v>
      </c>
      <c r="S33" s="715">
        <f t="shared" si="12"/>
        <v>100</v>
      </c>
      <c r="T33" s="714" t="s">
        <v>17</v>
      </c>
      <c r="U33" s="715">
        <f t="shared" si="13"/>
        <v>100</v>
      </c>
      <c r="V33" s="714" t="s">
        <v>17</v>
      </c>
      <c r="W33" s="715">
        <f t="shared" si="14"/>
        <v>100</v>
      </c>
      <c r="X33" s="1484"/>
      <c r="Y33" s="3517"/>
      <c r="Z33" s="1485">
        <f t="shared" si="15"/>
        <v>111</v>
      </c>
      <c r="AA33" s="1482">
        <f t="shared" si="3"/>
        <v>1</v>
      </c>
      <c r="AB33" s="1482">
        <f t="shared" si="4"/>
        <v>1</v>
      </c>
      <c r="AC33" s="1482">
        <f t="shared" si="5"/>
        <v>1</v>
      </c>
    </row>
    <row r="34" spans="1:30" ht="15.75" thickBot="1">
      <c r="A34" s="437"/>
      <c r="B34" s="2025">
        <v>111</v>
      </c>
      <c r="C34" s="396"/>
      <c r="D34" s="397">
        <v>100</v>
      </c>
      <c r="E34" s="2105"/>
      <c r="F34" s="398">
        <f>SUMIF(95:95,E34,96:96)-SUMIF(95:95,C34,96:96)+100</f>
        <v>100</v>
      </c>
      <c r="G34" s="2105"/>
      <c r="H34" s="397">
        <f>SUMIF(95:95,G34,96:96)-SUMIF(95:95,C34,96:96)+100</f>
        <v>100</v>
      </c>
      <c r="I34" s="2105"/>
      <c r="J34" s="397">
        <f>SUMIF(95:95,I34,96:96)-SUMIF(95:95,C34,96:96)+100</f>
        <v>100</v>
      </c>
      <c r="K34" s="570"/>
      <c r="L34" s="2894"/>
      <c r="M34" s="2888"/>
      <c r="N34" s="2888"/>
      <c r="O34" s="2946"/>
      <c r="P34" s="3517"/>
      <c r="Q34" s="1481">
        <f t="shared" si="11"/>
        <v>111</v>
      </c>
      <c r="R34" s="714" t="s">
        <v>17</v>
      </c>
      <c r="S34" s="715">
        <f t="shared" si="12"/>
        <v>100</v>
      </c>
      <c r="T34" s="714" t="s">
        <v>17</v>
      </c>
      <c r="U34" s="715">
        <f t="shared" si="13"/>
        <v>100</v>
      </c>
      <c r="V34" s="714" t="s">
        <v>17</v>
      </c>
      <c r="W34" s="715">
        <f t="shared" si="14"/>
        <v>100</v>
      </c>
      <c r="X34" s="1484"/>
      <c r="Y34" s="3517"/>
      <c r="Z34" s="1485">
        <f t="shared" si="15"/>
        <v>111</v>
      </c>
      <c r="AA34" s="1482">
        <f t="shared" si="3"/>
        <v>1</v>
      </c>
      <c r="AB34" s="1482">
        <f t="shared" si="4"/>
        <v>1</v>
      </c>
      <c r="AC34" s="1482">
        <f t="shared" si="5"/>
        <v>1</v>
      </c>
    </row>
    <row r="35" spans="1:30" ht="15">
      <c r="A35" s="438" t="s">
        <v>2152</v>
      </c>
      <c r="B35" s="439"/>
      <c r="C35" s="1264" t="s">
        <v>1</v>
      </c>
      <c r="D35" s="1265"/>
      <c r="E35" s="1266"/>
      <c r="F35" s="1267"/>
      <c r="G35" s="1268"/>
      <c r="H35" s="1269"/>
      <c r="I35" s="1266"/>
      <c r="J35" s="1269"/>
      <c r="K35" s="723"/>
      <c r="L35" s="2896"/>
      <c r="M35" s="2897"/>
      <c r="N35" s="2888"/>
      <c r="O35" s="2897"/>
      <c r="P35" s="3510" t="str">
        <f>A35</f>
        <v>成交单价（元/平方米）</v>
      </c>
      <c r="Q35" s="3510"/>
      <c r="R35" s="3511">
        <f>E35</f>
        <v>0</v>
      </c>
      <c r="S35" s="3511"/>
      <c r="T35" s="3511">
        <f>G35</f>
        <v>0</v>
      </c>
      <c r="U35" s="3511"/>
      <c r="V35" s="3511">
        <f>I35</f>
        <v>0</v>
      </c>
      <c r="W35" s="3511"/>
      <c r="X35" s="699"/>
      <c r="Y35" s="721"/>
      <c r="Z35" s="699"/>
      <c r="AA35" s="699"/>
      <c r="AB35" s="699"/>
      <c r="AC35" s="699"/>
    </row>
    <row r="36" spans="1:30" ht="15.75" thickBot="1">
      <c r="A36" s="445" t="s">
        <v>2244</v>
      </c>
      <c r="B36" s="446"/>
      <c r="C36" s="1270" t="e">
        <f>R37</f>
        <v>#DIV/0!</v>
      </c>
      <c r="D36" s="2482" t="s">
        <v>2633</v>
      </c>
      <c r="E36" s="1271" t="e">
        <f>R36</f>
        <v>#DIV/0!</v>
      </c>
      <c r="F36" s="2483"/>
      <c r="G36" s="1270" t="e">
        <f>T36</f>
        <v>#DIV/0!</v>
      </c>
      <c r="H36" s="2483"/>
      <c r="I36" s="1271" t="e">
        <f>V36</f>
        <v>#DIV/0!</v>
      </c>
      <c r="J36" s="2483"/>
      <c r="K36" s="2485">
        <f>F36+H36+J36</f>
        <v>0</v>
      </c>
      <c r="L36" s="2896"/>
      <c r="M36" s="2897"/>
      <c r="N36" s="2888"/>
      <c r="O36" s="2897"/>
      <c r="P36" s="3510" t="str">
        <f>A36</f>
        <v>比较价值（元/平方米）</v>
      </c>
      <c r="Q36" s="3510"/>
      <c r="R36" s="3511" t="e">
        <f>IF(F1="售价",ROUND(PRODUCT(R35,AA7:AA34),0),ROUND(PRODUCT(R35,AA7:AA34),1))</f>
        <v>#DIV/0!</v>
      </c>
      <c r="S36" s="3511"/>
      <c r="T36" s="3511" t="e">
        <f>IF(F1="售价",ROUND(PRODUCT(T35,AB7:AB34),0),ROUND(PRODUCT(T35,AB7:AB34),1))</f>
        <v>#DIV/0!</v>
      </c>
      <c r="U36" s="3511"/>
      <c r="V36" s="3511" t="e">
        <f>IF(F1="售价",ROUND(PRODUCT(V35,AC7:AC34),0),ROUND(PRODUCT(V35,AC7:AC34),1))</f>
        <v>#DIV/0!</v>
      </c>
      <c r="W36" s="3511"/>
      <c r="X36" s="699"/>
      <c r="Y36" s="699"/>
      <c r="Z36" s="699"/>
      <c r="AA36" s="699"/>
      <c r="AB36" s="699"/>
      <c r="AC36" s="699"/>
    </row>
    <row r="37" spans="1:30" ht="15.75" thickBot="1">
      <c r="A37" s="449" t="s">
        <v>2245</v>
      </c>
      <c r="B37" s="450"/>
      <c r="C37" s="1273" t="e">
        <f>R37</f>
        <v>#DIV/0!</v>
      </c>
      <c r="D37" s="1273"/>
      <c r="E37" s="1273"/>
      <c r="F37" s="1273"/>
      <c r="G37" s="1273"/>
      <c r="H37" s="1273"/>
      <c r="I37" s="1273"/>
      <c r="J37" s="1273"/>
      <c r="K37" s="724"/>
      <c r="L37" s="2896"/>
      <c r="M37" s="2897"/>
      <c r="N37" s="2897"/>
      <c r="O37" s="2897"/>
      <c r="P37" s="3507" t="str">
        <f>A37</f>
        <v>估价对象XX用房的比较价值（楼面单价，元/平方米）</v>
      </c>
      <c r="Q37" s="3508"/>
      <c r="R37" s="3569" t="e">
        <f>IF(F1="售价",ROUND(IF(D36="简单平均",AVERAGE(R36:W36),R36*F36+T36*H36+V36*J36),0),ROUND(IF(D36="简单平均",AVERAGE(R36:V36),R36*F36+T36*H36+V36*J36),1))</f>
        <v>#DIV/0!</v>
      </c>
      <c r="S37" s="3569"/>
      <c r="T37" s="3569"/>
      <c r="U37" s="3569"/>
      <c r="V37" s="3569"/>
      <c r="W37" s="3569"/>
      <c r="X37" s="699"/>
      <c r="Y37" s="699"/>
      <c r="Z37" s="699"/>
      <c r="AA37" s="699"/>
      <c r="AB37" s="699"/>
      <c r="AC37" s="699"/>
    </row>
    <row r="38" spans="1:30">
      <c r="A38" s="2897"/>
      <c r="B38" s="2897"/>
      <c r="C38" s="2897"/>
      <c r="D38" s="2897"/>
      <c r="E38" s="2897"/>
      <c r="F38" s="2897"/>
      <c r="G38" s="2901"/>
      <c r="H38" s="2897"/>
      <c r="I38" s="2897"/>
      <c r="J38" s="2897"/>
      <c r="K38" s="2902"/>
      <c r="L38" s="2898"/>
      <c r="M38" s="2897"/>
      <c r="N38" s="2897"/>
      <c r="O38" s="2897"/>
      <c r="P38" s="2897"/>
      <c r="Q38" s="2897"/>
      <c r="R38" s="2897"/>
      <c r="S38" s="2897"/>
      <c r="T38" s="2897"/>
      <c r="U38" s="2897"/>
      <c r="V38" s="2897"/>
      <c r="W38" s="2897"/>
      <c r="X38" s="2897"/>
      <c r="Y38" s="2897"/>
      <c r="Z38" s="2897"/>
      <c r="AA38" s="2897"/>
      <c r="AB38" s="2897"/>
      <c r="AC38" s="2897"/>
      <c r="AD38" s="2897"/>
    </row>
    <row r="39" spans="1:30">
      <c r="A39" s="2897"/>
      <c r="B39" s="2897"/>
      <c r="C39" s="2897"/>
      <c r="D39" s="2897"/>
      <c r="E39" s="2897"/>
      <c r="F39" s="2897"/>
      <c r="G39" s="2897"/>
      <c r="H39" s="2897"/>
      <c r="I39" s="2897"/>
      <c r="J39" s="2897"/>
      <c r="K39" s="2902"/>
      <c r="L39" s="2898"/>
      <c r="M39" s="2897"/>
      <c r="N39" s="2897"/>
      <c r="O39" s="2897"/>
      <c r="P39" s="2897"/>
      <c r="Q39" s="2897"/>
      <c r="R39" s="2897"/>
      <c r="S39" s="2897"/>
      <c r="T39" s="2897"/>
      <c r="U39" s="2897"/>
      <c r="V39" s="2897"/>
      <c r="W39" s="2897"/>
      <c r="X39" s="2897"/>
      <c r="Y39" s="2897"/>
      <c r="Z39" s="2897"/>
      <c r="AA39" s="2897"/>
      <c r="AB39" s="2897"/>
      <c r="AC39" s="2897"/>
      <c r="AD39" s="2897"/>
    </row>
    <row r="40" spans="1:30" ht="13.5" customHeight="1">
      <c r="A40" s="2897"/>
      <c r="B40" s="2897"/>
      <c r="C40" s="454" t="s">
        <v>2246</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2"/>
      <c r="L40" s="2898"/>
      <c r="M40" s="2897"/>
      <c r="N40" s="2897"/>
      <c r="O40" s="2897"/>
      <c r="P40" s="2897"/>
      <c r="Q40" s="2897"/>
      <c r="R40" s="2897"/>
      <c r="S40" s="2897"/>
      <c r="T40" s="2897"/>
      <c r="U40" s="2897"/>
      <c r="V40" s="2897"/>
      <c r="W40" s="2897"/>
      <c r="X40" s="2897"/>
      <c r="Y40" s="2897"/>
      <c r="Z40" s="2897"/>
      <c r="AA40" s="2897"/>
      <c r="AB40" s="2897"/>
      <c r="AC40" s="2897"/>
      <c r="AD40" s="2897"/>
    </row>
    <row r="41" spans="1:30" ht="13.5" customHeight="1">
      <c r="A41" s="2897"/>
      <c r="B41" s="2897"/>
      <c r="C41" s="454" t="s">
        <v>2247</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2"/>
      <c r="L41" s="2898"/>
      <c r="M41" s="2897"/>
      <c r="N41" s="2897"/>
      <c r="O41" s="2897"/>
      <c r="P41" s="2897"/>
      <c r="Q41" s="2897"/>
      <c r="R41" s="2897"/>
      <c r="S41" s="2897"/>
      <c r="T41" s="2897"/>
      <c r="U41" s="2897"/>
      <c r="V41" s="2897"/>
      <c r="W41" s="2897"/>
      <c r="X41" s="2897"/>
      <c r="Y41" s="2897"/>
      <c r="Z41" s="2897"/>
      <c r="AA41" s="2897"/>
      <c r="AB41" s="2897"/>
      <c r="AC41" s="2897"/>
      <c r="AD41" s="2897"/>
    </row>
    <row r="42" spans="1:30" s="459" customFormat="1" ht="13.5" customHeight="1">
      <c r="A42" s="2900"/>
      <c r="B42" s="2900"/>
      <c r="C42" s="454" t="s">
        <v>2248</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5"/>
      <c r="L42" s="2899"/>
      <c r="M42" s="2900"/>
      <c r="N42" s="2900"/>
      <c r="O42" s="2900"/>
      <c r="P42" s="2900"/>
      <c r="Q42" s="2900"/>
      <c r="R42" s="2900"/>
      <c r="S42" s="2900"/>
      <c r="T42" s="2900"/>
      <c r="U42" s="2900"/>
      <c r="V42" s="2900"/>
      <c r="W42" s="2900"/>
      <c r="X42" s="2900"/>
      <c r="Y42" s="2900"/>
      <c r="Z42" s="2900"/>
      <c r="AA42" s="2900"/>
      <c r="AB42" s="2900"/>
      <c r="AC42" s="2900"/>
      <c r="AD42" s="2900"/>
    </row>
    <row r="43" spans="1:30" s="459" customFormat="1">
      <c r="A43" s="2900"/>
      <c r="B43" s="2903"/>
      <c r="C43" s="2904"/>
      <c r="D43" s="2900"/>
      <c r="E43" s="2900"/>
      <c r="F43" s="2900"/>
      <c r="G43" s="2900"/>
      <c r="H43" s="2900"/>
      <c r="I43" s="2900"/>
      <c r="J43" s="2900"/>
      <c r="K43" s="2905"/>
      <c r="L43" s="2899"/>
      <c r="M43" s="2900"/>
      <c r="N43" s="2900"/>
      <c r="O43" s="2900"/>
      <c r="P43" s="2900"/>
      <c r="Q43" s="2900"/>
      <c r="R43" s="2900"/>
      <c r="S43" s="2900"/>
      <c r="T43" s="2900"/>
      <c r="U43" s="2900"/>
      <c r="V43" s="2900"/>
      <c r="W43" s="2900"/>
      <c r="X43" s="2900"/>
      <c r="Y43" s="2900"/>
      <c r="Z43" s="2900"/>
      <c r="AA43" s="2900"/>
      <c r="AB43" s="2900"/>
      <c r="AC43" s="2900"/>
      <c r="AD43" s="2900"/>
    </row>
    <row r="44" spans="1:30">
      <c r="A44" s="2897"/>
      <c r="B44" s="2903"/>
      <c r="C44" s="2904"/>
      <c r="D44" s="2897"/>
      <c r="E44" s="2897"/>
      <c r="F44" s="2897"/>
      <c r="G44" s="2897"/>
      <c r="H44" s="2897"/>
      <c r="I44" s="2897"/>
      <c r="J44" s="2897"/>
      <c r="K44" s="2902"/>
      <c r="L44" s="2898"/>
      <c r="M44" s="2897"/>
      <c r="N44" s="2897"/>
      <c r="O44" s="2897"/>
      <c r="P44" s="2897"/>
      <c r="Q44" s="2897"/>
      <c r="R44" s="2897"/>
      <c r="S44" s="2897"/>
      <c r="T44" s="2897"/>
      <c r="U44" s="2897"/>
      <c r="V44" s="2897"/>
      <c r="W44" s="2897"/>
      <c r="X44" s="2897"/>
      <c r="Y44" s="2897"/>
      <c r="Z44" s="2897"/>
      <c r="AA44" s="2897"/>
      <c r="AB44" s="2897"/>
      <c r="AC44" s="2897"/>
      <c r="AD44" s="2897"/>
    </row>
    <row r="45" spans="1:30" ht="21.75" thickBot="1">
      <c r="A45" s="703" t="s">
        <v>2249</v>
      </c>
      <c r="B45" s="699"/>
      <c r="C45" s="704"/>
      <c r="D45" s="704"/>
      <c r="E45" s="704"/>
      <c r="F45" s="705"/>
      <c r="G45" s="705"/>
      <c r="H45" s="704"/>
      <c r="I45" s="704"/>
      <c r="J45" s="704"/>
      <c r="K45" s="706"/>
      <c r="L45" s="707"/>
      <c r="M45" s="704"/>
      <c r="N45" s="2941"/>
      <c r="O45" s="2941"/>
      <c r="P45" s="2941"/>
      <c r="Q45" s="2911"/>
      <c r="R45" s="2897"/>
      <c r="S45" s="2897"/>
      <c r="T45" s="2897"/>
      <c r="U45" s="2897"/>
      <c r="V45" s="2897"/>
      <c r="W45" s="2897"/>
      <c r="X45" s="2897"/>
      <c r="Y45" s="2897"/>
      <c r="Z45" s="2897"/>
      <c r="AA45" s="2897"/>
      <c r="AB45" s="2897"/>
      <c r="AC45" s="2897"/>
      <c r="AD45" s="2897"/>
    </row>
    <row r="46" spans="1:30" s="465" customFormat="1" ht="15">
      <c r="A46" s="462" t="s">
        <v>2123</v>
      </c>
      <c r="B46" s="463"/>
      <c r="C46" s="1293" t="str">
        <f>YEAR(C7)&amp;"-"&amp;MONTH(C7)</f>
        <v>2022-5</v>
      </c>
      <c r="D46" s="1294">
        <f>EDATE(C46,-1)</f>
        <v>44652</v>
      </c>
      <c r="E46" s="1294">
        <f t="shared" ref="E46:O46" si="16">EDATE(D46,-1)</f>
        <v>44621</v>
      </c>
      <c r="F46" s="1294">
        <f t="shared" si="16"/>
        <v>44593</v>
      </c>
      <c r="G46" s="1294">
        <f t="shared" si="16"/>
        <v>44562</v>
      </c>
      <c r="H46" s="1294">
        <f t="shared" si="16"/>
        <v>44531</v>
      </c>
      <c r="I46" s="1294">
        <f t="shared" si="16"/>
        <v>44501</v>
      </c>
      <c r="J46" s="1294">
        <f t="shared" si="16"/>
        <v>44470</v>
      </c>
      <c r="K46" s="1294">
        <f t="shared" si="16"/>
        <v>44440</v>
      </c>
      <c r="L46" s="1294">
        <f t="shared" si="16"/>
        <v>44409</v>
      </c>
      <c r="M46" s="1294">
        <f t="shared" si="16"/>
        <v>44378</v>
      </c>
      <c r="N46" s="1294">
        <f t="shared" si="16"/>
        <v>44348</v>
      </c>
      <c r="O46" s="1294">
        <f t="shared" si="16"/>
        <v>44317</v>
      </c>
      <c r="P46" s="2948"/>
      <c r="Q46" s="2913"/>
      <c r="R46" s="2913"/>
      <c r="S46" s="2913"/>
      <c r="T46" s="2913"/>
      <c r="U46" s="2913"/>
      <c r="V46" s="2913"/>
      <c r="W46" s="2913"/>
      <c r="X46" s="2913"/>
      <c r="Y46" s="2913"/>
      <c r="Z46" s="2913"/>
      <c r="AA46" s="2913"/>
      <c r="AB46" s="2913"/>
      <c r="AC46" s="2913"/>
      <c r="AD46" s="2913"/>
    </row>
    <row r="47" spans="1:30" s="113" customFormat="1" ht="15">
      <c r="A47" s="466"/>
      <c r="B47" s="467"/>
      <c r="C47" s="1292">
        <v>100</v>
      </c>
      <c r="D47" s="469"/>
      <c r="E47" s="469"/>
      <c r="F47" s="469"/>
      <c r="G47" s="469"/>
      <c r="H47" s="469"/>
      <c r="I47" s="469"/>
      <c r="J47" s="469"/>
      <c r="K47" s="469"/>
      <c r="L47" s="469"/>
      <c r="M47" s="470"/>
      <c r="N47" s="469"/>
      <c r="O47" s="471"/>
      <c r="P47" s="2911"/>
      <c r="Q47" s="2831"/>
      <c r="R47" s="2831"/>
      <c r="S47" s="2831"/>
      <c r="T47" s="2831"/>
      <c r="U47" s="2831"/>
      <c r="V47" s="2831"/>
      <c r="W47" s="2831"/>
      <c r="X47" s="2831"/>
      <c r="Y47" s="2831"/>
      <c r="Z47" s="2831"/>
      <c r="AA47" s="2831"/>
      <c r="AB47" s="2831"/>
      <c r="AC47" s="2831"/>
      <c r="AD47" s="2831"/>
    </row>
    <row r="48" spans="1:30" s="113" customFormat="1" ht="15.75" thickBot="1">
      <c r="A48" s="472" t="s">
        <v>2160</v>
      </c>
      <c r="B48" s="473"/>
      <c r="C48" s="474"/>
      <c r="D48" s="475"/>
      <c r="E48" s="475"/>
      <c r="F48" s="475"/>
      <c r="G48" s="475"/>
      <c r="H48" s="475"/>
      <c r="I48" s="475"/>
      <c r="J48" s="475"/>
      <c r="K48" s="475"/>
      <c r="L48" s="475"/>
      <c r="M48" s="476"/>
      <c r="N48" s="475"/>
      <c r="O48" s="477"/>
      <c r="P48" s="2911"/>
      <c r="Q48" s="2911"/>
      <c r="R48" s="2831"/>
      <c r="S48" s="2831"/>
      <c r="T48" s="2831"/>
      <c r="U48" s="2831"/>
      <c r="V48" s="2831"/>
      <c r="W48" s="2831"/>
      <c r="X48" s="2831"/>
      <c r="Y48" s="2831"/>
      <c r="Z48" s="2831"/>
      <c r="AA48" s="2831"/>
      <c r="AB48" s="2831"/>
      <c r="AC48" s="2831"/>
      <c r="AD48" s="2831"/>
    </row>
    <row r="49" spans="1:30" s="113" customFormat="1" ht="15">
      <c r="A49" s="478" t="s">
        <v>2125</v>
      </c>
      <c r="B49" s="467"/>
      <c r="C49" s="479" t="s">
        <v>2227</v>
      </c>
      <c r="D49" s="480"/>
      <c r="E49" s="480"/>
      <c r="F49" s="480"/>
      <c r="G49" s="480"/>
      <c r="H49" s="480"/>
      <c r="I49" s="480"/>
      <c r="J49" s="480"/>
      <c r="K49" s="480"/>
      <c r="L49" s="481"/>
      <c r="M49" s="482"/>
      <c r="N49" s="2924"/>
      <c r="O49" s="2924"/>
      <c r="P49" s="2949"/>
      <c r="Q49" s="2911"/>
      <c r="R49" s="2831"/>
      <c r="S49" s="2831"/>
      <c r="T49" s="2831"/>
      <c r="U49" s="2831"/>
      <c r="V49" s="2831"/>
      <c r="W49" s="2831"/>
      <c r="X49" s="2831"/>
      <c r="Y49" s="2831"/>
      <c r="Z49" s="2831"/>
      <c r="AA49" s="2831"/>
      <c r="AB49" s="2831"/>
      <c r="AC49" s="2831"/>
      <c r="AD49" s="2831"/>
    </row>
    <row r="50" spans="1:30" s="113" customFormat="1" ht="15.75" thickBot="1">
      <c r="A50" s="478"/>
      <c r="B50" s="467"/>
      <c r="C50" s="595">
        <v>100</v>
      </c>
      <c r="D50" s="469"/>
      <c r="E50" s="469"/>
      <c r="F50" s="469"/>
      <c r="G50" s="469"/>
      <c r="H50" s="469"/>
      <c r="I50" s="469"/>
      <c r="J50" s="469"/>
      <c r="K50" s="469"/>
      <c r="L50" s="469"/>
      <c r="M50" s="471"/>
      <c r="N50" s="2924"/>
      <c r="O50" s="2924"/>
      <c r="P50" s="2911"/>
      <c r="Q50" s="2911"/>
      <c r="R50" s="2831"/>
      <c r="S50" s="2831"/>
      <c r="T50" s="2831"/>
      <c r="U50" s="2831"/>
      <c r="V50" s="2831"/>
      <c r="W50" s="2831"/>
      <c r="X50" s="2831"/>
      <c r="Y50" s="2831"/>
      <c r="Z50" s="2831"/>
      <c r="AA50" s="2831"/>
      <c r="AB50" s="2831"/>
      <c r="AC50" s="2831"/>
      <c r="AD50" s="2831"/>
    </row>
    <row r="51" spans="1:30">
      <c r="A51" s="484" t="s">
        <v>2163</v>
      </c>
      <c r="B51" s="485" t="s">
        <v>2129</v>
      </c>
      <c r="C51" s="486">
        <f>C9</f>
        <v>0</v>
      </c>
      <c r="D51" s="487"/>
      <c r="E51" s="487"/>
      <c r="F51" s="487"/>
      <c r="G51" s="487"/>
      <c r="H51" s="487"/>
      <c r="I51" s="487"/>
      <c r="J51" s="487"/>
      <c r="K51" s="488"/>
      <c r="L51" s="489"/>
      <c r="M51" s="490"/>
      <c r="N51" s="2925"/>
      <c r="O51" s="2925"/>
      <c r="P51" s="2950"/>
      <c r="Q51" s="2911"/>
      <c r="R51" s="2897"/>
      <c r="S51" s="2897"/>
      <c r="T51" s="2897"/>
      <c r="U51" s="2897"/>
      <c r="V51" s="2897"/>
      <c r="W51" s="2897"/>
      <c r="X51" s="2897"/>
      <c r="Y51" s="2897"/>
      <c r="Z51" s="2897"/>
      <c r="AA51" s="2897"/>
      <c r="AB51" s="2897"/>
      <c r="AC51" s="2897"/>
      <c r="AD51" s="2897"/>
    </row>
    <row r="52" spans="1:30" ht="15.75" thickBot="1">
      <c r="A52" s="491"/>
      <c r="B52" s="492"/>
      <c r="C52" s="493">
        <v>100</v>
      </c>
      <c r="D52" s="493"/>
      <c r="E52" s="493"/>
      <c r="F52" s="493"/>
      <c r="G52" s="493"/>
      <c r="H52" s="493"/>
      <c r="I52" s="493"/>
      <c r="J52" s="493"/>
      <c r="K52" s="493"/>
      <c r="L52" s="493"/>
      <c r="M52" s="494"/>
      <c r="N52" s="2926"/>
      <c r="O52" s="2926"/>
      <c r="P52" s="2950"/>
      <c r="Q52" s="2911"/>
      <c r="R52" s="2897"/>
      <c r="S52" s="2897"/>
      <c r="T52" s="2897"/>
      <c r="U52" s="2897"/>
      <c r="V52" s="2897"/>
      <c r="W52" s="2897"/>
      <c r="X52" s="2897"/>
      <c r="Y52" s="2897"/>
      <c r="Z52" s="2897"/>
      <c r="AA52" s="2897"/>
      <c r="AB52" s="2897"/>
      <c r="AC52" s="2897"/>
      <c r="AD52" s="2897"/>
    </row>
    <row r="53" spans="1:30" ht="27.75" thickTop="1">
      <c r="A53" s="491"/>
      <c r="B53" s="495" t="s">
        <v>2132</v>
      </c>
      <c r="C53" s="496" t="s">
        <v>2164</v>
      </c>
      <c r="D53" s="496" t="s">
        <v>2165</v>
      </c>
      <c r="E53" s="496" t="s">
        <v>2166</v>
      </c>
      <c r="F53" s="496" t="s">
        <v>2167</v>
      </c>
      <c r="G53" s="496" t="s">
        <v>2168</v>
      </c>
      <c r="H53" s="496" t="s">
        <v>2169</v>
      </c>
      <c r="I53" s="496" t="s">
        <v>2170</v>
      </c>
      <c r="J53" s="496"/>
      <c r="K53" s="497"/>
      <c r="L53" s="498"/>
      <c r="M53" s="499"/>
      <c r="N53" s="2925"/>
      <c r="O53" s="2925"/>
      <c r="P53" s="2950"/>
      <c r="Q53" s="2911"/>
      <c r="R53" s="2897"/>
      <c r="S53" s="2897"/>
      <c r="T53" s="2897"/>
      <c r="U53" s="2897"/>
      <c r="V53" s="2897"/>
      <c r="W53" s="2897"/>
      <c r="X53" s="2897"/>
      <c r="Y53" s="2897"/>
      <c r="Z53" s="2897"/>
      <c r="AA53" s="2897"/>
      <c r="AB53" s="2897"/>
      <c r="AC53" s="2897"/>
      <c r="AD53" s="2897"/>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6"/>
      <c r="O54" s="2926"/>
      <c r="P54" s="2950"/>
      <c r="Q54" s="2911"/>
      <c r="R54" s="2897"/>
      <c r="S54" s="2897"/>
      <c r="T54" s="2897"/>
      <c r="U54" s="2897"/>
      <c r="V54" s="2897"/>
      <c r="W54" s="2897"/>
      <c r="X54" s="2897"/>
      <c r="Y54" s="2897"/>
      <c r="Z54" s="2897"/>
      <c r="AA54" s="2897"/>
      <c r="AB54" s="2897"/>
      <c r="AC54" s="2897"/>
      <c r="AD54" s="2897"/>
    </row>
    <row r="55" spans="1:30" ht="15.75" thickTop="1">
      <c r="A55" s="491"/>
      <c r="B55" s="616">
        <f>B11</f>
        <v>111</v>
      </c>
      <c r="C55" s="506"/>
      <c r="D55" s="506"/>
      <c r="E55" s="506"/>
      <c r="F55" s="506"/>
      <c r="G55" s="506"/>
      <c r="H55" s="506"/>
      <c r="I55" s="506"/>
      <c r="J55" s="506"/>
      <c r="K55" s="507"/>
      <c r="L55" s="508"/>
      <c r="M55" s="509"/>
      <c r="N55" s="2925"/>
      <c r="O55" s="2925"/>
      <c r="P55" s="2950"/>
      <c r="Q55" s="2911"/>
      <c r="R55" s="2897"/>
      <c r="S55" s="2897"/>
      <c r="T55" s="2897"/>
      <c r="U55" s="2897"/>
      <c r="V55" s="2897"/>
      <c r="W55" s="2897"/>
      <c r="X55" s="2897"/>
      <c r="Y55" s="2897"/>
      <c r="Z55" s="2897"/>
      <c r="AA55" s="2897"/>
      <c r="AB55" s="2897"/>
      <c r="AC55" s="2897"/>
      <c r="AD55" s="2897"/>
    </row>
    <row r="56" spans="1:30" ht="15.75" thickBot="1">
      <c r="A56" s="491"/>
      <c r="B56" s="492"/>
      <c r="C56" s="517"/>
      <c r="D56" s="493"/>
      <c r="E56" s="493"/>
      <c r="F56" s="493"/>
      <c r="G56" s="493"/>
      <c r="H56" s="493"/>
      <c r="I56" s="493"/>
      <c r="J56" s="493"/>
      <c r="K56" s="493"/>
      <c r="L56" s="493"/>
      <c r="M56" s="494"/>
      <c r="N56" s="2926"/>
      <c r="O56" s="2926"/>
      <c r="P56" s="2950"/>
      <c r="Q56" s="2911"/>
      <c r="R56" s="2897"/>
      <c r="S56" s="2897"/>
      <c r="T56" s="2897"/>
      <c r="U56" s="2897"/>
      <c r="V56" s="2897"/>
      <c r="W56" s="2897"/>
      <c r="X56" s="2897"/>
      <c r="Y56" s="2897"/>
      <c r="Z56" s="2897"/>
      <c r="AA56" s="2897"/>
      <c r="AB56" s="2897"/>
      <c r="AC56" s="2897"/>
      <c r="AD56" s="2897"/>
    </row>
    <row r="57" spans="1:30" s="430" customFormat="1" ht="15.75" thickTop="1">
      <c r="A57" s="510"/>
      <c r="B57" s="495">
        <f>B12</f>
        <v>111</v>
      </c>
      <c r="C57" s="506"/>
      <c r="D57" s="506"/>
      <c r="E57" s="506"/>
      <c r="F57" s="506"/>
      <c r="G57" s="511"/>
      <c r="H57" s="512"/>
      <c r="I57" s="512"/>
      <c r="J57" s="512"/>
      <c r="K57" s="512"/>
      <c r="L57" s="513"/>
      <c r="M57" s="514"/>
      <c r="N57" s="2927"/>
      <c r="O57" s="2927"/>
      <c r="P57" s="2951"/>
      <c r="Q57" s="2918"/>
      <c r="R57" s="2919"/>
      <c r="S57" s="2919"/>
      <c r="T57" s="2919"/>
      <c r="U57" s="2919"/>
      <c r="V57" s="2919"/>
      <c r="W57" s="2919"/>
      <c r="X57" s="2919"/>
      <c r="Y57" s="2919"/>
      <c r="Z57" s="2919"/>
      <c r="AA57" s="2919"/>
      <c r="AB57" s="2919"/>
      <c r="AC57" s="2919"/>
      <c r="AD57" s="2919"/>
    </row>
    <row r="58" spans="1:30" s="430" customFormat="1" ht="15.75" thickBot="1">
      <c r="A58" s="510"/>
      <c r="B58" s="500"/>
      <c r="C58" s="517"/>
      <c r="D58" s="493"/>
      <c r="E58" s="493"/>
      <c r="F58" s="493"/>
      <c r="G58" s="493"/>
      <c r="H58" s="493"/>
      <c r="I58" s="493"/>
      <c r="J58" s="493"/>
      <c r="K58" s="493"/>
      <c r="L58" s="493"/>
      <c r="M58" s="494"/>
      <c r="N58" s="2926"/>
      <c r="O58" s="2926"/>
      <c r="P58" s="2951"/>
      <c r="Q58" s="2918"/>
      <c r="R58" s="2919"/>
      <c r="S58" s="2919"/>
      <c r="T58" s="2919"/>
      <c r="U58" s="2919"/>
      <c r="V58" s="2919"/>
      <c r="W58" s="2919"/>
      <c r="X58" s="2919"/>
      <c r="Y58" s="2919"/>
      <c r="Z58" s="2919"/>
      <c r="AA58" s="2919"/>
      <c r="AB58" s="2919"/>
      <c r="AC58" s="2919"/>
      <c r="AD58" s="2919"/>
    </row>
    <row r="59" spans="1:30" s="430" customFormat="1" ht="15.75" thickTop="1">
      <c r="A59" s="510"/>
      <c r="B59" s="495">
        <f>B13</f>
        <v>111</v>
      </c>
      <c r="C59" s="506"/>
      <c r="D59" s="506"/>
      <c r="E59" s="506"/>
      <c r="F59" s="506"/>
      <c r="G59" s="511"/>
      <c r="H59" s="512"/>
      <c r="I59" s="512"/>
      <c r="J59" s="512"/>
      <c r="K59" s="512"/>
      <c r="L59" s="513"/>
      <c r="M59" s="514"/>
      <c r="N59" s="2927"/>
      <c r="O59" s="2927"/>
      <c r="P59" s="2895"/>
      <c r="Q59" s="2921"/>
      <c r="R59" s="2919"/>
      <c r="S59" s="2919"/>
      <c r="T59" s="2919"/>
      <c r="U59" s="2919"/>
      <c r="V59" s="2919"/>
      <c r="W59" s="2919"/>
      <c r="X59" s="2919"/>
      <c r="Y59" s="2919"/>
      <c r="Z59" s="2919"/>
      <c r="AA59" s="2919"/>
      <c r="AB59" s="2919"/>
      <c r="AC59" s="2919"/>
      <c r="AD59" s="2919"/>
    </row>
    <row r="60" spans="1:30" s="430" customFormat="1" ht="15.75" thickBot="1">
      <c r="A60" s="510"/>
      <c r="B60" s="500"/>
      <c r="C60" s="517"/>
      <c r="D60" s="517"/>
      <c r="E60" s="517"/>
      <c r="F60" s="517"/>
      <c r="G60" s="517"/>
      <c r="H60" s="519"/>
      <c r="I60" s="519"/>
      <c r="J60" s="519"/>
      <c r="K60" s="519"/>
      <c r="L60" s="519"/>
      <c r="M60" s="520"/>
      <c r="N60" s="2927"/>
      <c r="O60" s="2927"/>
      <c r="P60" s="2951"/>
      <c r="Q60" s="2918"/>
      <c r="R60" s="2919"/>
      <c r="S60" s="2919"/>
      <c r="T60" s="2919"/>
      <c r="U60" s="2919"/>
      <c r="V60" s="2919"/>
      <c r="W60" s="2919"/>
      <c r="X60" s="2919"/>
      <c r="Y60" s="2919"/>
      <c r="Z60" s="2919"/>
      <c r="AA60" s="2919"/>
      <c r="AB60" s="2919"/>
      <c r="AC60" s="2919"/>
      <c r="AD60" s="2919"/>
    </row>
    <row r="61" spans="1:30" ht="15" thickTop="1">
      <c r="A61" s="484" t="s">
        <v>2134</v>
      </c>
      <c r="B61" s="485" t="s">
        <v>2177</v>
      </c>
      <c r="C61" s="530" t="s">
        <v>2172</v>
      </c>
      <c r="D61" s="530" t="s">
        <v>2173</v>
      </c>
      <c r="E61" s="530" t="s">
        <v>2174</v>
      </c>
      <c r="F61" s="530" t="s">
        <v>2175</v>
      </c>
      <c r="G61" s="530" t="s">
        <v>2176</v>
      </c>
      <c r="H61" s="486"/>
      <c r="I61" s="486"/>
      <c r="J61" s="486"/>
      <c r="K61" s="531"/>
      <c r="L61" s="532"/>
      <c r="M61" s="533"/>
      <c r="N61" s="2925"/>
      <c r="O61" s="2925"/>
      <c r="P61" s="2952"/>
      <c r="Q61" s="2911"/>
      <c r="R61" s="2897"/>
      <c r="S61" s="2897"/>
      <c r="T61" s="2897"/>
      <c r="U61" s="2897"/>
      <c r="V61" s="2897"/>
      <c r="W61" s="2897"/>
      <c r="X61" s="2897"/>
      <c r="Y61" s="2897"/>
      <c r="Z61" s="2897"/>
      <c r="AA61" s="2897"/>
      <c r="AB61" s="2897"/>
      <c r="AC61" s="2897"/>
      <c r="AD61" s="2897"/>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6"/>
      <c r="O62" s="2926"/>
      <c r="P62" s="2950"/>
      <c r="Q62" s="2911"/>
      <c r="R62" s="2897"/>
      <c r="S62" s="2897"/>
      <c r="T62" s="2897"/>
      <c r="U62" s="2897"/>
      <c r="V62" s="2897"/>
      <c r="W62" s="2897"/>
      <c r="X62" s="2897"/>
      <c r="Y62" s="2897"/>
      <c r="Z62" s="2897"/>
      <c r="AA62" s="2897"/>
      <c r="AB62" s="2897"/>
      <c r="AC62" s="2897"/>
      <c r="AD62" s="2897"/>
    </row>
    <row r="63" spans="1:30" ht="27.75" thickTop="1">
      <c r="A63" s="491"/>
      <c r="B63" s="495" t="s">
        <v>2315</v>
      </c>
      <c r="C63" s="535" t="s">
        <v>2172</v>
      </c>
      <c r="D63" s="535" t="s">
        <v>2173</v>
      </c>
      <c r="E63" s="535" t="s">
        <v>2174</v>
      </c>
      <c r="F63" s="535" t="s">
        <v>2175</v>
      </c>
      <c r="G63" s="535" t="s">
        <v>2176</v>
      </c>
      <c r="H63" s="496"/>
      <c r="I63" s="496"/>
      <c r="J63" s="496"/>
      <c r="K63" s="497"/>
      <c r="L63" s="498"/>
      <c r="M63" s="499"/>
      <c r="N63" s="2925"/>
      <c r="O63" s="2925"/>
      <c r="P63" s="2950"/>
      <c r="Q63" s="2911"/>
      <c r="R63" s="2897"/>
      <c r="S63" s="2897"/>
      <c r="T63" s="2897"/>
      <c r="U63" s="2897"/>
      <c r="V63" s="2897"/>
      <c r="W63" s="2897"/>
      <c r="X63" s="2897"/>
      <c r="Y63" s="2897"/>
      <c r="Z63" s="2897"/>
      <c r="AA63" s="2897"/>
      <c r="AB63" s="2897"/>
      <c r="AC63" s="2897"/>
      <c r="AD63" s="2897"/>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6"/>
      <c r="O64" s="2926"/>
      <c r="P64" s="2950"/>
      <c r="Q64" s="2911"/>
      <c r="R64" s="2897"/>
      <c r="S64" s="2897"/>
      <c r="T64" s="2897"/>
      <c r="U64" s="2897"/>
      <c r="V64" s="2897"/>
      <c r="W64" s="2897"/>
      <c r="X64" s="2897"/>
      <c r="Y64" s="2897"/>
      <c r="Z64" s="2897"/>
      <c r="AA64" s="2897"/>
      <c r="AB64" s="2897"/>
      <c r="AC64" s="2897"/>
      <c r="AD64" s="2897"/>
    </row>
    <row r="65" spans="1:30" ht="15.75" thickTop="1">
      <c r="A65" s="491"/>
      <c r="B65" s="503" t="s">
        <v>2264</v>
      </c>
      <c r="C65" s="616" t="s">
        <v>2250</v>
      </c>
      <c r="D65" s="616" t="s">
        <v>2251</v>
      </c>
      <c r="E65" s="616" t="s">
        <v>2252</v>
      </c>
      <c r="F65" s="616" t="s">
        <v>2253</v>
      </c>
      <c r="G65" s="616" t="s">
        <v>2254</v>
      </c>
      <c r="H65" s="496"/>
      <c r="I65" s="496"/>
      <c r="J65" s="496"/>
      <c r="K65" s="496"/>
      <c r="L65" s="496"/>
      <c r="M65" s="1239"/>
      <c r="N65" s="2926"/>
      <c r="O65" s="2926"/>
      <c r="P65" s="2950"/>
      <c r="Q65" s="2911"/>
      <c r="R65" s="2897"/>
      <c r="S65" s="2897"/>
      <c r="T65" s="2897"/>
      <c r="U65" s="2897"/>
      <c r="V65" s="2897"/>
      <c r="W65" s="2897"/>
      <c r="X65" s="2897"/>
      <c r="Y65" s="2897"/>
      <c r="Z65" s="2897"/>
      <c r="AA65" s="2897"/>
      <c r="AB65" s="2897"/>
      <c r="AC65" s="2897"/>
      <c r="AD65" s="2897"/>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6"/>
      <c r="O66" s="2926"/>
      <c r="P66" s="2950"/>
      <c r="Q66" s="2911"/>
      <c r="R66" s="2897"/>
      <c r="S66" s="2897"/>
      <c r="T66" s="2897"/>
      <c r="U66" s="2897"/>
      <c r="V66" s="2897"/>
      <c r="W66" s="2897"/>
      <c r="X66" s="2897"/>
      <c r="Y66" s="2897"/>
      <c r="Z66" s="2897"/>
      <c r="AA66" s="2897"/>
      <c r="AB66" s="2897"/>
      <c r="AC66" s="2897"/>
      <c r="AD66" s="2897"/>
    </row>
    <row r="67" spans="1:30" ht="15.75" thickTop="1">
      <c r="A67" s="491"/>
      <c r="B67" s="495" t="s">
        <v>2184</v>
      </c>
      <c r="C67" s="535" t="s">
        <v>2172</v>
      </c>
      <c r="D67" s="535" t="s">
        <v>2173</v>
      </c>
      <c r="E67" s="535" t="s">
        <v>2174</v>
      </c>
      <c r="F67" s="535" t="s">
        <v>2175</v>
      </c>
      <c r="G67" s="535" t="s">
        <v>2176</v>
      </c>
      <c r="H67" s="496"/>
      <c r="I67" s="496"/>
      <c r="J67" s="496"/>
      <c r="K67" s="497"/>
      <c r="L67" s="498"/>
      <c r="M67" s="499"/>
      <c r="N67" s="2925"/>
      <c r="O67" s="2925"/>
      <c r="P67" s="2950"/>
      <c r="Q67" s="2911"/>
      <c r="R67" s="2897"/>
      <c r="S67" s="2897"/>
      <c r="T67" s="2897"/>
      <c r="U67" s="2897"/>
      <c r="V67" s="2897"/>
      <c r="W67" s="2897"/>
      <c r="X67" s="2897"/>
      <c r="Y67" s="2897"/>
      <c r="Z67" s="2897"/>
      <c r="AA67" s="2897"/>
      <c r="AB67" s="2897"/>
      <c r="AC67" s="2897"/>
      <c r="AD67" s="2897"/>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6"/>
      <c r="O68" s="2926"/>
      <c r="P68" s="2950"/>
      <c r="Q68" s="2911"/>
      <c r="R68" s="2897"/>
      <c r="S68" s="2897"/>
      <c r="T68" s="2897"/>
      <c r="U68" s="2897"/>
      <c r="V68" s="2897"/>
      <c r="W68" s="2897"/>
      <c r="X68" s="2897"/>
      <c r="Y68" s="2897"/>
      <c r="Z68" s="2897"/>
      <c r="AA68" s="2897"/>
      <c r="AB68" s="2897"/>
      <c r="AC68" s="2897"/>
      <c r="AD68" s="2897"/>
    </row>
    <row r="69" spans="1:30" ht="15.75" thickTop="1">
      <c r="A69" s="491"/>
      <c r="B69" s="495" t="s">
        <v>2304</v>
      </c>
      <c r="C69" s="511"/>
      <c r="D69" s="511"/>
      <c r="E69" s="511"/>
      <c r="F69" s="511"/>
      <c r="G69" s="511"/>
      <c r="H69" s="540"/>
      <c r="I69" s="540"/>
      <c r="J69" s="540"/>
      <c r="K69" s="541"/>
      <c r="L69" s="542"/>
      <c r="M69" s="543"/>
      <c r="N69" s="2925"/>
      <c r="O69" s="2925"/>
      <c r="P69" s="2950"/>
      <c r="Q69" s="2911"/>
      <c r="R69" s="2897"/>
      <c r="S69" s="2897"/>
      <c r="T69" s="2897"/>
      <c r="U69" s="2897"/>
      <c r="V69" s="2897"/>
      <c r="W69" s="2897"/>
      <c r="X69" s="2897"/>
      <c r="Y69" s="2897"/>
      <c r="Z69" s="2897"/>
      <c r="AA69" s="2897"/>
      <c r="AB69" s="2897"/>
      <c r="AC69" s="2897"/>
      <c r="AD69" s="2897"/>
    </row>
    <row r="70" spans="1:30" ht="15.75" thickBot="1">
      <c r="A70" s="491"/>
      <c r="B70" s="500"/>
      <c r="C70" s="501">
        <v>100</v>
      </c>
      <c r="D70" s="501">
        <f>C70-$K22</f>
        <v>100</v>
      </c>
      <c r="E70" s="501"/>
      <c r="F70" s="501"/>
      <c r="G70" s="501"/>
      <c r="H70" s="501"/>
      <c r="I70" s="501"/>
      <c r="J70" s="501"/>
      <c r="K70" s="501"/>
      <c r="L70" s="501"/>
      <c r="M70" s="502"/>
      <c r="N70" s="2926"/>
      <c r="O70" s="2926"/>
      <c r="P70" s="2950"/>
      <c r="Q70" s="2911"/>
      <c r="R70" s="2897"/>
      <c r="S70" s="2897"/>
      <c r="T70" s="2897"/>
      <c r="U70" s="2897"/>
      <c r="V70" s="2897"/>
      <c r="W70" s="2897"/>
      <c r="X70" s="2897"/>
      <c r="Y70" s="2897"/>
      <c r="Z70" s="2897"/>
      <c r="AA70" s="2897"/>
      <c r="AB70" s="2897"/>
      <c r="AC70" s="2897"/>
      <c r="AD70" s="2897"/>
    </row>
    <row r="71" spans="1:30" s="113" customFormat="1" ht="15.75" thickTop="1">
      <c r="A71" s="536"/>
      <c r="B71" s="495">
        <f>B23</f>
        <v>111</v>
      </c>
      <c r="C71" s="506"/>
      <c r="D71" s="506"/>
      <c r="E71" s="506"/>
      <c r="F71" s="506"/>
      <c r="G71" s="511"/>
      <c r="H71" s="511"/>
      <c r="I71" s="511"/>
      <c r="J71" s="511"/>
      <c r="K71" s="511"/>
      <c r="L71" s="537"/>
      <c r="M71" s="538"/>
      <c r="N71" s="2924"/>
      <c r="O71" s="2924"/>
      <c r="P71" s="2950"/>
      <c r="Q71" s="2911"/>
      <c r="R71" s="2831"/>
      <c r="S71" s="2831"/>
      <c r="T71" s="2831"/>
      <c r="U71" s="2831"/>
      <c r="V71" s="2831"/>
      <c r="W71" s="2831"/>
      <c r="X71" s="2831"/>
      <c r="Y71" s="2831"/>
      <c r="Z71" s="2831"/>
      <c r="AA71" s="2831"/>
      <c r="AB71" s="2831"/>
      <c r="AC71" s="2831"/>
      <c r="AD71" s="2831"/>
    </row>
    <row r="72" spans="1:30" s="113" customFormat="1" ht="15.75" thickBot="1">
      <c r="A72" s="536"/>
      <c r="B72" s="500"/>
      <c r="C72" s="517"/>
      <c r="D72" s="493"/>
      <c r="E72" s="493"/>
      <c r="F72" s="493"/>
      <c r="G72" s="493"/>
      <c r="H72" s="493"/>
      <c r="I72" s="493"/>
      <c r="J72" s="493"/>
      <c r="K72" s="493"/>
      <c r="L72" s="493"/>
      <c r="M72" s="494"/>
      <c r="N72" s="2926"/>
      <c r="O72" s="2926"/>
      <c r="P72" s="2950"/>
      <c r="Q72" s="2911"/>
      <c r="R72" s="2831"/>
      <c r="S72" s="2831"/>
      <c r="T72" s="2831"/>
      <c r="U72" s="2831"/>
      <c r="V72" s="2831"/>
      <c r="W72" s="2831"/>
      <c r="X72" s="2831"/>
      <c r="Y72" s="2831"/>
      <c r="Z72" s="2831"/>
      <c r="AA72" s="2831"/>
      <c r="AB72" s="2831"/>
      <c r="AC72" s="2831"/>
      <c r="AD72" s="2831"/>
    </row>
    <row r="73" spans="1:30" s="113" customFormat="1" ht="15.75" thickTop="1">
      <c r="A73" s="536"/>
      <c r="B73" s="495">
        <f>B24</f>
        <v>111</v>
      </c>
      <c r="C73" s="506"/>
      <c r="D73" s="506"/>
      <c r="E73" s="506"/>
      <c r="F73" s="506"/>
      <c r="G73" s="511"/>
      <c r="H73" s="511"/>
      <c r="I73" s="511"/>
      <c r="J73" s="511"/>
      <c r="K73" s="511"/>
      <c r="L73" s="511"/>
      <c r="M73" s="538"/>
      <c r="N73" s="2924"/>
      <c r="O73" s="2924"/>
      <c r="P73" s="2950"/>
      <c r="Q73" s="2911"/>
      <c r="R73" s="2831"/>
      <c r="S73" s="2831"/>
      <c r="T73" s="2831"/>
      <c r="U73" s="2831"/>
      <c r="V73" s="2831"/>
      <c r="W73" s="2831"/>
      <c r="X73" s="2831"/>
      <c r="Y73" s="2831"/>
      <c r="Z73" s="2831"/>
      <c r="AA73" s="2831"/>
      <c r="AB73" s="2831"/>
      <c r="AC73" s="2831"/>
      <c r="AD73" s="2831"/>
    </row>
    <row r="74" spans="1:30" s="113" customFormat="1" ht="15.75" thickBot="1">
      <c r="A74" s="536"/>
      <c r="B74" s="500"/>
      <c r="C74" s="517"/>
      <c r="D74" s="493"/>
      <c r="E74" s="493"/>
      <c r="F74" s="493"/>
      <c r="G74" s="493"/>
      <c r="H74" s="493"/>
      <c r="I74" s="493"/>
      <c r="J74" s="493"/>
      <c r="K74" s="493"/>
      <c r="L74" s="493"/>
      <c r="M74" s="494"/>
      <c r="N74" s="2926"/>
      <c r="O74" s="2926"/>
      <c r="P74" s="2950"/>
      <c r="Q74" s="2911"/>
      <c r="R74" s="2831"/>
      <c r="S74" s="2831"/>
      <c r="T74" s="2831"/>
      <c r="U74" s="2831"/>
      <c r="V74" s="2831"/>
      <c r="W74" s="2831"/>
      <c r="X74" s="2831"/>
      <c r="Y74" s="2831"/>
      <c r="Z74" s="2831"/>
      <c r="AA74" s="2831"/>
      <c r="AB74" s="2831"/>
      <c r="AC74" s="2831"/>
      <c r="AD74" s="2831"/>
    </row>
    <row r="75" spans="1:30" s="430" customFormat="1" ht="15.75" thickTop="1">
      <c r="A75" s="510"/>
      <c r="B75" s="495">
        <f>B25</f>
        <v>111</v>
      </c>
      <c r="C75" s="506"/>
      <c r="D75" s="506"/>
      <c r="E75" s="506"/>
      <c r="F75" s="506"/>
      <c r="G75" s="511"/>
      <c r="H75" s="512"/>
      <c r="I75" s="512"/>
      <c r="J75" s="512"/>
      <c r="K75" s="512"/>
      <c r="L75" s="513"/>
      <c r="M75" s="514"/>
      <c r="N75" s="2927"/>
      <c r="O75" s="2927"/>
      <c r="P75" s="2951"/>
      <c r="Q75" s="2918"/>
      <c r="R75" s="2919"/>
      <c r="S75" s="2919"/>
      <c r="T75" s="2919"/>
      <c r="U75" s="2919"/>
      <c r="V75" s="2919"/>
      <c r="W75" s="2919"/>
      <c r="X75" s="2919"/>
      <c r="Y75" s="2919"/>
      <c r="Z75" s="2919"/>
      <c r="AA75" s="2919"/>
      <c r="AB75" s="2919"/>
      <c r="AC75" s="2919"/>
      <c r="AD75" s="2919"/>
    </row>
    <row r="76" spans="1:30" s="430" customFormat="1" ht="15.75" thickBot="1">
      <c r="A76" s="510"/>
      <c r="B76" s="500"/>
      <c r="C76" s="517"/>
      <c r="D76" s="517"/>
      <c r="E76" s="517"/>
      <c r="F76" s="517"/>
      <c r="G76" s="493"/>
      <c r="H76" s="493"/>
      <c r="I76" s="493"/>
      <c r="J76" s="493"/>
      <c r="K76" s="493"/>
      <c r="L76" s="493"/>
      <c r="M76" s="494"/>
      <c r="N76" s="2927"/>
      <c r="O76" s="2927"/>
      <c r="P76" s="2951"/>
      <c r="Q76" s="2918"/>
      <c r="R76" s="2919"/>
      <c r="S76" s="2919"/>
      <c r="T76" s="2919"/>
      <c r="U76" s="2919"/>
      <c r="V76" s="2919"/>
      <c r="W76" s="2919"/>
      <c r="X76" s="2919"/>
      <c r="Y76" s="2919"/>
      <c r="Z76" s="2919"/>
      <c r="AA76" s="2919"/>
      <c r="AB76" s="2919"/>
      <c r="AC76" s="2919"/>
      <c r="AD76" s="2919"/>
    </row>
    <row r="77" spans="1:30" ht="15" thickTop="1">
      <c r="A77" s="484" t="s">
        <v>2138</v>
      </c>
      <c r="B77" s="485" t="s">
        <v>2191</v>
      </c>
      <c r="C77" s="511"/>
      <c r="D77" s="511"/>
      <c r="E77" s="487"/>
      <c r="F77" s="487"/>
      <c r="G77" s="487"/>
      <c r="H77" s="487"/>
      <c r="I77" s="487"/>
      <c r="J77" s="487"/>
      <c r="K77" s="488"/>
      <c r="L77" s="489"/>
      <c r="M77" s="490"/>
      <c r="N77" s="2925"/>
      <c r="O77" s="2925"/>
      <c r="P77" s="2950"/>
      <c r="Q77" s="2911"/>
      <c r="R77" s="2897"/>
      <c r="S77" s="2897"/>
      <c r="T77" s="2897"/>
      <c r="U77" s="2897"/>
      <c r="V77" s="2897"/>
      <c r="W77" s="2897"/>
      <c r="X77" s="2897"/>
      <c r="Y77" s="2897"/>
      <c r="Z77" s="2897"/>
      <c r="AA77" s="2897"/>
      <c r="AB77" s="2897"/>
      <c r="AC77" s="2897"/>
      <c r="AD77" s="2897"/>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6"/>
      <c r="O78" s="2926"/>
      <c r="P78" s="2950"/>
      <c r="Q78" s="2911"/>
      <c r="R78" s="2897"/>
      <c r="S78" s="2897"/>
      <c r="T78" s="2897"/>
      <c r="U78" s="2897"/>
      <c r="V78" s="2897"/>
      <c r="W78" s="2897"/>
      <c r="X78" s="2897"/>
      <c r="Y78" s="2897"/>
      <c r="Z78" s="2897"/>
      <c r="AA78" s="2897"/>
      <c r="AB78" s="2897"/>
      <c r="AC78" s="2897"/>
      <c r="AD78" s="2897"/>
    </row>
    <row r="79" spans="1:30" ht="15.75" thickTop="1">
      <c r="A79" s="491"/>
      <c r="B79" s="495" t="s">
        <v>2307</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4"/>
      <c r="O79" s="2924"/>
      <c r="P79" s="2950"/>
      <c r="Q79" s="2911"/>
      <c r="R79" s="2897"/>
      <c r="S79" s="2897"/>
      <c r="T79" s="2897"/>
      <c r="U79" s="2897"/>
      <c r="V79" s="2897"/>
      <c r="W79" s="2897"/>
      <c r="X79" s="2897"/>
      <c r="Y79" s="2897"/>
      <c r="Z79" s="2897"/>
      <c r="AA79" s="2897"/>
      <c r="AB79" s="2897"/>
      <c r="AC79" s="2897"/>
      <c r="AD79" s="2897"/>
    </row>
    <row r="80" spans="1:30" ht="15">
      <c r="A80" s="491"/>
      <c r="B80" s="503"/>
      <c r="C80" s="560">
        <v>0.5</v>
      </c>
      <c r="D80" s="560">
        <v>0.6</v>
      </c>
      <c r="E80" s="560">
        <v>0.7</v>
      </c>
      <c r="F80" s="560">
        <v>0.8</v>
      </c>
      <c r="G80" s="560">
        <v>0.9</v>
      </c>
      <c r="H80" s="560">
        <v>1.0001</v>
      </c>
      <c r="I80" s="616"/>
      <c r="J80" s="616"/>
      <c r="K80" s="624"/>
      <c r="L80" s="625"/>
      <c r="M80" s="626"/>
      <c r="N80" s="2924"/>
      <c r="O80" s="2924"/>
      <c r="P80" s="2950"/>
      <c r="Q80" s="2911"/>
      <c r="R80" s="2897"/>
      <c r="S80" s="2897"/>
      <c r="T80" s="2897"/>
      <c r="U80" s="2897"/>
      <c r="V80" s="2897"/>
      <c r="W80" s="2897"/>
      <c r="X80" s="2897"/>
      <c r="Y80" s="2897"/>
      <c r="Z80" s="2897"/>
      <c r="AA80" s="2897"/>
      <c r="AB80" s="2897"/>
      <c r="AC80" s="2897"/>
      <c r="AD80" s="2897"/>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6"/>
      <c r="O81" s="2926"/>
      <c r="P81" s="2951"/>
      <c r="Q81" s="2918"/>
      <c r="R81" s="2919"/>
      <c r="S81" s="2919"/>
      <c r="T81" s="2919"/>
      <c r="U81" s="2919"/>
      <c r="V81" s="2919"/>
      <c r="W81" s="2919"/>
      <c r="X81" s="2919"/>
      <c r="Y81" s="2919"/>
      <c r="Z81" s="2919"/>
      <c r="AA81" s="2919"/>
      <c r="AB81" s="2919"/>
      <c r="AC81" s="2919"/>
      <c r="AD81" s="2919"/>
    </row>
    <row r="82" spans="1:30" ht="15" thickTop="1">
      <c r="A82" s="556"/>
      <c r="B82" s="503" t="s">
        <v>2308</v>
      </c>
      <c r="C82" s="511"/>
      <c r="D82" s="511"/>
      <c r="E82" s="540"/>
      <c r="F82" s="540"/>
      <c r="G82" s="540"/>
      <c r="H82" s="540"/>
      <c r="I82" s="540"/>
      <c r="J82" s="540"/>
      <c r="K82" s="541"/>
      <c r="L82" s="542"/>
      <c r="M82" s="543"/>
      <c r="N82" s="2925"/>
      <c r="O82" s="2925"/>
      <c r="P82" s="2950"/>
      <c r="Q82" s="2911"/>
      <c r="R82" s="2897"/>
      <c r="S82" s="2897"/>
      <c r="T82" s="2897"/>
      <c r="U82" s="2897"/>
      <c r="V82" s="2897"/>
      <c r="W82" s="2897"/>
      <c r="X82" s="2897"/>
      <c r="Y82" s="2897"/>
      <c r="Z82" s="2897"/>
      <c r="AA82" s="2897"/>
      <c r="AB82" s="2897"/>
      <c r="AC82" s="2897"/>
      <c r="AD82" s="2897"/>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6"/>
      <c r="O83" s="2926"/>
      <c r="P83" s="2950"/>
      <c r="Q83" s="2911"/>
      <c r="R83" s="2897"/>
      <c r="S83" s="2897"/>
      <c r="T83" s="2897"/>
      <c r="U83" s="2897"/>
      <c r="V83" s="2897"/>
      <c r="W83" s="2897"/>
      <c r="X83" s="2897"/>
      <c r="Y83" s="2897"/>
      <c r="Z83" s="2897"/>
      <c r="AA83" s="2897"/>
      <c r="AB83" s="2897"/>
      <c r="AC83" s="2897"/>
      <c r="AD83" s="2897"/>
    </row>
    <row r="84" spans="1:30" ht="15" thickTop="1">
      <c r="A84" s="556"/>
      <c r="B84" s="495" t="s">
        <v>2316</v>
      </c>
      <c r="C84" s="511"/>
      <c r="D84" s="511"/>
      <c r="E84" s="511"/>
      <c r="F84" s="511"/>
      <c r="G84" s="511"/>
      <c r="H84" s="511"/>
      <c r="I84" s="540"/>
      <c r="J84" s="540"/>
      <c r="K84" s="541"/>
      <c r="L84" s="542"/>
      <c r="M84" s="543"/>
      <c r="N84" s="2925"/>
      <c r="O84" s="2925"/>
      <c r="P84" s="2950"/>
      <c r="Q84" s="2911"/>
      <c r="R84" s="2897"/>
      <c r="S84" s="2897"/>
      <c r="T84" s="2897"/>
      <c r="U84" s="2897"/>
      <c r="V84" s="2897"/>
      <c r="W84" s="2897"/>
      <c r="X84" s="2897"/>
      <c r="Y84" s="2897"/>
      <c r="Z84" s="2897"/>
      <c r="AA84" s="2897"/>
      <c r="AB84" s="2897"/>
      <c r="AC84" s="2897"/>
      <c r="AD84" s="2897"/>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6"/>
      <c r="O85" s="2926"/>
      <c r="P85" s="2950"/>
      <c r="Q85" s="2911"/>
      <c r="R85" s="2897"/>
      <c r="S85" s="2897"/>
      <c r="T85" s="2897"/>
      <c r="U85" s="2897"/>
      <c r="V85" s="2897"/>
      <c r="W85" s="2897"/>
      <c r="X85" s="2897"/>
      <c r="Y85" s="2897"/>
      <c r="Z85" s="2897"/>
      <c r="AA85" s="2897"/>
      <c r="AB85" s="2897"/>
      <c r="AC85" s="2897"/>
      <c r="AD85" s="2897"/>
    </row>
    <row r="86" spans="1:30" ht="15" thickTop="1">
      <c r="A86" s="556"/>
      <c r="B86" s="503" t="s">
        <v>2317</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5"/>
      <c r="O86" s="2925"/>
      <c r="P86" s="2950"/>
      <c r="Q86" s="2911"/>
      <c r="R86" s="2897"/>
      <c r="S86" s="2897"/>
      <c r="T86" s="2897"/>
      <c r="U86" s="2897"/>
      <c r="V86" s="2897"/>
      <c r="W86" s="2897"/>
      <c r="X86" s="2897"/>
      <c r="Y86" s="2897"/>
      <c r="Z86" s="2897"/>
      <c r="AA86" s="2897"/>
      <c r="AB86" s="2897"/>
      <c r="AC86" s="2897"/>
      <c r="AD86" s="2897"/>
    </row>
    <row r="87" spans="1:30">
      <c r="A87" s="556"/>
      <c r="B87" s="503"/>
      <c r="C87" s="552"/>
      <c r="D87" s="552"/>
      <c r="E87" s="552"/>
      <c r="F87" s="552"/>
      <c r="G87" s="552"/>
      <c r="H87" s="552"/>
      <c r="I87" s="552"/>
      <c r="J87" s="553"/>
      <c r="K87" s="553"/>
      <c r="L87" s="554"/>
      <c r="M87" s="555"/>
      <c r="N87" s="2925"/>
      <c r="O87" s="2925"/>
      <c r="P87" s="2950"/>
      <c r="Q87" s="2911"/>
      <c r="R87" s="2897"/>
      <c r="S87" s="2897"/>
      <c r="T87" s="2897"/>
      <c r="U87" s="2897"/>
      <c r="V87" s="2897"/>
      <c r="W87" s="2897"/>
      <c r="X87" s="2897"/>
      <c r="Y87" s="2897"/>
      <c r="Z87" s="2897"/>
      <c r="AA87" s="2897"/>
      <c r="AB87" s="2897"/>
      <c r="AC87" s="2897"/>
      <c r="AD87" s="2897"/>
    </row>
    <row r="88" spans="1:30" ht="15.75" thickBot="1">
      <c r="A88" s="491"/>
      <c r="B88" s="500"/>
      <c r="C88" s="517"/>
      <c r="D88" s="493"/>
      <c r="E88" s="493"/>
      <c r="F88" s="493"/>
      <c r="G88" s="493"/>
      <c r="H88" s="493"/>
      <c r="I88" s="493"/>
      <c r="J88" s="493"/>
      <c r="K88" s="493"/>
      <c r="L88" s="493"/>
      <c r="M88" s="493"/>
      <c r="N88" s="2926"/>
      <c r="O88" s="2926"/>
      <c r="P88" s="2950"/>
      <c r="Q88" s="2911"/>
      <c r="R88" s="2897"/>
      <c r="S88" s="2897"/>
      <c r="T88" s="2897"/>
      <c r="U88" s="2897"/>
      <c r="V88" s="2897"/>
      <c r="W88" s="2897"/>
      <c r="X88" s="2897"/>
      <c r="Y88" s="2897"/>
      <c r="Z88" s="2897"/>
      <c r="AA88" s="2897"/>
      <c r="AB88" s="2897"/>
      <c r="AC88" s="2897"/>
      <c r="AD88" s="2897"/>
    </row>
    <row r="89" spans="1:30" s="430" customFormat="1" ht="15" thickTop="1">
      <c r="A89" s="550"/>
      <c r="B89" s="495" t="s">
        <v>2318</v>
      </c>
      <c r="C89" s="511"/>
      <c r="D89" s="511"/>
      <c r="E89" s="511"/>
      <c r="F89" s="511"/>
      <c r="G89" s="511"/>
      <c r="H89" s="511"/>
      <c r="I89" s="511"/>
      <c r="J89" s="511"/>
      <c r="K89" s="511"/>
      <c r="L89" s="511"/>
      <c r="M89" s="538"/>
      <c r="N89" s="2927"/>
      <c r="O89" s="2927"/>
      <c r="P89" s="2951"/>
      <c r="Q89" s="2918"/>
      <c r="R89" s="2919"/>
      <c r="S89" s="2919"/>
      <c r="T89" s="2919"/>
      <c r="U89" s="2919"/>
      <c r="V89" s="2919"/>
      <c r="W89" s="2919"/>
      <c r="X89" s="2919"/>
      <c r="Y89" s="2919"/>
      <c r="Z89" s="2919"/>
      <c r="AA89" s="2919"/>
      <c r="AB89" s="2919"/>
      <c r="AC89" s="2919"/>
      <c r="AD89" s="2919"/>
    </row>
    <row r="90" spans="1:30" s="430" customFormat="1" ht="15.75" thickBot="1">
      <c r="A90" s="510"/>
      <c r="B90" s="500"/>
      <c r="C90" s="517"/>
      <c r="D90" s="493"/>
      <c r="E90" s="493"/>
      <c r="F90" s="493"/>
      <c r="G90" s="493"/>
      <c r="H90" s="493"/>
      <c r="I90" s="493"/>
      <c r="J90" s="493"/>
      <c r="K90" s="493"/>
      <c r="L90" s="493"/>
      <c r="M90" s="494"/>
      <c r="N90" s="2927"/>
      <c r="O90" s="2927"/>
      <c r="P90" s="2951"/>
      <c r="Q90" s="2918"/>
      <c r="R90" s="2919"/>
      <c r="S90" s="2919"/>
      <c r="T90" s="2919"/>
      <c r="U90" s="2919"/>
      <c r="V90" s="2919"/>
      <c r="W90" s="2919"/>
      <c r="X90" s="2919"/>
      <c r="Y90" s="2919"/>
      <c r="Z90" s="2919"/>
      <c r="AA90" s="2919"/>
      <c r="AB90" s="2919"/>
      <c r="AC90" s="2919"/>
      <c r="AD90" s="2919"/>
    </row>
    <row r="91" spans="1:30" ht="15" thickTop="1">
      <c r="A91" s="556"/>
      <c r="B91" s="495">
        <f>B32</f>
        <v>111</v>
      </c>
      <c r="C91" s="506"/>
      <c r="D91" s="506"/>
      <c r="E91" s="506"/>
      <c r="F91" s="506"/>
      <c r="G91" s="511"/>
      <c r="H91" s="512"/>
      <c r="I91" s="512"/>
      <c r="J91" s="512"/>
      <c r="K91" s="512"/>
      <c r="L91" s="513"/>
      <c r="M91" s="514"/>
      <c r="N91" s="2925"/>
      <c r="O91" s="2925"/>
      <c r="P91" s="2950"/>
      <c r="Q91" s="2911"/>
      <c r="R91" s="2897"/>
      <c r="S91" s="2897"/>
      <c r="T91" s="2897"/>
      <c r="U91" s="2897"/>
      <c r="V91" s="2897"/>
      <c r="W91" s="2897"/>
      <c r="X91" s="2897"/>
      <c r="Y91" s="2897"/>
      <c r="Z91" s="2897"/>
      <c r="AA91" s="2897"/>
      <c r="AB91" s="2897"/>
      <c r="AC91" s="2897"/>
      <c r="AD91" s="2897"/>
    </row>
    <row r="92" spans="1:30" ht="15.75" thickBot="1">
      <c r="A92" s="491"/>
      <c r="B92" s="500"/>
      <c r="C92" s="517"/>
      <c r="D92" s="493"/>
      <c r="E92" s="493"/>
      <c r="F92" s="493"/>
      <c r="G92" s="517"/>
      <c r="H92" s="519"/>
      <c r="I92" s="519"/>
      <c r="J92" s="519"/>
      <c r="K92" s="519"/>
      <c r="L92" s="519"/>
      <c r="M92" s="520"/>
      <c r="N92" s="2926"/>
      <c r="O92" s="2926"/>
      <c r="P92" s="2950"/>
      <c r="Q92" s="2911"/>
      <c r="R92" s="2897"/>
      <c r="S92" s="2897"/>
      <c r="T92" s="2897"/>
      <c r="U92" s="2897"/>
      <c r="V92" s="2897"/>
      <c r="W92" s="2897"/>
      <c r="X92" s="2897"/>
      <c r="Y92" s="2897"/>
      <c r="Z92" s="2897"/>
      <c r="AA92" s="2897"/>
      <c r="AB92" s="2897"/>
      <c r="AC92" s="2897"/>
      <c r="AD92" s="2897"/>
    </row>
    <row r="93" spans="1:30" ht="15" thickTop="1">
      <c r="A93" s="556"/>
      <c r="B93" s="495">
        <f>B33</f>
        <v>111</v>
      </c>
      <c r="C93" s="506"/>
      <c r="D93" s="506"/>
      <c r="E93" s="506"/>
      <c r="F93" s="506"/>
      <c r="G93" s="511"/>
      <c r="H93" s="512"/>
      <c r="I93" s="512"/>
      <c r="J93" s="512"/>
      <c r="K93" s="512"/>
      <c r="L93" s="513"/>
      <c r="M93" s="514"/>
      <c r="N93" s="2925"/>
      <c r="O93" s="2925"/>
      <c r="P93" s="2950"/>
      <c r="Q93" s="2911"/>
      <c r="R93" s="2897"/>
      <c r="S93" s="2897"/>
      <c r="T93" s="2897"/>
      <c r="U93" s="2897"/>
      <c r="V93" s="2897"/>
      <c r="W93" s="2897"/>
      <c r="X93" s="2897"/>
      <c r="Y93" s="2897"/>
      <c r="Z93" s="2897"/>
      <c r="AA93" s="2897"/>
      <c r="AB93" s="2897"/>
      <c r="AC93" s="2897"/>
      <c r="AD93" s="2897"/>
    </row>
    <row r="94" spans="1:30" ht="15.75" thickBot="1">
      <c r="A94" s="491"/>
      <c r="B94" s="500"/>
      <c r="C94" s="517"/>
      <c r="D94" s="493"/>
      <c r="E94" s="493"/>
      <c r="F94" s="493"/>
      <c r="G94" s="517"/>
      <c r="H94" s="519"/>
      <c r="I94" s="519"/>
      <c r="J94" s="519"/>
      <c r="K94" s="519"/>
      <c r="L94" s="519"/>
      <c r="M94" s="520"/>
      <c r="N94" s="2926"/>
      <c r="O94" s="2926"/>
      <c r="P94" s="2950"/>
      <c r="Q94" s="2911"/>
      <c r="R94" s="2897"/>
      <c r="S94" s="2897"/>
      <c r="T94" s="2897"/>
      <c r="U94" s="2897"/>
      <c r="V94" s="2897"/>
      <c r="W94" s="2897"/>
      <c r="X94" s="2897"/>
      <c r="Y94" s="2897"/>
      <c r="Z94" s="2897"/>
      <c r="AA94" s="2897"/>
      <c r="AB94" s="2897"/>
      <c r="AC94" s="2897"/>
      <c r="AD94" s="2897"/>
    </row>
    <row r="95" spans="1:30" ht="15" thickTop="1">
      <c r="A95" s="556"/>
      <c r="B95" s="592">
        <f>B34</f>
        <v>111</v>
      </c>
      <c r="C95" s="506"/>
      <c r="D95" s="506"/>
      <c r="E95" s="506"/>
      <c r="F95" s="506"/>
      <c r="G95" s="511"/>
      <c r="H95" s="512"/>
      <c r="I95" s="512"/>
      <c r="J95" s="512"/>
      <c r="K95" s="512"/>
      <c r="L95" s="513"/>
      <c r="M95" s="514"/>
      <c r="N95" s="2926"/>
      <c r="O95" s="2926"/>
      <c r="P95" s="2953"/>
      <c r="Q95" s="2940"/>
      <c r="R95" s="2897"/>
      <c r="S95" s="2897"/>
      <c r="T95" s="2897"/>
      <c r="U95" s="2897"/>
      <c r="V95" s="2897"/>
      <c r="W95" s="2897"/>
      <c r="X95" s="2897"/>
      <c r="Y95" s="2897"/>
      <c r="Z95" s="2897"/>
      <c r="AA95" s="2897"/>
      <c r="AB95" s="2897"/>
      <c r="AC95" s="2897"/>
      <c r="AD95" s="2897"/>
    </row>
    <row r="96" spans="1:30" ht="15.75" thickBot="1">
      <c r="A96" s="491"/>
      <c r="B96" s="500"/>
      <c r="C96" s="517"/>
      <c r="D96" s="517"/>
      <c r="E96" s="517"/>
      <c r="F96" s="517"/>
      <c r="G96" s="517"/>
      <c r="H96" s="519"/>
      <c r="I96" s="519"/>
      <c r="J96" s="519"/>
      <c r="K96" s="519"/>
      <c r="L96" s="519"/>
      <c r="M96" s="520"/>
      <c r="N96" s="2926"/>
      <c r="O96" s="2926"/>
      <c r="P96" s="2950"/>
      <c r="Q96" s="2911"/>
      <c r="R96" s="2897"/>
      <c r="S96" s="2897"/>
      <c r="T96" s="2897"/>
      <c r="U96" s="2897"/>
      <c r="V96" s="2897"/>
      <c r="W96" s="2897"/>
      <c r="X96" s="2897"/>
      <c r="Y96" s="2897"/>
      <c r="Z96" s="2897"/>
      <c r="AA96" s="2897"/>
      <c r="AB96" s="2897"/>
      <c r="AC96" s="2897"/>
      <c r="AD96" s="2897"/>
    </row>
    <row r="97" spans="1:30" ht="15" thickTop="1">
      <c r="N97" s="2897"/>
      <c r="O97" s="2897"/>
      <c r="P97" s="2897"/>
      <c r="Q97" s="2897"/>
      <c r="R97" s="2897"/>
      <c r="S97" s="2897"/>
      <c r="T97" s="2897"/>
      <c r="U97" s="2897"/>
      <c r="V97" s="2897"/>
      <c r="W97" s="2897"/>
      <c r="X97" s="2897"/>
      <c r="Y97" s="2897"/>
      <c r="Z97" s="2897"/>
      <c r="AA97" s="2897"/>
      <c r="AB97" s="2897"/>
      <c r="AC97" s="2897"/>
      <c r="AD97" s="2897"/>
    </row>
    <row r="98" spans="1:30">
      <c r="A98" s="1045"/>
      <c r="B98" s="1045"/>
      <c r="C98" s="1045"/>
      <c r="D98" s="1045"/>
      <c r="E98" s="1045"/>
      <c r="F98" s="1045"/>
      <c r="G98" s="1045"/>
      <c r="H98" s="1045"/>
      <c r="I98" s="1045"/>
      <c r="J98" s="1045"/>
      <c r="K98" s="1046"/>
      <c r="L98" s="1047"/>
      <c r="M98" s="1045"/>
      <c r="N98" s="2897"/>
      <c r="O98" s="2897"/>
      <c r="P98" s="2897"/>
      <c r="Q98" s="2897"/>
      <c r="R98" s="2897"/>
      <c r="S98" s="2897"/>
      <c r="T98" s="2897"/>
      <c r="U98" s="2897"/>
      <c r="V98" s="2897"/>
      <c r="W98" s="2897"/>
      <c r="X98" s="2897"/>
      <c r="Y98" s="2897"/>
      <c r="Z98" s="2897"/>
      <c r="AA98" s="2897"/>
      <c r="AB98" s="2897"/>
      <c r="AC98" s="2897"/>
      <c r="AD98" s="2897"/>
    </row>
    <row r="99" spans="1:30">
      <c r="A99" s="1045"/>
      <c r="B99" s="1045"/>
      <c r="C99" s="1045"/>
      <c r="D99" s="1045"/>
      <c r="E99" s="1045"/>
      <c r="F99" s="1045"/>
      <c r="G99" s="1045"/>
      <c r="H99" s="1045"/>
      <c r="I99" s="1045"/>
      <c r="J99" s="1045"/>
      <c r="K99" s="1046"/>
      <c r="L99" s="1047"/>
      <c r="M99" s="1045"/>
      <c r="N99" s="2897"/>
      <c r="O99" s="2897"/>
      <c r="P99" s="2897"/>
      <c r="Q99" s="2897"/>
      <c r="R99" s="2897"/>
      <c r="S99" s="2897"/>
      <c r="T99" s="2897"/>
      <c r="U99" s="2897"/>
      <c r="V99" s="2897"/>
      <c r="W99" s="2897"/>
      <c r="X99" s="2897"/>
      <c r="Y99" s="2897"/>
      <c r="Z99" s="2897"/>
      <c r="AA99" s="2897"/>
      <c r="AB99" s="2897"/>
      <c r="AC99" s="2897"/>
      <c r="AD99" s="2897"/>
    </row>
    <row r="100" spans="1:30">
      <c r="A100" s="1045"/>
      <c r="B100" s="1045"/>
      <c r="C100" s="1045"/>
      <c r="D100" s="1045"/>
      <c r="E100" s="1045"/>
      <c r="F100" s="1045"/>
      <c r="G100" s="1045"/>
      <c r="H100" s="1045"/>
      <c r="I100" s="1045"/>
      <c r="J100" s="1045"/>
      <c r="K100" s="1046"/>
      <c r="L100" s="1047"/>
      <c r="M100" s="1045"/>
      <c r="N100" s="2897"/>
      <c r="O100" s="2897"/>
      <c r="P100" s="2897"/>
      <c r="Q100" s="2897"/>
      <c r="R100" s="2897"/>
      <c r="S100" s="2897"/>
      <c r="T100" s="2897"/>
      <c r="U100" s="2897"/>
      <c r="V100" s="2897"/>
      <c r="W100" s="2897"/>
      <c r="X100" s="2897"/>
      <c r="Y100" s="2897"/>
      <c r="Z100" s="2897"/>
      <c r="AA100" s="2897"/>
      <c r="AB100" s="2897"/>
      <c r="AC100" s="2897"/>
      <c r="AD100" s="2897"/>
    </row>
    <row r="101" spans="1:30">
      <c r="A101" s="1045"/>
      <c r="B101" s="1045"/>
      <c r="C101" s="1045"/>
      <c r="D101" s="1045"/>
      <c r="E101" s="1045"/>
      <c r="F101" s="1045"/>
      <c r="G101" s="1045"/>
      <c r="H101" s="1045"/>
      <c r="I101" s="1045"/>
      <c r="J101" s="1045"/>
      <c r="K101" s="1046"/>
      <c r="L101" s="1047"/>
      <c r="M101" s="1045"/>
      <c r="N101" s="2897"/>
      <c r="O101" s="2897"/>
      <c r="P101" s="2897"/>
      <c r="Q101" s="2897"/>
      <c r="R101" s="2897"/>
      <c r="S101" s="2897"/>
      <c r="T101" s="2897"/>
      <c r="U101" s="2897"/>
      <c r="V101" s="2897"/>
      <c r="W101" s="2897"/>
      <c r="X101" s="2897"/>
      <c r="Y101" s="2897"/>
      <c r="Z101" s="2897"/>
      <c r="AA101" s="2897"/>
      <c r="AB101" s="2897"/>
      <c r="AC101" s="2897"/>
      <c r="AD101" s="2897"/>
    </row>
    <row r="102" spans="1:30">
      <c r="A102" s="1045"/>
      <c r="B102" s="1045"/>
      <c r="C102" s="1045"/>
      <c r="D102" s="1045"/>
      <c r="E102" s="1045"/>
      <c r="F102" s="1045"/>
      <c r="G102" s="1045"/>
      <c r="H102" s="1045"/>
      <c r="I102" s="1045"/>
      <c r="J102" s="1045"/>
      <c r="K102" s="1046"/>
      <c r="L102" s="1047"/>
      <c r="M102" s="1045"/>
      <c r="N102" s="2897"/>
      <c r="O102" s="2897"/>
      <c r="P102" s="2897"/>
      <c r="Q102" s="2897"/>
      <c r="R102" s="2897"/>
      <c r="S102" s="2897"/>
      <c r="T102" s="2897"/>
      <c r="U102" s="2897"/>
      <c r="V102" s="2897"/>
      <c r="W102" s="2897"/>
      <c r="X102" s="2897"/>
      <c r="Y102" s="2897"/>
      <c r="Z102" s="2897"/>
      <c r="AA102" s="2897"/>
      <c r="AB102" s="2897"/>
      <c r="AC102" s="2897"/>
      <c r="AD102" s="2897"/>
    </row>
    <row r="103" spans="1:30">
      <c r="A103" s="1045"/>
      <c r="B103" s="1045"/>
      <c r="C103" s="1045"/>
      <c r="D103" s="1045"/>
      <c r="E103" s="1045"/>
      <c r="F103" s="1045"/>
      <c r="G103" s="1045"/>
      <c r="H103" s="1045"/>
      <c r="I103" s="1045"/>
      <c r="J103" s="1045"/>
      <c r="K103" s="1046"/>
      <c r="L103" s="1047"/>
      <c r="M103" s="1045"/>
      <c r="N103" s="1045"/>
      <c r="O103" s="1045"/>
      <c r="P103" s="2897"/>
      <c r="Q103" s="2897"/>
      <c r="R103" s="2897"/>
      <c r="S103" s="2897"/>
      <c r="T103" s="2897"/>
      <c r="U103" s="2897"/>
      <c r="V103" s="2897"/>
      <c r="W103" s="2897"/>
      <c r="X103" s="2897"/>
      <c r="Y103" s="2897"/>
      <c r="Z103" s="2897"/>
      <c r="AA103" s="2897"/>
      <c r="AB103" s="2897"/>
      <c r="AC103" s="2897"/>
      <c r="AD103" s="2897"/>
    </row>
    <row r="104" spans="1:30">
      <c r="A104" s="1045"/>
      <c r="B104" s="1045"/>
      <c r="C104" s="1045"/>
      <c r="D104" s="1045"/>
      <c r="E104" s="1045"/>
      <c r="F104" s="1045"/>
      <c r="G104" s="1045"/>
      <c r="H104" s="1045"/>
      <c r="I104" s="1045"/>
      <c r="J104" s="1045"/>
      <c r="K104" s="1046"/>
      <c r="L104" s="1047"/>
      <c r="M104" s="1045"/>
      <c r="N104" s="1045"/>
      <c r="O104" s="1045"/>
      <c r="P104" s="1045"/>
      <c r="Q104" s="1045"/>
      <c r="R104" s="1045"/>
      <c r="S104" s="1045"/>
      <c r="T104" s="1045"/>
    </row>
    <row r="105" spans="1:30">
      <c r="A105" s="1045"/>
      <c r="B105" s="1045"/>
      <c r="C105" s="1045"/>
      <c r="D105" s="1045"/>
      <c r="E105" s="1045"/>
      <c r="F105" s="1045"/>
      <c r="G105" s="1045"/>
      <c r="H105" s="1045"/>
      <c r="I105" s="1045"/>
      <c r="J105" s="1045"/>
      <c r="K105" s="1046"/>
      <c r="L105" s="1047"/>
      <c r="M105" s="1045"/>
      <c r="N105" s="1045"/>
      <c r="O105" s="1045"/>
      <c r="P105" s="1045"/>
      <c r="Q105" s="1045"/>
      <c r="R105" s="1045"/>
      <c r="S105" s="1045"/>
      <c r="T105" s="1045"/>
    </row>
    <row r="106" spans="1:30">
      <c r="A106" s="1045"/>
      <c r="B106" s="1045"/>
      <c r="C106" s="1045"/>
      <c r="D106" s="1045"/>
      <c r="E106" s="1045"/>
      <c r="F106" s="1045"/>
      <c r="G106" s="1045"/>
      <c r="H106" s="1045"/>
      <c r="I106" s="1045"/>
      <c r="J106" s="1045"/>
      <c r="K106" s="1046"/>
      <c r="L106" s="1047"/>
      <c r="M106" s="1045"/>
      <c r="N106" s="1045"/>
      <c r="O106" s="1045"/>
      <c r="P106" s="1045"/>
      <c r="Q106" s="1045"/>
      <c r="R106" s="1045"/>
      <c r="S106" s="1045"/>
      <c r="T106" s="1045"/>
    </row>
    <row r="107" spans="1:30">
      <c r="A107" s="1045"/>
      <c r="B107" s="1045"/>
      <c r="C107" s="1045"/>
      <c r="D107" s="1045"/>
      <c r="E107" s="1045"/>
      <c r="F107" s="1045"/>
      <c r="G107" s="1045"/>
      <c r="H107" s="1045"/>
      <c r="I107" s="1045"/>
      <c r="J107" s="1045"/>
      <c r="K107" s="1046"/>
      <c r="L107" s="1047"/>
      <c r="M107" s="1045"/>
      <c r="N107" s="1045"/>
      <c r="O107" s="1045"/>
      <c r="P107" s="1045"/>
      <c r="Q107" s="1045"/>
      <c r="R107" s="1045"/>
      <c r="S107" s="1045"/>
      <c r="T107" s="1045"/>
    </row>
    <row r="108" spans="1:30">
      <c r="A108" s="1045"/>
      <c r="B108" s="1045"/>
      <c r="C108" s="1045"/>
      <c r="D108" s="1045"/>
      <c r="E108" s="1045"/>
      <c r="F108" s="1045"/>
      <c r="G108" s="1045"/>
      <c r="H108" s="1045"/>
      <c r="I108" s="1045"/>
      <c r="J108" s="1045"/>
      <c r="K108" s="1046"/>
      <c r="L108" s="1047"/>
      <c r="M108" s="1045"/>
      <c r="N108" s="1045"/>
      <c r="O108" s="1045"/>
      <c r="P108" s="1045"/>
      <c r="Q108" s="1045"/>
      <c r="R108" s="1045"/>
      <c r="S108" s="1045"/>
      <c r="T108" s="1045"/>
    </row>
    <row r="109" spans="1:30">
      <c r="A109" s="1045"/>
      <c r="B109" s="1045"/>
      <c r="C109" s="1045"/>
      <c r="D109" s="1045"/>
      <c r="E109" s="1045"/>
      <c r="F109" s="1045"/>
      <c r="G109" s="1045"/>
      <c r="H109" s="1045"/>
      <c r="I109" s="1045"/>
      <c r="J109" s="1045"/>
      <c r="K109" s="1046"/>
      <c r="L109" s="1047"/>
      <c r="M109" s="1045"/>
      <c r="N109" s="1045"/>
      <c r="O109" s="1045"/>
      <c r="P109" s="1045"/>
      <c r="Q109" s="1045"/>
      <c r="R109" s="1045"/>
      <c r="S109" s="1045"/>
      <c r="T109" s="1045"/>
    </row>
    <row r="110" spans="1:30">
      <c r="A110" s="1045"/>
      <c r="B110" s="1045"/>
      <c r="C110" s="1045"/>
      <c r="D110" s="1045"/>
      <c r="E110" s="1045"/>
      <c r="F110" s="1045"/>
      <c r="G110" s="1045"/>
      <c r="H110" s="1045"/>
      <c r="I110" s="1045"/>
      <c r="J110" s="1045"/>
      <c r="K110" s="1046"/>
      <c r="L110" s="1047"/>
      <c r="M110" s="1045"/>
      <c r="N110" s="1045"/>
      <c r="O110" s="1045"/>
      <c r="P110" s="1045"/>
      <c r="Q110" s="1045"/>
      <c r="R110" s="1045"/>
      <c r="S110" s="1045"/>
      <c r="T110" s="1045"/>
    </row>
    <row r="111" spans="1:30">
      <c r="A111" s="1045"/>
      <c r="B111" s="1045"/>
      <c r="C111" s="1045"/>
      <c r="D111" s="1045"/>
      <c r="E111" s="1045"/>
      <c r="F111" s="1045"/>
      <c r="G111" s="1045"/>
      <c r="H111" s="1045"/>
      <c r="I111" s="1045"/>
      <c r="J111" s="1045"/>
      <c r="K111" s="1046"/>
      <c r="L111" s="1047"/>
      <c r="M111" s="1045"/>
      <c r="N111" s="1045"/>
      <c r="O111" s="1045"/>
      <c r="P111" s="1045"/>
      <c r="Q111" s="1045"/>
      <c r="R111" s="1045"/>
      <c r="S111" s="1045"/>
      <c r="T111" s="1045"/>
    </row>
    <row r="112" spans="1:30">
      <c r="A112" s="1045"/>
      <c r="B112" s="1045"/>
      <c r="C112" s="1045"/>
      <c r="D112" s="1045"/>
      <c r="E112" s="1045"/>
      <c r="F112" s="1045"/>
      <c r="G112" s="1045"/>
      <c r="H112" s="1045"/>
      <c r="I112" s="1045"/>
      <c r="J112" s="1045"/>
      <c r="K112" s="1046"/>
      <c r="L112" s="1047"/>
      <c r="M112" s="1045"/>
      <c r="N112" s="1045"/>
      <c r="O112" s="1045"/>
      <c r="P112" s="1045"/>
      <c r="Q112" s="1045"/>
      <c r="R112" s="1045"/>
      <c r="S112" s="1045"/>
      <c r="T112" s="1045"/>
    </row>
    <row r="113" spans="1:20">
      <c r="A113" s="1045"/>
      <c r="B113" s="1045"/>
      <c r="C113" s="1045"/>
      <c r="D113" s="1045"/>
      <c r="E113" s="1045"/>
      <c r="F113" s="1045"/>
      <c r="G113" s="1045"/>
      <c r="H113" s="1045"/>
      <c r="I113" s="1045"/>
      <c r="J113" s="1045"/>
      <c r="K113" s="1046"/>
      <c r="L113" s="1047"/>
      <c r="M113" s="1045"/>
      <c r="N113" s="1045"/>
      <c r="O113" s="1045"/>
      <c r="P113" s="1045"/>
      <c r="Q113" s="1045"/>
      <c r="R113" s="1045"/>
      <c r="S113" s="1045"/>
      <c r="T113" s="1045"/>
    </row>
    <row r="114" spans="1:20">
      <c r="A114" s="1045"/>
      <c r="B114" s="1045"/>
      <c r="C114" s="1045"/>
      <c r="D114" s="1045"/>
      <c r="E114" s="1045"/>
      <c r="F114" s="1045"/>
      <c r="G114" s="1045"/>
      <c r="H114" s="1045"/>
      <c r="I114" s="1045"/>
      <c r="J114" s="1045"/>
      <c r="K114" s="1046"/>
      <c r="L114" s="1047"/>
      <c r="M114" s="1045"/>
      <c r="N114" s="1045"/>
      <c r="O114" s="1045"/>
      <c r="P114" s="1045"/>
      <c r="Q114" s="1045"/>
      <c r="R114" s="1045"/>
      <c r="S114" s="1045"/>
      <c r="T114" s="1045"/>
    </row>
    <row r="115" spans="1:20">
      <c r="A115" s="1045"/>
      <c r="B115" s="1045"/>
      <c r="C115" s="1045"/>
      <c r="D115" s="1045"/>
      <c r="E115" s="1045"/>
      <c r="F115" s="1045"/>
      <c r="G115" s="1045"/>
      <c r="H115" s="1045"/>
      <c r="I115" s="1045"/>
      <c r="J115" s="1045"/>
      <c r="K115" s="1046"/>
      <c r="L115" s="1047"/>
      <c r="M115" s="1045"/>
      <c r="N115" s="1045"/>
      <c r="O115" s="1045"/>
      <c r="P115" s="1045"/>
      <c r="Q115" s="1045"/>
      <c r="R115" s="1045"/>
      <c r="S115" s="1045"/>
      <c r="T115" s="1045"/>
    </row>
    <row r="116" spans="1:20">
      <c r="A116" s="1045"/>
      <c r="B116" s="1045"/>
      <c r="C116" s="1045"/>
      <c r="D116" s="1045"/>
      <c r="E116" s="1045"/>
      <c r="F116" s="1045"/>
      <c r="G116" s="1045"/>
      <c r="H116" s="1045"/>
      <c r="I116" s="1045"/>
      <c r="J116" s="1045"/>
      <c r="K116" s="1046"/>
      <c r="L116" s="1047"/>
      <c r="M116" s="1045"/>
      <c r="N116" s="1045"/>
      <c r="O116" s="1045"/>
      <c r="P116" s="1045"/>
      <c r="Q116" s="1045"/>
      <c r="R116" s="1045"/>
      <c r="S116" s="1045"/>
      <c r="T116" s="1045"/>
    </row>
    <row r="117" spans="1:20">
      <c r="A117" s="1045"/>
      <c r="B117" s="1045"/>
      <c r="C117" s="1045"/>
      <c r="D117" s="1045"/>
      <c r="E117" s="1045"/>
      <c r="F117" s="1045"/>
      <c r="G117" s="1045"/>
      <c r="H117" s="1045"/>
      <c r="I117" s="1045"/>
      <c r="J117" s="1045"/>
      <c r="K117" s="1046"/>
      <c r="L117" s="1047"/>
      <c r="M117" s="1045"/>
      <c r="N117" s="1045"/>
      <c r="O117" s="1045"/>
      <c r="P117" s="1045"/>
      <c r="Q117" s="1045"/>
      <c r="R117" s="1045"/>
      <c r="S117" s="1045"/>
      <c r="T117" s="1045"/>
    </row>
    <row r="118" spans="1:20">
      <c r="A118" s="1045"/>
      <c r="B118" s="1045"/>
      <c r="C118" s="1045"/>
      <c r="D118" s="1045"/>
      <c r="E118" s="1045"/>
      <c r="F118" s="1045"/>
      <c r="G118" s="1045"/>
      <c r="H118" s="1045"/>
      <c r="I118" s="1045"/>
      <c r="J118" s="1045"/>
      <c r="K118" s="1046"/>
      <c r="L118" s="1047"/>
      <c r="M118" s="1045"/>
      <c r="N118" s="1045"/>
      <c r="O118" s="1045"/>
      <c r="P118" s="1045"/>
      <c r="Q118" s="1045"/>
      <c r="R118" s="1045"/>
      <c r="S118" s="1045"/>
      <c r="T118" s="1045"/>
    </row>
    <row r="119" spans="1:20">
      <c r="A119" s="1045"/>
      <c r="B119" s="1045"/>
      <c r="C119" s="1045"/>
      <c r="D119" s="1045"/>
      <c r="E119" s="1045"/>
      <c r="F119" s="1045"/>
      <c r="G119" s="1045"/>
      <c r="H119" s="1045"/>
      <c r="I119" s="1045"/>
      <c r="J119" s="1045"/>
      <c r="K119" s="1046"/>
      <c r="L119" s="1047"/>
      <c r="M119" s="1045"/>
      <c r="N119" s="1045"/>
      <c r="O119" s="1045"/>
      <c r="P119" s="1045"/>
      <c r="Q119" s="1045"/>
      <c r="R119" s="1045"/>
      <c r="S119" s="1045"/>
      <c r="T119" s="1045"/>
    </row>
    <row r="120" spans="1:20">
      <c r="A120" s="1045"/>
      <c r="B120" s="1045"/>
      <c r="C120" s="1045"/>
      <c r="D120" s="1045"/>
      <c r="E120" s="1045"/>
      <c r="F120" s="1045"/>
      <c r="G120" s="1045"/>
      <c r="H120" s="1045"/>
      <c r="I120" s="1045"/>
      <c r="J120" s="1045"/>
      <c r="K120" s="1046"/>
      <c r="L120" s="1047"/>
      <c r="M120" s="1045"/>
      <c r="N120" s="1045"/>
      <c r="O120" s="1045"/>
      <c r="P120" s="1045"/>
      <c r="Q120" s="1045"/>
      <c r="R120" s="1045"/>
      <c r="S120" s="1045"/>
      <c r="T120" s="1045"/>
    </row>
    <row r="121" spans="1:20">
      <c r="A121" s="1045"/>
      <c r="B121" s="1045"/>
      <c r="C121" s="1045"/>
      <c r="D121" s="1045"/>
      <c r="E121" s="1045"/>
      <c r="F121" s="1045"/>
      <c r="G121" s="1045"/>
      <c r="H121" s="1045"/>
      <c r="I121" s="1045"/>
      <c r="J121" s="1045"/>
      <c r="K121" s="1046"/>
      <c r="L121" s="1047"/>
      <c r="M121" s="1045"/>
      <c r="N121" s="1045"/>
      <c r="O121" s="1045"/>
      <c r="P121" s="1045"/>
      <c r="Q121" s="1045"/>
      <c r="R121" s="1045"/>
      <c r="S121" s="1045"/>
      <c r="T121" s="1045"/>
    </row>
    <row r="122" spans="1:20">
      <c r="A122" s="1045"/>
      <c r="B122" s="1045"/>
      <c r="C122" s="1045"/>
      <c r="D122" s="1045"/>
      <c r="E122" s="1045"/>
      <c r="F122" s="1045"/>
      <c r="G122" s="1045"/>
      <c r="H122" s="1045"/>
      <c r="I122" s="1045"/>
      <c r="J122" s="1045"/>
      <c r="K122" s="1046"/>
      <c r="L122" s="1047"/>
      <c r="M122" s="1045"/>
      <c r="N122" s="1045"/>
      <c r="O122" s="1045"/>
      <c r="P122" s="1045"/>
      <c r="Q122" s="1045"/>
      <c r="R122" s="1045"/>
      <c r="S122" s="1045"/>
      <c r="T122" s="1045"/>
    </row>
    <row r="123" spans="1:20">
      <c r="A123" s="1045"/>
      <c r="B123" s="1045"/>
      <c r="C123" s="1045"/>
      <c r="D123" s="1045"/>
      <c r="E123" s="1045"/>
      <c r="F123" s="1045"/>
      <c r="G123" s="1045"/>
      <c r="H123" s="1045"/>
      <c r="I123" s="1045"/>
      <c r="J123" s="1045"/>
      <c r="K123" s="1046"/>
      <c r="L123" s="1047"/>
      <c r="M123" s="1045"/>
      <c r="N123" s="1045"/>
      <c r="O123" s="1045"/>
      <c r="P123" s="1045"/>
      <c r="Q123" s="1045"/>
      <c r="R123" s="1045"/>
      <c r="S123" s="1045"/>
      <c r="T123" s="1045"/>
    </row>
    <row r="124" spans="1:20">
      <c r="A124" s="1045"/>
      <c r="B124" s="1045"/>
      <c r="C124" s="1045"/>
      <c r="D124" s="1045"/>
      <c r="E124" s="1045"/>
      <c r="F124" s="1045"/>
      <c r="G124" s="1045"/>
      <c r="H124" s="1045"/>
      <c r="I124" s="1045"/>
      <c r="J124" s="1045"/>
      <c r="K124" s="1046"/>
      <c r="L124" s="1047"/>
      <c r="M124" s="1045"/>
      <c r="N124" s="1045"/>
      <c r="O124" s="1045"/>
      <c r="P124" s="1045"/>
      <c r="Q124" s="1045"/>
      <c r="R124" s="1045"/>
      <c r="S124" s="1045"/>
      <c r="T124" s="1045"/>
    </row>
    <row r="125" spans="1:20">
      <c r="A125" s="1045"/>
      <c r="B125" s="1045"/>
      <c r="C125" s="1045"/>
      <c r="D125" s="1045"/>
      <c r="E125" s="1045"/>
      <c r="F125" s="1045"/>
      <c r="G125" s="1045"/>
      <c r="H125" s="1045"/>
      <c r="I125" s="1045"/>
      <c r="J125" s="1045"/>
      <c r="K125" s="1046"/>
      <c r="L125" s="1047"/>
      <c r="M125" s="1045"/>
      <c r="N125" s="1045"/>
      <c r="O125" s="1045"/>
      <c r="P125" s="1045"/>
      <c r="Q125" s="1045"/>
      <c r="R125" s="1045"/>
      <c r="S125" s="1045"/>
      <c r="T125" s="1045"/>
    </row>
    <row r="126" spans="1:20">
      <c r="A126" s="1045"/>
      <c r="B126" s="1045"/>
      <c r="C126" s="1045"/>
      <c r="D126" s="1045"/>
      <c r="E126" s="1045"/>
      <c r="F126" s="1045"/>
      <c r="G126" s="1045"/>
      <c r="H126" s="1045"/>
      <c r="I126" s="1045"/>
      <c r="J126" s="1045"/>
      <c r="K126" s="1046"/>
      <c r="L126" s="1047"/>
      <c r="M126" s="1045"/>
      <c r="N126" s="1045"/>
      <c r="O126" s="1045"/>
      <c r="P126" s="1045"/>
      <c r="Q126" s="1045"/>
      <c r="R126" s="1045"/>
      <c r="S126" s="1045"/>
      <c r="T126" s="1045"/>
    </row>
    <row r="127" spans="1:20">
      <c r="A127" s="1045"/>
      <c r="B127" s="1045"/>
      <c r="C127" s="1045"/>
      <c r="D127" s="1045"/>
      <c r="E127" s="1045"/>
      <c r="F127" s="1045"/>
      <c r="G127" s="1045"/>
      <c r="H127" s="1045"/>
      <c r="I127" s="1045"/>
      <c r="J127" s="1045"/>
      <c r="K127" s="1046"/>
      <c r="L127" s="1047"/>
      <c r="M127" s="1045"/>
      <c r="N127" s="1045"/>
      <c r="O127" s="1045"/>
      <c r="P127" s="1045"/>
      <c r="Q127" s="1045"/>
      <c r="R127" s="1045"/>
      <c r="S127" s="1045"/>
      <c r="T127" s="1045"/>
    </row>
    <row r="128" spans="1:20">
      <c r="A128" s="1045"/>
      <c r="B128" s="1045"/>
      <c r="C128" s="1045"/>
      <c r="D128" s="1045"/>
      <c r="E128" s="1045"/>
      <c r="F128" s="1045"/>
      <c r="G128" s="1045"/>
      <c r="H128" s="1045"/>
      <c r="I128" s="1045"/>
      <c r="J128" s="1045"/>
      <c r="K128" s="1046"/>
      <c r="L128" s="1047"/>
      <c r="M128" s="1045"/>
      <c r="N128" s="1045"/>
      <c r="O128" s="1045"/>
      <c r="P128" s="1045"/>
      <c r="Q128" s="1045"/>
      <c r="R128" s="1045"/>
      <c r="S128" s="1045"/>
      <c r="T128" s="1045"/>
    </row>
    <row r="129" spans="1:20">
      <c r="A129" s="1045"/>
      <c r="B129" s="1045"/>
      <c r="C129" s="1045"/>
      <c r="D129" s="1045"/>
      <c r="E129" s="1045"/>
      <c r="F129" s="1045"/>
      <c r="G129" s="1045"/>
      <c r="H129" s="1045"/>
      <c r="I129" s="1045"/>
      <c r="J129" s="1045"/>
      <c r="K129" s="1046"/>
      <c r="L129" s="1047"/>
      <c r="M129" s="1045"/>
      <c r="N129" s="1045"/>
      <c r="O129" s="1045"/>
      <c r="P129" s="1045"/>
      <c r="Q129" s="1045"/>
      <c r="R129" s="1045"/>
      <c r="S129" s="1045"/>
      <c r="T129" s="1045"/>
    </row>
    <row r="130" spans="1:20">
      <c r="A130" s="1045"/>
      <c r="B130" s="1045"/>
      <c r="C130" s="1045"/>
      <c r="D130" s="1045"/>
      <c r="E130" s="1045"/>
      <c r="F130" s="1045"/>
      <c r="G130" s="1045"/>
      <c r="H130" s="1045"/>
      <c r="I130" s="1045"/>
      <c r="J130" s="1045"/>
      <c r="K130" s="1046"/>
      <c r="L130" s="1047"/>
      <c r="M130" s="1045"/>
      <c r="N130" s="1045"/>
      <c r="O130" s="1045"/>
      <c r="P130" s="1045"/>
      <c r="Q130" s="1045"/>
      <c r="R130" s="1045"/>
      <c r="S130" s="1045"/>
      <c r="T130" s="1045"/>
    </row>
    <row r="131" spans="1:20">
      <c r="A131" s="1045"/>
      <c r="B131" s="1045"/>
      <c r="C131" s="1045"/>
      <c r="D131" s="1045"/>
      <c r="E131" s="1045"/>
      <c r="F131" s="1045"/>
      <c r="G131" s="1045"/>
      <c r="H131" s="1045"/>
      <c r="I131" s="1045"/>
      <c r="J131" s="1045"/>
      <c r="K131" s="1046"/>
      <c r="L131" s="1047"/>
      <c r="M131" s="1045"/>
      <c r="N131" s="1045"/>
      <c r="O131" s="1045"/>
      <c r="P131" s="1045"/>
      <c r="Q131" s="1045"/>
      <c r="R131" s="1045"/>
      <c r="S131" s="1045"/>
      <c r="T131" s="1045"/>
    </row>
    <row r="132" spans="1:20">
      <c r="A132" s="1045"/>
      <c r="B132" s="1045"/>
      <c r="C132" s="1045"/>
      <c r="D132" s="1045"/>
      <c r="E132" s="1045"/>
      <c r="F132" s="1045"/>
      <c r="G132" s="1045"/>
      <c r="H132" s="1045"/>
      <c r="I132" s="1045"/>
      <c r="J132" s="1045"/>
      <c r="K132" s="1046"/>
      <c r="L132" s="1047"/>
      <c r="M132" s="1045"/>
      <c r="N132" s="1045"/>
      <c r="O132" s="1045"/>
      <c r="P132" s="1045"/>
      <c r="Q132" s="1045"/>
      <c r="R132" s="1045"/>
      <c r="S132" s="1045"/>
      <c r="T132" s="1045"/>
    </row>
    <row r="133" spans="1:20">
      <c r="A133" s="1045"/>
      <c r="B133" s="1045"/>
      <c r="C133" s="1045"/>
      <c r="D133" s="1045"/>
      <c r="E133" s="1045"/>
      <c r="F133" s="1045"/>
      <c r="G133" s="1045"/>
      <c r="H133" s="1045"/>
      <c r="I133" s="1045"/>
      <c r="J133" s="1045"/>
      <c r="K133" s="1046"/>
      <c r="L133" s="1047"/>
      <c r="M133" s="1045"/>
      <c r="N133" s="1045"/>
      <c r="O133" s="1045"/>
      <c r="P133" s="1045"/>
      <c r="Q133" s="1045"/>
      <c r="R133" s="1045"/>
      <c r="S133" s="1045"/>
      <c r="T133" s="1045"/>
    </row>
    <row r="134" spans="1:20">
      <c r="A134" s="1045"/>
      <c r="B134" s="1045"/>
      <c r="C134" s="1045"/>
      <c r="D134" s="1045"/>
      <c r="E134" s="1045"/>
      <c r="F134" s="1045"/>
      <c r="G134" s="1045"/>
      <c r="H134" s="1045"/>
      <c r="I134" s="1045"/>
      <c r="J134" s="1045"/>
      <c r="K134" s="1046"/>
      <c r="L134" s="1047"/>
      <c r="M134" s="1045"/>
      <c r="N134" s="1045"/>
      <c r="O134" s="1045"/>
      <c r="P134" s="1045"/>
      <c r="Q134" s="1045"/>
      <c r="R134" s="1045"/>
      <c r="S134" s="1045"/>
      <c r="T134" s="1045"/>
    </row>
    <row r="135" spans="1:20">
      <c r="A135" s="1045"/>
      <c r="B135" s="1045"/>
      <c r="C135" s="1045"/>
      <c r="D135" s="1045"/>
      <c r="E135" s="1045"/>
      <c r="F135" s="1045"/>
      <c r="G135" s="1045"/>
      <c r="H135" s="1045"/>
      <c r="I135" s="1045"/>
      <c r="J135" s="1045"/>
      <c r="K135" s="1046"/>
      <c r="L135" s="1047"/>
      <c r="M135" s="1045"/>
      <c r="N135" s="1045"/>
      <c r="O135" s="1045"/>
      <c r="P135" s="1045"/>
      <c r="Q135" s="1045"/>
      <c r="R135" s="1045"/>
      <c r="S135" s="1045"/>
      <c r="T135" s="1045"/>
    </row>
    <row r="136" spans="1:20">
      <c r="A136" s="1045"/>
      <c r="B136" s="1045"/>
      <c r="C136" s="1045"/>
      <c r="D136" s="1045"/>
      <c r="E136" s="1045"/>
      <c r="F136" s="1045"/>
      <c r="G136" s="1045"/>
      <c r="H136" s="1045"/>
      <c r="I136" s="1045"/>
      <c r="J136" s="1045"/>
      <c r="K136" s="1046"/>
      <c r="L136" s="1047"/>
      <c r="M136" s="1045"/>
      <c r="N136" s="1045"/>
      <c r="O136" s="1045"/>
      <c r="P136" s="1045"/>
      <c r="Q136" s="1045"/>
      <c r="R136" s="1045"/>
      <c r="S136" s="1045"/>
      <c r="T136" s="1045"/>
    </row>
    <row r="137" spans="1:20">
      <c r="A137" s="1045"/>
      <c r="B137" s="1045"/>
      <c r="C137" s="1045"/>
      <c r="D137" s="1045"/>
      <c r="E137" s="1045"/>
      <c r="F137" s="1045"/>
      <c r="G137" s="1045"/>
      <c r="H137" s="1045"/>
      <c r="I137" s="1045"/>
      <c r="J137" s="1045"/>
      <c r="K137" s="1046"/>
      <c r="L137" s="1047"/>
      <c r="M137" s="1045"/>
      <c r="N137" s="1045"/>
      <c r="O137" s="1045"/>
      <c r="P137" s="1045"/>
      <c r="Q137" s="1045"/>
      <c r="R137" s="1045"/>
      <c r="S137" s="1045"/>
      <c r="T137" s="1045"/>
    </row>
    <row r="138" spans="1:20">
      <c r="A138" s="1045"/>
      <c r="B138" s="1045"/>
      <c r="C138" s="1045"/>
      <c r="D138" s="1045"/>
      <c r="E138" s="1045"/>
      <c r="F138" s="1045"/>
      <c r="G138" s="1045"/>
      <c r="H138" s="1045"/>
      <c r="I138" s="1045"/>
      <c r="J138" s="1045"/>
      <c r="K138" s="1046"/>
      <c r="L138" s="1047"/>
      <c r="M138" s="1045"/>
      <c r="N138" s="1045"/>
      <c r="O138" s="1045"/>
      <c r="P138" s="1045"/>
      <c r="Q138" s="1045"/>
      <c r="R138" s="1045"/>
      <c r="S138" s="1045"/>
      <c r="T138" s="1045"/>
    </row>
    <row r="139" spans="1:20">
      <c r="A139" s="1045"/>
      <c r="B139" s="1045"/>
      <c r="C139" s="1045"/>
      <c r="D139" s="1045"/>
      <c r="E139" s="1045"/>
      <c r="F139" s="1045"/>
      <c r="G139" s="1045"/>
      <c r="H139" s="1045"/>
      <c r="I139" s="1045"/>
      <c r="J139" s="1045"/>
      <c r="K139" s="1046"/>
      <c r="L139" s="1047"/>
      <c r="M139" s="1045"/>
      <c r="N139" s="1045"/>
      <c r="O139" s="1045"/>
      <c r="P139" s="1045"/>
      <c r="Q139" s="1045"/>
      <c r="R139" s="1045"/>
      <c r="S139" s="1045"/>
      <c r="T139" s="1045"/>
    </row>
    <row r="140" spans="1:20">
      <c r="A140" s="1045"/>
      <c r="B140" s="1045"/>
      <c r="C140" s="1045"/>
      <c r="D140" s="1045"/>
      <c r="E140" s="1045"/>
      <c r="F140" s="1045"/>
      <c r="G140" s="1045"/>
      <c r="H140" s="1045"/>
      <c r="I140" s="1045"/>
      <c r="J140" s="1045"/>
      <c r="K140" s="1046"/>
      <c r="L140" s="1047"/>
      <c r="M140" s="1045"/>
      <c r="N140" s="1045"/>
      <c r="O140" s="1045"/>
      <c r="P140" s="1045"/>
      <c r="Q140" s="1045"/>
      <c r="R140" s="1045"/>
      <c r="S140" s="1045"/>
      <c r="T140" s="1045"/>
    </row>
    <row r="141" spans="1:20">
      <c r="A141" s="1045"/>
      <c r="B141" s="1045"/>
      <c r="C141" s="1045"/>
      <c r="D141" s="1045"/>
      <c r="E141" s="1045"/>
      <c r="F141" s="1045"/>
      <c r="G141" s="1045"/>
      <c r="H141" s="1045"/>
      <c r="I141" s="1045"/>
      <c r="J141" s="1045"/>
      <c r="K141" s="1046"/>
      <c r="L141" s="1047"/>
      <c r="M141" s="1045"/>
      <c r="N141" s="1045"/>
      <c r="O141" s="1045"/>
      <c r="P141" s="1045"/>
      <c r="Q141" s="1045"/>
      <c r="R141" s="1045"/>
      <c r="S141" s="1045"/>
      <c r="T141" s="1045"/>
    </row>
    <row r="142" spans="1:20">
      <c r="A142" s="1045"/>
      <c r="B142" s="1045"/>
      <c r="C142" s="1045"/>
      <c r="D142" s="1045"/>
      <c r="E142" s="1045"/>
      <c r="F142" s="1045"/>
      <c r="G142" s="1045"/>
      <c r="H142" s="1045"/>
      <c r="I142" s="1045"/>
      <c r="J142" s="1045"/>
      <c r="K142" s="1046"/>
      <c r="L142" s="1047"/>
      <c r="M142" s="1045"/>
      <c r="N142" s="1045"/>
      <c r="O142" s="1045"/>
      <c r="P142" s="1045"/>
      <c r="Q142" s="1045"/>
      <c r="R142" s="1045"/>
      <c r="S142" s="1045"/>
      <c r="T142" s="1045"/>
    </row>
    <row r="143" spans="1:20">
      <c r="A143" s="1045"/>
      <c r="B143" s="1045"/>
      <c r="C143" s="1045"/>
      <c r="D143" s="1045"/>
      <c r="E143" s="1045"/>
      <c r="F143" s="1045"/>
      <c r="G143" s="1045"/>
      <c r="H143" s="1045"/>
      <c r="I143" s="1045"/>
      <c r="J143" s="1045"/>
      <c r="K143" s="1046"/>
      <c r="L143" s="1047"/>
      <c r="M143" s="1045"/>
      <c r="N143" s="1045"/>
      <c r="O143" s="1045"/>
      <c r="P143" s="1045"/>
      <c r="Q143" s="1045"/>
      <c r="R143" s="1045"/>
      <c r="S143" s="1045"/>
      <c r="T143" s="1045"/>
    </row>
    <row r="144" spans="1:20">
      <c r="A144" s="1045"/>
      <c r="B144" s="1045"/>
      <c r="C144" s="1045"/>
      <c r="D144" s="1045"/>
      <c r="E144" s="1045"/>
      <c r="F144" s="1045"/>
      <c r="G144" s="1045"/>
      <c r="H144" s="1045"/>
      <c r="I144" s="1045"/>
      <c r="J144" s="1045"/>
      <c r="K144" s="1046"/>
      <c r="L144" s="1047"/>
      <c r="M144" s="1045"/>
      <c r="N144" s="1045"/>
      <c r="O144" s="1045"/>
      <c r="P144" s="1045"/>
      <c r="Q144" s="1045"/>
      <c r="R144" s="1045"/>
      <c r="S144" s="1045"/>
      <c r="T144" s="1045"/>
    </row>
    <row r="145" spans="1:20">
      <c r="A145" s="1045"/>
      <c r="B145" s="1045"/>
      <c r="C145" s="1045"/>
      <c r="D145" s="1045"/>
      <c r="E145" s="1045"/>
      <c r="F145" s="1045"/>
      <c r="G145" s="1045"/>
      <c r="H145" s="1045"/>
      <c r="I145" s="1045"/>
      <c r="J145" s="1045"/>
      <c r="K145" s="1046"/>
      <c r="L145" s="1047"/>
      <c r="M145" s="1045"/>
      <c r="N145" s="1045"/>
      <c r="O145" s="1045"/>
      <c r="P145" s="1045"/>
      <c r="Q145" s="1045"/>
      <c r="R145" s="1045"/>
      <c r="S145" s="1045"/>
      <c r="T145" s="1045"/>
    </row>
    <row r="146" spans="1:20">
      <c r="A146" s="1045"/>
      <c r="B146" s="1045"/>
      <c r="C146" s="1045"/>
      <c r="D146" s="1045"/>
      <c r="E146" s="1045"/>
      <c r="F146" s="1045"/>
      <c r="G146" s="1045"/>
      <c r="H146" s="1045"/>
      <c r="I146" s="1045"/>
      <c r="J146" s="1045"/>
      <c r="K146" s="1046"/>
      <c r="L146" s="1047"/>
      <c r="M146" s="1045"/>
      <c r="N146" s="1045"/>
      <c r="O146" s="1045"/>
      <c r="P146" s="1045"/>
      <c r="Q146" s="1045"/>
      <c r="R146" s="1045"/>
      <c r="S146" s="1045"/>
      <c r="T146" s="1045"/>
    </row>
    <row r="147" spans="1:20">
      <c r="A147" s="1045"/>
      <c r="B147" s="1045"/>
      <c r="C147" s="1045"/>
      <c r="D147" s="1045"/>
      <c r="E147" s="1045"/>
      <c r="F147" s="1045"/>
      <c r="G147" s="1045"/>
      <c r="H147" s="1045"/>
      <c r="I147" s="1045"/>
      <c r="J147" s="1045"/>
      <c r="K147" s="1046"/>
      <c r="L147" s="1047"/>
      <c r="M147" s="1045"/>
      <c r="N147" s="1045"/>
      <c r="O147" s="1045"/>
      <c r="P147" s="1045"/>
      <c r="Q147" s="1045"/>
      <c r="R147" s="1045"/>
      <c r="S147" s="1045"/>
      <c r="T147" s="1045"/>
    </row>
    <row r="148" spans="1:20">
      <c r="A148" s="1045"/>
      <c r="B148" s="1045"/>
      <c r="C148" s="1045"/>
      <c r="D148" s="1045"/>
      <c r="E148" s="1045"/>
      <c r="F148" s="1045"/>
      <c r="G148" s="1045"/>
      <c r="H148" s="1045"/>
      <c r="I148" s="1045"/>
      <c r="J148" s="1045"/>
      <c r="K148" s="1046"/>
      <c r="L148" s="1047"/>
      <c r="M148" s="1045"/>
      <c r="N148" s="1045"/>
      <c r="O148" s="1045"/>
      <c r="P148" s="1045"/>
      <c r="Q148" s="1045"/>
      <c r="R148" s="1045"/>
      <c r="S148" s="1045"/>
      <c r="T148" s="1045"/>
    </row>
    <row r="149" spans="1:20">
      <c r="A149" s="1045"/>
      <c r="B149" s="1045"/>
      <c r="C149" s="1045"/>
      <c r="D149" s="1045"/>
      <c r="E149" s="1045"/>
      <c r="F149" s="1045"/>
      <c r="G149" s="1045"/>
      <c r="H149" s="1045"/>
      <c r="I149" s="1045"/>
      <c r="J149" s="1045"/>
      <c r="K149" s="1046"/>
      <c r="L149" s="1047"/>
      <c r="M149" s="1045"/>
      <c r="N149" s="1045"/>
      <c r="O149" s="1045"/>
      <c r="P149" s="1045"/>
      <c r="Q149" s="1045"/>
      <c r="R149" s="1045"/>
      <c r="S149" s="1045"/>
      <c r="T149" s="1045"/>
    </row>
    <row r="150" spans="1:20">
      <c r="A150" s="1045"/>
      <c r="B150" s="1045"/>
      <c r="C150" s="1045"/>
      <c r="D150" s="1045"/>
      <c r="E150" s="1045"/>
      <c r="F150" s="1045"/>
      <c r="G150" s="1045"/>
      <c r="H150" s="1045"/>
      <c r="I150" s="1045"/>
      <c r="J150" s="1045"/>
      <c r="K150" s="1046"/>
      <c r="L150" s="1047"/>
      <c r="M150" s="1045"/>
      <c r="N150" s="1045"/>
      <c r="O150" s="1045"/>
      <c r="P150" s="1045"/>
      <c r="Q150" s="1045"/>
      <c r="R150" s="1045"/>
      <c r="S150" s="1045"/>
      <c r="T150" s="1045"/>
    </row>
    <row r="151" spans="1:20">
      <c r="A151" s="1045"/>
      <c r="B151" s="1045"/>
      <c r="C151" s="1045"/>
      <c r="D151" s="1045"/>
      <c r="E151" s="1045"/>
      <c r="F151" s="1045"/>
      <c r="G151" s="1045"/>
      <c r="H151" s="1045"/>
      <c r="I151" s="1045"/>
      <c r="J151" s="1045"/>
      <c r="K151" s="1046"/>
      <c r="L151" s="1047"/>
      <c r="M151" s="1045"/>
      <c r="N151" s="1045"/>
      <c r="O151" s="1045"/>
      <c r="P151" s="1045"/>
      <c r="Q151" s="1045"/>
      <c r="R151" s="1045"/>
      <c r="S151" s="1045"/>
      <c r="T151" s="1045"/>
    </row>
    <row r="152" spans="1:20">
      <c r="A152" s="1045"/>
      <c r="B152" s="1045"/>
      <c r="C152" s="1045"/>
      <c r="D152" s="1045"/>
      <c r="E152" s="1045"/>
      <c r="F152" s="1045"/>
      <c r="G152" s="1045"/>
      <c r="H152" s="1045"/>
      <c r="I152" s="1045"/>
      <c r="J152" s="1045"/>
      <c r="K152" s="1046"/>
      <c r="L152" s="1047"/>
      <c r="M152" s="1045"/>
      <c r="N152" s="1045"/>
      <c r="O152" s="1045"/>
      <c r="P152" s="1045"/>
      <c r="Q152" s="1045"/>
      <c r="R152" s="1045"/>
      <c r="S152" s="1045"/>
      <c r="T152" s="1045"/>
    </row>
    <row r="153" spans="1:20">
      <c r="A153" s="1045"/>
      <c r="B153" s="1045"/>
      <c r="C153" s="1045"/>
      <c r="D153" s="1045"/>
      <c r="E153" s="1045"/>
      <c r="F153" s="1045"/>
      <c r="G153" s="1045"/>
      <c r="H153" s="1045"/>
      <c r="I153" s="1045"/>
      <c r="J153" s="1045"/>
      <c r="K153" s="1046"/>
      <c r="L153" s="1047"/>
      <c r="M153" s="1045"/>
      <c r="N153" s="1045"/>
      <c r="O153" s="1045"/>
      <c r="P153" s="1045"/>
      <c r="Q153" s="1045"/>
      <c r="R153" s="1045"/>
      <c r="S153" s="1045"/>
      <c r="T153" s="1045"/>
    </row>
    <row r="154" spans="1:20">
      <c r="A154" s="1045"/>
      <c r="B154" s="1045"/>
      <c r="C154" s="1045"/>
      <c r="D154" s="1045"/>
      <c r="E154" s="1045"/>
      <c r="F154" s="1045"/>
      <c r="G154" s="1045"/>
      <c r="H154" s="1045"/>
      <c r="I154" s="1045"/>
      <c r="J154" s="1045"/>
      <c r="K154" s="1046"/>
      <c r="L154" s="1047"/>
      <c r="M154" s="1045"/>
      <c r="N154" s="1045"/>
      <c r="O154" s="1045"/>
      <c r="P154" s="1045"/>
      <c r="Q154" s="1045"/>
      <c r="R154" s="1045"/>
      <c r="S154" s="1045"/>
      <c r="T154" s="1045"/>
    </row>
    <row r="155" spans="1:20">
      <c r="A155" s="1045"/>
      <c r="B155" s="1045"/>
      <c r="C155" s="1045"/>
      <c r="D155" s="1045"/>
      <c r="E155" s="1045"/>
      <c r="F155" s="1045"/>
      <c r="G155" s="1045"/>
      <c r="H155" s="1045"/>
      <c r="I155" s="1045"/>
      <c r="J155" s="1045"/>
      <c r="K155" s="1046"/>
      <c r="L155" s="1047"/>
      <c r="M155" s="1045"/>
      <c r="N155" s="1045"/>
      <c r="O155" s="1045"/>
      <c r="P155" s="1045"/>
      <c r="Q155" s="1045"/>
      <c r="R155" s="1045"/>
      <c r="S155" s="1045"/>
      <c r="T155" s="1045"/>
    </row>
    <row r="156" spans="1:20">
      <c r="A156" s="1045"/>
      <c r="B156" s="1045"/>
      <c r="C156" s="1045"/>
      <c r="D156" s="1045"/>
      <c r="E156" s="1045"/>
      <c r="F156" s="1045"/>
      <c r="G156" s="1045"/>
      <c r="H156" s="1045"/>
      <c r="I156" s="1045"/>
      <c r="J156" s="1045"/>
      <c r="K156" s="1046"/>
      <c r="L156" s="1047"/>
      <c r="M156" s="1045"/>
      <c r="N156" s="1045"/>
      <c r="O156" s="1045"/>
      <c r="P156" s="1045"/>
      <c r="Q156" s="1045"/>
      <c r="R156" s="1045"/>
      <c r="S156" s="1045"/>
      <c r="T156" s="1045"/>
    </row>
    <row r="157" spans="1:20">
      <c r="A157" s="1045"/>
      <c r="B157" s="1045"/>
      <c r="C157" s="1045"/>
      <c r="D157" s="1045"/>
      <c r="E157" s="1045"/>
      <c r="F157" s="1045"/>
      <c r="G157" s="1045"/>
      <c r="H157" s="1045"/>
      <c r="I157" s="1045"/>
      <c r="J157" s="1045"/>
      <c r="K157" s="1046"/>
      <c r="L157" s="1047"/>
      <c r="M157" s="1045"/>
      <c r="N157" s="1045"/>
      <c r="O157" s="1045"/>
      <c r="P157" s="1045"/>
      <c r="Q157" s="1045"/>
      <c r="R157" s="1045"/>
      <c r="S157" s="1045"/>
      <c r="T157" s="1045"/>
    </row>
    <row r="158" spans="1:20">
      <c r="A158" s="1045"/>
      <c r="B158" s="1045"/>
      <c r="C158" s="1045"/>
      <c r="D158" s="1045"/>
      <c r="E158" s="1045"/>
      <c r="F158" s="1045"/>
      <c r="G158" s="1045"/>
      <c r="H158" s="1045"/>
      <c r="I158" s="1045"/>
      <c r="J158" s="1045"/>
      <c r="K158" s="1046"/>
      <c r="L158" s="1047"/>
      <c r="M158" s="1045"/>
      <c r="N158" s="1045"/>
      <c r="O158" s="1045"/>
      <c r="P158" s="1045"/>
      <c r="Q158" s="1045"/>
      <c r="R158" s="1045"/>
      <c r="S158" s="1045"/>
      <c r="T158" s="1045"/>
    </row>
    <row r="159" spans="1:20">
      <c r="A159" s="1045"/>
      <c r="B159" s="1045"/>
      <c r="C159" s="1045"/>
      <c r="D159" s="1045"/>
      <c r="E159" s="1045"/>
      <c r="F159" s="1045"/>
      <c r="G159" s="1045"/>
      <c r="H159" s="1045"/>
      <c r="I159" s="1045"/>
      <c r="J159" s="1045"/>
      <c r="K159" s="1046"/>
      <c r="L159" s="1047"/>
      <c r="M159" s="1045"/>
      <c r="N159" s="1045"/>
      <c r="O159" s="1045"/>
      <c r="P159" s="1045"/>
      <c r="Q159" s="1045"/>
      <c r="R159" s="1045"/>
      <c r="S159" s="1045"/>
      <c r="T159" s="1045"/>
    </row>
    <row r="160" spans="1:20">
      <c r="A160" s="1045"/>
      <c r="B160" s="1045"/>
      <c r="C160" s="1045"/>
      <c r="D160" s="1045"/>
      <c r="E160" s="1045"/>
      <c r="F160" s="1045"/>
      <c r="G160" s="1045"/>
      <c r="H160" s="1045"/>
      <c r="I160" s="1045"/>
      <c r="J160" s="1045"/>
      <c r="K160" s="1046"/>
      <c r="L160" s="1047"/>
      <c r="M160" s="1045"/>
      <c r="N160" s="1045"/>
      <c r="O160" s="1045"/>
      <c r="P160" s="1045"/>
      <c r="Q160" s="1045"/>
      <c r="R160" s="1045"/>
      <c r="S160" s="1045"/>
      <c r="T160" s="1045"/>
    </row>
    <row r="161" spans="1:20">
      <c r="A161" s="1045"/>
      <c r="B161" s="1045"/>
      <c r="C161" s="1045"/>
      <c r="D161" s="1045"/>
      <c r="E161" s="1045"/>
      <c r="F161" s="1045"/>
      <c r="G161" s="1045"/>
      <c r="H161" s="1045"/>
      <c r="I161" s="1045"/>
      <c r="J161" s="1045"/>
      <c r="K161" s="1046"/>
      <c r="L161" s="1047"/>
      <c r="M161" s="1045"/>
      <c r="N161" s="1045"/>
      <c r="O161" s="1045"/>
      <c r="P161" s="1045"/>
      <c r="Q161" s="1045"/>
      <c r="R161" s="1045"/>
      <c r="S161" s="1045"/>
      <c r="T161" s="1045"/>
    </row>
    <row r="162" spans="1:20">
      <c r="A162" s="1045"/>
      <c r="B162" s="1045"/>
      <c r="C162" s="1045"/>
      <c r="D162" s="1045"/>
      <c r="E162" s="1045"/>
      <c r="F162" s="1045"/>
      <c r="G162" s="1045"/>
      <c r="H162" s="1045"/>
      <c r="I162" s="1045"/>
      <c r="J162" s="1045"/>
      <c r="K162" s="1046"/>
      <c r="L162" s="1047"/>
      <c r="M162" s="1045"/>
      <c r="N162" s="1045"/>
      <c r="O162" s="1045"/>
      <c r="P162" s="1045"/>
      <c r="Q162" s="1045"/>
      <c r="R162" s="1045"/>
      <c r="S162" s="1045"/>
      <c r="T162" s="1045"/>
    </row>
    <row r="163" spans="1:20">
      <c r="A163" s="1045"/>
      <c r="B163" s="1045"/>
      <c r="C163" s="1045"/>
      <c r="D163" s="1045"/>
      <c r="E163" s="1045"/>
      <c r="F163" s="1045"/>
      <c r="G163" s="1045"/>
      <c r="H163" s="1045"/>
      <c r="I163" s="1045"/>
      <c r="J163" s="1045"/>
      <c r="K163" s="1046"/>
      <c r="L163" s="1047"/>
      <c r="M163" s="1045"/>
      <c r="N163" s="1045"/>
      <c r="O163" s="1045"/>
      <c r="P163" s="1045"/>
      <c r="Q163" s="1045"/>
      <c r="R163" s="1045"/>
      <c r="S163" s="1045"/>
      <c r="T163" s="1045"/>
    </row>
    <row r="164" spans="1:20">
      <c r="A164" s="1045"/>
      <c r="B164" s="1045"/>
      <c r="C164" s="1045"/>
      <c r="D164" s="1045"/>
      <c r="E164" s="1045"/>
      <c r="F164" s="1045"/>
      <c r="G164" s="1045"/>
      <c r="H164" s="1045"/>
      <c r="I164" s="1045"/>
      <c r="J164" s="1045"/>
      <c r="K164" s="1046"/>
      <c r="L164" s="1047"/>
      <c r="M164" s="1045"/>
      <c r="N164" s="1045"/>
      <c r="O164" s="1045"/>
      <c r="P164" s="1045"/>
      <c r="Q164" s="1045"/>
      <c r="R164" s="1045"/>
      <c r="S164" s="1045"/>
      <c r="T164" s="1045"/>
    </row>
    <row r="165" spans="1:20">
      <c r="A165" s="1045"/>
      <c r="B165" s="1045"/>
      <c r="C165" s="1045"/>
      <c r="D165" s="1045"/>
      <c r="E165" s="1045"/>
      <c r="F165" s="1045"/>
      <c r="G165" s="1045"/>
      <c r="H165" s="1045"/>
      <c r="I165" s="1045"/>
      <c r="J165" s="1045"/>
      <c r="K165" s="1046"/>
      <c r="L165" s="1047"/>
      <c r="M165" s="1045"/>
      <c r="N165" s="1045"/>
      <c r="O165" s="1045"/>
      <c r="P165" s="1045"/>
      <c r="Q165" s="1045"/>
      <c r="R165" s="1045"/>
      <c r="S165" s="1045"/>
      <c r="T165" s="1045"/>
    </row>
    <row r="166" spans="1:20">
      <c r="A166" s="1045"/>
      <c r="B166" s="1045"/>
      <c r="C166" s="1045"/>
      <c r="D166" s="1045"/>
      <c r="E166" s="1045"/>
      <c r="F166" s="1045"/>
      <c r="G166" s="1045"/>
      <c r="H166" s="1045"/>
      <c r="I166" s="1045"/>
      <c r="J166" s="1045"/>
      <c r="K166" s="1046"/>
      <c r="L166" s="1047"/>
      <c r="M166" s="1045"/>
      <c r="N166" s="1045"/>
      <c r="O166" s="1045"/>
      <c r="P166" s="1045"/>
      <c r="Q166" s="1045"/>
      <c r="R166" s="1045"/>
      <c r="S166" s="1045"/>
      <c r="T166" s="1045"/>
    </row>
    <row r="167" spans="1:20">
      <c r="A167" s="1045"/>
      <c r="B167" s="1045"/>
      <c r="C167" s="1045"/>
      <c r="D167" s="1045"/>
      <c r="E167" s="1045"/>
      <c r="F167" s="1045"/>
      <c r="G167" s="1045"/>
      <c r="H167" s="1045"/>
      <c r="I167" s="1045"/>
      <c r="J167" s="1045"/>
      <c r="K167" s="1046"/>
      <c r="L167" s="1047"/>
      <c r="M167" s="1045"/>
      <c r="N167" s="1045"/>
      <c r="O167" s="1045"/>
      <c r="P167" s="1045"/>
      <c r="Q167" s="1045"/>
      <c r="R167" s="1045"/>
      <c r="S167" s="1045"/>
      <c r="T167" s="1045"/>
    </row>
    <row r="168" spans="1:20">
      <c r="A168" s="1045"/>
      <c r="B168" s="1045"/>
      <c r="C168" s="1045"/>
      <c r="D168" s="1045"/>
      <c r="E168" s="1045"/>
      <c r="F168" s="1045"/>
      <c r="G168" s="1045"/>
      <c r="H168" s="1045"/>
      <c r="I168" s="1045"/>
      <c r="J168" s="1045"/>
      <c r="K168" s="1046"/>
      <c r="L168" s="1047"/>
      <c r="M168" s="1045"/>
      <c r="N168" s="1045"/>
      <c r="O168" s="1045"/>
      <c r="P168" s="1045"/>
      <c r="Q168" s="1045"/>
      <c r="R168" s="1045"/>
      <c r="S168" s="1045"/>
      <c r="T168" s="1045"/>
    </row>
    <row r="169" spans="1:20">
      <c r="A169" s="1045"/>
      <c r="B169" s="1045"/>
      <c r="C169" s="1045"/>
      <c r="D169" s="1045"/>
      <c r="E169" s="1045"/>
      <c r="F169" s="1045"/>
      <c r="G169" s="1045"/>
      <c r="H169" s="1045"/>
      <c r="I169" s="1045"/>
      <c r="J169" s="1045"/>
      <c r="K169" s="1046"/>
      <c r="L169" s="1047"/>
      <c r="M169" s="1045"/>
      <c r="N169" s="1045"/>
      <c r="O169" s="1045"/>
      <c r="P169" s="1045"/>
      <c r="Q169" s="1045"/>
      <c r="R169" s="1045"/>
      <c r="S169" s="1045"/>
      <c r="T169" s="1045"/>
    </row>
    <row r="170" spans="1:20">
      <c r="A170" s="1045"/>
      <c r="B170" s="1045"/>
      <c r="C170" s="1045"/>
      <c r="D170" s="1045"/>
      <c r="E170" s="1045"/>
      <c r="F170" s="1045"/>
      <c r="G170" s="1045"/>
      <c r="H170" s="1045"/>
      <c r="I170" s="1045"/>
      <c r="J170" s="1045"/>
      <c r="K170" s="1046"/>
      <c r="L170" s="1047"/>
      <c r="M170" s="1045"/>
      <c r="N170" s="1045"/>
      <c r="O170" s="1045"/>
      <c r="P170" s="1045"/>
      <c r="Q170" s="1045"/>
      <c r="R170" s="1045"/>
      <c r="S170" s="1045"/>
      <c r="T170" s="1045"/>
    </row>
    <row r="171" spans="1:20">
      <c r="A171" s="1045"/>
      <c r="B171" s="1045"/>
      <c r="C171" s="1045"/>
      <c r="D171" s="1045"/>
      <c r="E171" s="1045"/>
      <c r="F171" s="1045"/>
      <c r="G171" s="1045"/>
      <c r="H171" s="1045"/>
      <c r="I171" s="1045"/>
      <c r="J171" s="1045"/>
      <c r="K171" s="1046"/>
      <c r="L171" s="1047"/>
      <c r="M171" s="1045"/>
      <c r="N171" s="1045"/>
      <c r="O171" s="1045"/>
      <c r="P171" s="1045"/>
      <c r="Q171" s="1045"/>
      <c r="R171" s="1045"/>
      <c r="S171" s="1045"/>
      <c r="T171" s="1045"/>
    </row>
    <row r="172" spans="1:20">
      <c r="A172" s="1045"/>
      <c r="B172" s="1045"/>
      <c r="C172" s="1045"/>
      <c r="D172" s="1045"/>
      <c r="E172" s="1045"/>
      <c r="F172" s="1045"/>
      <c r="G172" s="1045"/>
      <c r="H172" s="1045"/>
      <c r="I172" s="1045"/>
      <c r="J172" s="1045"/>
      <c r="K172" s="1046"/>
      <c r="L172" s="1047"/>
      <c r="M172" s="1045"/>
      <c r="N172" s="1045"/>
      <c r="O172" s="1045"/>
      <c r="P172" s="1045"/>
      <c r="Q172" s="1045"/>
      <c r="R172" s="1045"/>
      <c r="S172" s="1045"/>
      <c r="T172" s="1045"/>
    </row>
    <row r="173" spans="1:20">
      <c r="A173" s="1045"/>
      <c r="B173" s="1045"/>
      <c r="C173" s="1045"/>
      <c r="D173" s="1045"/>
      <c r="E173" s="1045"/>
      <c r="F173" s="1045"/>
      <c r="G173" s="1045"/>
      <c r="H173" s="1045"/>
      <c r="I173" s="1045"/>
      <c r="J173" s="1045"/>
      <c r="K173" s="1046"/>
      <c r="L173" s="1047"/>
      <c r="M173" s="1045"/>
      <c r="N173" s="1045"/>
      <c r="O173" s="1045"/>
      <c r="P173" s="1045"/>
      <c r="Q173" s="1045"/>
      <c r="R173" s="1045"/>
      <c r="S173" s="1045"/>
      <c r="T173" s="1045"/>
    </row>
    <row r="174" spans="1:20">
      <c r="A174" s="1045"/>
      <c r="B174" s="1045"/>
      <c r="C174" s="1045"/>
      <c r="D174" s="1045"/>
      <c r="E174" s="1045"/>
      <c r="F174" s="1045"/>
      <c r="G174" s="1045"/>
      <c r="H174" s="1045"/>
      <c r="I174" s="1045"/>
      <c r="J174" s="1045"/>
      <c r="K174" s="1046"/>
      <c r="L174" s="1047"/>
      <c r="M174" s="1045"/>
      <c r="N174" s="1045"/>
      <c r="O174" s="1045"/>
      <c r="P174" s="1045"/>
      <c r="Q174" s="1045"/>
      <c r="R174" s="1045"/>
      <c r="S174" s="1045"/>
      <c r="T174" s="1045"/>
    </row>
    <row r="175" spans="1:20">
      <c r="A175" s="1045"/>
      <c r="B175" s="1045"/>
      <c r="C175" s="1045"/>
      <c r="D175" s="1045"/>
      <c r="E175" s="1045"/>
      <c r="F175" s="1045"/>
      <c r="G175" s="1045"/>
      <c r="H175" s="1045"/>
      <c r="I175" s="1045"/>
      <c r="J175" s="1045"/>
      <c r="K175" s="1046"/>
      <c r="L175" s="1047"/>
      <c r="M175" s="1045"/>
      <c r="N175" s="1045"/>
      <c r="O175" s="1045"/>
      <c r="P175" s="1045"/>
      <c r="Q175" s="1045"/>
      <c r="R175" s="1045"/>
      <c r="S175" s="1045"/>
      <c r="T175" s="1045"/>
    </row>
    <row r="176" spans="1:20">
      <c r="A176" s="1045"/>
      <c r="B176" s="1045"/>
      <c r="C176" s="1045"/>
      <c r="D176" s="1045"/>
      <c r="E176" s="1045"/>
      <c r="F176" s="1045"/>
      <c r="G176" s="1045"/>
      <c r="H176" s="1045"/>
      <c r="I176" s="1045"/>
      <c r="J176" s="1045"/>
      <c r="K176" s="1046"/>
      <c r="L176" s="1047"/>
      <c r="M176" s="1045"/>
      <c r="N176" s="1045"/>
      <c r="O176" s="1045"/>
      <c r="P176" s="1045"/>
      <c r="Q176" s="1045"/>
      <c r="R176" s="1045"/>
      <c r="S176" s="1045"/>
      <c r="T176" s="1045"/>
    </row>
    <row r="177" spans="1:20">
      <c r="A177" s="1045"/>
      <c r="B177" s="1045"/>
      <c r="C177" s="1045"/>
      <c r="D177" s="1045"/>
      <c r="E177" s="1045"/>
      <c r="F177" s="1045"/>
      <c r="G177" s="1045"/>
      <c r="H177" s="1045"/>
      <c r="I177" s="1045"/>
      <c r="J177" s="1045"/>
      <c r="K177" s="1046"/>
      <c r="L177" s="1047"/>
      <c r="M177" s="1045"/>
      <c r="N177" s="1045"/>
      <c r="O177" s="1045"/>
      <c r="P177" s="1045"/>
      <c r="Q177" s="1045"/>
      <c r="R177" s="1045"/>
      <c r="S177" s="1045"/>
      <c r="T177" s="1045"/>
    </row>
    <row r="178" spans="1:20">
      <c r="A178" s="1045"/>
      <c r="B178" s="1045"/>
      <c r="C178" s="1045"/>
      <c r="D178" s="1045"/>
      <c r="E178" s="1045"/>
      <c r="F178" s="1045"/>
      <c r="G178" s="1045"/>
      <c r="H178" s="1045"/>
      <c r="I178" s="1045"/>
      <c r="J178" s="1045"/>
      <c r="K178" s="1046"/>
      <c r="L178" s="1047"/>
      <c r="M178" s="1045"/>
      <c r="N178" s="1045"/>
      <c r="O178" s="1045"/>
      <c r="P178" s="1045"/>
      <c r="Q178" s="1045"/>
      <c r="R178" s="1045"/>
      <c r="S178" s="1045"/>
      <c r="T178" s="1045"/>
    </row>
    <row r="179" spans="1:20">
      <c r="A179" s="1045"/>
      <c r="B179" s="1045"/>
      <c r="C179" s="1045"/>
      <c r="D179" s="1045"/>
      <c r="E179" s="1045"/>
      <c r="F179" s="1045"/>
      <c r="G179" s="1045"/>
      <c r="H179" s="1045"/>
      <c r="I179" s="1045"/>
      <c r="J179" s="1045"/>
      <c r="K179" s="1046"/>
      <c r="L179" s="1047"/>
      <c r="M179" s="1045"/>
      <c r="N179" s="1045"/>
      <c r="O179" s="1045"/>
      <c r="P179" s="1045"/>
      <c r="Q179" s="1045"/>
      <c r="R179" s="1045"/>
      <c r="S179" s="1045"/>
      <c r="T179" s="1045"/>
    </row>
    <row r="180" spans="1:20">
      <c r="A180" s="1045"/>
      <c r="B180" s="1045"/>
      <c r="C180" s="1045"/>
      <c r="D180" s="1045"/>
      <c r="E180" s="1045"/>
      <c r="F180" s="1045"/>
      <c r="G180" s="1045"/>
      <c r="H180" s="1045"/>
      <c r="I180" s="1045"/>
      <c r="J180" s="1045"/>
      <c r="K180" s="1046"/>
      <c r="L180" s="1047"/>
      <c r="M180" s="1045"/>
      <c r="N180" s="1045"/>
      <c r="O180" s="1045"/>
      <c r="P180" s="1045"/>
      <c r="Q180" s="1045"/>
      <c r="R180" s="1045"/>
      <c r="S180" s="1045"/>
      <c r="T180" s="1045"/>
    </row>
    <row r="181" spans="1:20">
      <c r="A181" s="1045"/>
      <c r="B181" s="1045"/>
      <c r="C181" s="1045"/>
      <c r="D181" s="1045"/>
      <c r="E181" s="1045"/>
      <c r="F181" s="1045"/>
      <c r="G181" s="1045"/>
      <c r="H181" s="1045"/>
      <c r="I181" s="1045"/>
      <c r="J181" s="1045"/>
      <c r="K181" s="1046"/>
      <c r="L181" s="1047"/>
      <c r="M181" s="1045"/>
      <c r="N181" s="1045"/>
      <c r="O181" s="1045"/>
      <c r="P181" s="1045"/>
      <c r="Q181" s="1045"/>
      <c r="R181" s="1045"/>
      <c r="S181" s="1045"/>
      <c r="T181" s="1045"/>
    </row>
    <row r="182" spans="1:20">
      <c r="A182" s="1045"/>
      <c r="B182" s="1045"/>
      <c r="C182" s="1045"/>
      <c r="D182" s="1045"/>
      <c r="E182" s="1045"/>
      <c r="F182" s="1045"/>
      <c r="G182" s="1045"/>
      <c r="H182" s="1045"/>
      <c r="I182" s="1045"/>
      <c r="J182" s="1045"/>
      <c r="K182" s="1046"/>
      <c r="L182" s="1047"/>
      <c r="M182" s="1045"/>
      <c r="N182" s="1045"/>
      <c r="O182" s="1045"/>
      <c r="P182" s="1045"/>
      <c r="Q182" s="1045"/>
      <c r="R182" s="1045"/>
      <c r="S182" s="1045"/>
      <c r="T182" s="1045"/>
    </row>
    <row r="183" spans="1:20">
      <c r="A183" s="1045"/>
      <c r="B183" s="1045"/>
      <c r="C183" s="1045"/>
      <c r="D183" s="1045"/>
      <c r="E183" s="1045"/>
      <c r="F183" s="1045"/>
      <c r="G183" s="1045"/>
      <c r="H183" s="1045"/>
      <c r="I183" s="1045"/>
      <c r="J183" s="1045"/>
      <c r="K183" s="1046"/>
      <c r="L183" s="1047"/>
      <c r="M183" s="1045"/>
      <c r="N183" s="1045"/>
      <c r="O183" s="1045"/>
      <c r="P183" s="1045"/>
      <c r="Q183" s="1045"/>
      <c r="R183" s="1045"/>
      <c r="S183" s="1045"/>
      <c r="T183" s="1045"/>
    </row>
    <row r="184" spans="1:20">
      <c r="A184" s="1045"/>
      <c r="B184" s="1045"/>
      <c r="C184" s="1045"/>
      <c r="D184" s="1045"/>
      <c r="E184" s="1045"/>
      <c r="F184" s="1045"/>
      <c r="G184" s="1045"/>
      <c r="H184" s="1045"/>
      <c r="I184" s="1045"/>
      <c r="J184" s="1045"/>
      <c r="K184" s="1046"/>
      <c r="L184" s="1047"/>
      <c r="M184" s="1045"/>
      <c r="N184" s="1045"/>
      <c r="O184" s="1045"/>
      <c r="P184" s="1045"/>
      <c r="Q184" s="1045"/>
      <c r="R184" s="1045"/>
      <c r="S184" s="1045"/>
      <c r="T184" s="1045"/>
    </row>
    <row r="185" spans="1:20">
      <c r="A185" s="1045"/>
      <c r="B185" s="1045"/>
      <c r="C185" s="1045"/>
      <c r="D185" s="1045"/>
      <c r="E185" s="1045"/>
      <c r="F185" s="1045"/>
      <c r="G185" s="1045"/>
      <c r="H185" s="1045"/>
      <c r="I185" s="1045"/>
      <c r="J185" s="1045"/>
      <c r="K185" s="1046"/>
      <c r="L185" s="1047"/>
      <c r="M185" s="1045"/>
      <c r="N185" s="1045"/>
      <c r="O185" s="1045"/>
      <c r="P185" s="1045"/>
      <c r="Q185" s="1045"/>
      <c r="R185" s="1045"/>
      <c r="S185" s="1045"/>
      <c r="T185" s="1045"/>
    </row>
    <row r="186" spans="1:20">
      <c r="A186" s="1045"/>
      <c r="B186" s="1045"/>
      <c r="C186" s="1045"/>
      <c r="D186" s="1045"/>
      <c r="E186" s="1045"/>
      <c r="F186" s="1045"/>
      <c r="G186" s="1045"/>
      <c r="H186" s="1045"/>
      <c r="I186" s="1045"/>
      <c r="J186" s="1045"/>
      <c r="K186" s="1046"/>
      <c r="L186" s="1047"/>
      <c r="M186" s="1045"/>
      <c r="N186" s="1045"/>
      <c r="O186" s="1045"/>
      <c r="P186" s="1045"/>
      <c r="Q186" s="1045"/>
      <c r="R186" s="1045"/>
      <c r="S186" s="1045"/>
      <c r="T186" s="1045"/>
    </row>
    <row r="187" spans="1:20">
      <c r="A187" s="1045"/>
      <c r="B187" s="1045"/>
      <c r="C187" s="1045"/>
      <c r="D187" s="1045"/>
      <c r="E187" s="1045"/>
      <c r="F187" s="1045"/>
      <c r="G187" s="1045"/>
      <c r="H187" s="1045"/>
      <c r="I187" s="1045"/>
      <c r="J187" s="1045"/>
      <c r="K187" s="1046"/>
      <c r="L187" s="1047"/>
      <c r="M187" s="1045"/>
      <c r="N187" s="1045"/>
      <c r="O187" s="1045"/>
      <c r="P187" s="1045"/>
      <c r="Q187" s="1045"/>
      <c r="R187" s="1045"/>
      <c r="S187" s="1045"/>
      <c r="T187" s="1045"/>
    </row>
    <row r="188" spans="1:20">
      <c r="A188" s="1045"/>
      <c r="B188" s="1045"/>
      <c r="C188" s="1045"/>
      <c r="D188" s="1045"/>
      <c r="E188" s="1045"/>
      <c r="F188" s="1045"/>
      <c r="G188" s="1045"/>
      <c r="H188" s="1045"/>
      <c r="I188" s="1045"/>
      <c r="J188" s="1045"/>
      <c r="K188" s="1046"/>
      <c r="L188" s="1047"/>
      <c r="M188" s="1045"/>
      <c r="N188" s="1045"/>
      <c r="O188" s="1045"/>
      <c r="P188" s="1045"/>
      <c r="Q188" s="1045"/>
      <c r="R188" s="1045"/>
      <c r="S188" s="1045"/>
      <c r="T188" s="1045"/>
    </row>
    <row r="189" spans="1:20">
      <c r="A189" s="1045"/>
      <c r="B189" s="1045"/>
      <c r="C189" s="1045"/>
      <c r="D189" s="1045"/>
      <c r="E189" s="1045"/>
      <c r="F189" s="1045"/>
      <c r="G189" s="1045"/>
      <c r="H189" s="1045"/>
      <c r="I189" s="1045"/>
      <c r="J189" s="1045"/>
      <c r="K189" s="1046"/>
      <c r="L189" s="1047"/>
      <c r="M189" s="1045"/>
      <c r="N189" s="1045"/>
      <c r="O189" s="1045"/>
      <c r="P189" s="1045"/>
      <c r="Q189" s="1045"/>
      <c r="R189" s="1045"/>
      <c r="S189" s="1045"/>
      <c r="T189" s="1045"/>
    </row>
    <row r="190" spans="1:20">
      <c r="A190" s="1045"/>
      <c r="B190" s="1045"/>
      <c r="C190" s="1045"/>
      <c r="D190" s="1045"/>
      <c r="E190" s="1045"/>
      <c r="F190" s="1045"/>
      <c r="G190" s="1045"/>
      <c r="H190" s="1045"/>
      <c r="I190" s="1045"/>
      <c r="J190" s="1045"/>
      <c r="K190" s="1046"/>
      <c r="L190" s="1047"/>
      <c r="M190" s="1045"/>
      <c r="N190" s="1045"/>
      <c r="O190" s="1045"/>
      <c r="P190" s="1045"/>
      <c r="Q190" s="1045"/>
      <c r="R190" s="1045"/>
      <c r="S190" s="1045"/>
      <c r="T190" s="1045"/>
    </row>
    <row r="191" spans="1:20">
      <c r="A191" s="1045"/>
      <c r="B191" s="1045"/>
      <c r="C191" s="1045"/>
      <c r="D191" s="1045"/>
      <c r="E191" s="1045"/>
      <c r="F191" s="1045"/>
      <c r="G191" s="1045"/>
      <c r="H191" s="1045"/>
      <c r="I191" s="1045"/>
      <c r="J191" s="1045"/>
      <c r="K191" s="1046"/>
      <c r="L191" s="1047"/>
      <c r="M191" s="1045"/>
      <c r="N191" s="1045"/>
      <c r="O191" s="1045"/>
      <c r="P191" s="1045"/>
      <c r="Q191" s="1045"/>
      <c r="R191" s="1045"/>
      <c r="S191" s="1045"/>
      <c r="T191" s="1045"/>
    </row>
    <row r="192" spans="1:20">
      <c r="A192" s="1045"/>
      <c r="B192" s="1045"/>
      <c r="C192" s="1045"/>
      <c r="D192" s="1045"/>
      <c r="E192" s="1045"/>
      <c r="F192" s="1045"/>
      <c r="G192" s="1045"/>
      <c r="H192" s="1045"/>
      <c r="I192" s="1045"/>
      <c r="J192" s="1045"/>
      <c r="K192" s="1046"/>
      <c r="L192" s="1047"/>
      <c r="M192" s="1045"/>
      <c r="N192" s="1045"/>
      <c r="O192" s="1045"/>
      <c r="P192" s="1045"/>
      <c r="Q192" s="1045"/>
      <c r="R192" s="1045"/>
      <c r="S192" s="1045"/>
      <c r="T192" s="1045"/>
    </row>
    <row r="193" spans="1:20">
      <c r="A193" s="1045"/>
      <c r="B193" s="1045"/>
      <c r="C193" s="1045"/>
      <c r="D193" s="1045"/>
      <c r="E193" s="1045"/>
      <c r="F193" s="1045"/>
      <c r="G193" s="1045"/>
      <c r="H193" s="1045"/>
      <c r="I193" s="1045"/>
      <c r="J193" s="1045"/>
      <c r="K193" s="1046"/>
      <c r="L193" s="1047"/>
      <c r="M193" s="1045"/>
      <c r="N193" s="1045"/>
      <c r="O193" s="1045"/>
      <c r="P193" s="1045"/>
      <c r="Q193" s="1045"/>
      <c r="R193" s="1045"/>
      <c r="S193" s="1045"/>
      <c r="T193" s="1045"/>
    </row>
    <row r="194" spans="1:20">
      <c r="A194" s="1045"/>
      <c r="B194" s="1045"/>
      <c r="C194" s="1045"/>
      <c r="D194" s="1045"/>
      <c r="E194" s="1045"/>
      <c r="F194" s="1045"/>
      <c r="G194" s="1045"/>
      <c r="H194" s="1045"/>
      <c r="I194" s="1045"/>
      <c r="J194" s="1045"/>
      <c r="K194" s="1046"/>
      <c r="L194" s="1047"/>
      <c r="M194" s="1045"/>
      <c r="N194" s="1045"/>
      <c r="O194" s="1045"/>
      <c r="P194" s="1045"/>
      <c r="Q194" s="1045"/>
      <c r="R194" s="1045"/>
      <c r="S194" s="1045"/>
      <c r="T194" s="1045"/>
    </row>
    <row r="195" spans="1:20">
      <c r="A195" s="1045"/>
      <c r="B195" s="1045"/>
      <c r="C195" s="1045"/>
      <c r="D195" s="1045"/>
      <c r="E195" s="1045"/>
      <c r="F195" s="1045"/>
      <c r="G195" s="1045"/>
      <c r="H195" s="1045"/>
      <c r="I195" s="1045"/>
      <c r="J195" s="1045"/>
      <c r="K195" s="1046"/>
      <c r="L195" s="1047"/>
      <c r="M195" s="1045"/>
      <c r="N195" s="1045"/>
      <c r="O195" s="1045"/>
      <c r="P195" s="1045"/>
      <c r="Q195" s="1045"/>
      <c r="R195" s="1045"/>
      <c r="S195" s="1045"/>
      <c r="T195" s="1045"/>
    </row>
    <row r="196" spans="1:20">
      <c r="A196" s="1045"/>
      <c r="B196" s="1045"/>
      <c r="C196" s="1045"/>
      <c r="D196" s="1045"/>
      <c r="E196" s="1045"/>
      <c r="F196" s="1045"/>
      <c r="G196" s="1045"/>
      <c r="H196" s="1045"/>
      <c r="I196" s="1045"/>
      <c r="J196" s="1045"/>
      <c r="K196" s="1046"/>
      <c r="L196" s="1047"/>
      <c r="M196" s="1045"/>
      <c r="N196" s="1045"/>
      <c r="O196" s="1045"/>
      <c r="P196" s="1045"/>
      <c r="Q196" s="1045"/>
      <c r="R196" s="1045"/>
      <c r="S196" s="1045"/>
      <c r="T196" s="1045"/>
    </row>
    <row r="197" spans="1:20">
      <c r="A197" s="1045"/>
      <c r="B197" s="1045"/>
      <c r="C197" s="1045"/>
      <c r="D197" s="1045"/>
      <c r="E197" s="1045"/>
      <c r="F197" s="1045"/>
      <c r="G197" s="1045"/>
      <c r="H197" s="1045"/>
      <c r="I197" s="1045"/>
      <c r="J197" s="1045"/>
      <c r="K197" s="1046"/>
      <c r="L197" s="1047"/>
      <c r="M197" s="1045"/>
      <c r="N197" s="1045"/>
      <c r="O197" s="1045"/>
      <c r="P197" s="1045"/>
      <c r="Q197" s="1045"/>
      <c r="R197" s="1045"/>
      <c r="S197" s="1045"/>
      <c r="T197" s="1045"/>
    </row>
    <row r="198" spans="1:20">
      <c r="A198" s="1045"/>
      <c r="B198" s="1045"/>
      <c r="C198" s="1045"/>
      <c r="D198" s="1045"/>
      <c r="E198" s="1045"/>
      <c r="F198" s="1045"/>
      <c r="G198" s="1045"/>
      <c r="H198" s="1045"/>
      <c r="I198" s="1045"/>
      <c r="J198" s="1045"/>
      <c r="K198" s="1046"/>
      <c r="L198" s="1047"/>
      <c r="M198" s="1045"/>
      <c r="N198" s="1045"/>
      <c r="O198" s="1045"/>
      <c r="P198" s="1045"/>
      <c r="Q198" s="1045"/>
      <c r="R198" s="1045"/>
      <c r="S198" s="1045"/>
      <c r="T198" s="1045"/>
    </row>
    <row r="199" spans="1:20">
      <c r="A199" s="1045"/>
      <c r="B199" s="1045"/>
      <c r="C199" s="1045"/>
      <c r="D199" s="1045"/>
      <c r="E199" s="1045"/>
      <c r="F199" s="1045"/>
      <c r="G199" s="1045"/>
      <c r="H199" s="1045"/>
      <c r="I199" s="1045"/>
      <c r="J199" s="1045"/>
      <c r="K199" s="1046"/>
      <c r="L199" s="1047"/>
      <c r="M199" s="1045"/>
      <c r="N199" s="1045"/>
      <c r="O199" s="1045"/>
      <c r="P199" s="1045"/>
      <c r="Q199" s="1045"/>
      <c r="R199" s="1045"/>
      <c r="S199" s="1045"/>
      <c r="T199" s="1045"/>
    </row>
    <row r="200" spans="1:20">
      <c r="A200" s="1045"/>
      <c r="B200" s="1045"/>
      <c r="C200" s="1045"/>
      <c r="D200" s="1045"/>
      <c r="E200" s="1045"/>
      <c r="F200" s="1045"/>
      <c r="G200" s="1045"/>
      <c r="H200" s="1045"/>
      <c r="I200" s="1045"/>
      <c r="J200" s="1045"/>
      <c r="K200" s="1046"/>
      <c r="L200" s="1047"/>
      <c r="M200" s="1045"/>
      <c r="N200" s="1045"/>
      <c r="O200" s="1045"/>
      <c r="P200" s="1045"/>
      <c r="Q200" s="1045"/>
      <c r="R200" s="1045"/>
      <c r="S200" s="1045"/>
      <c r="T200" s="1045"/>
    </row>
    <row r="201" spans="1:20">
      <c r="A201" s="1045"/>
      <c r="B201" s="1045"/>
      <c r="C201" s="1045"/>
      <c r="D201" s="1045"/>
      <c r="E201" s="1045"/>
      <c r="F201" s="1045"/>
      <c r="G201" s="1045"/>
      <c r="H201" s="1045"/>
      <c r="I201" s="1045"/>
      <c r="J201" s="1045"/>
      <c r="K201" s="1046"/>
      <c r="L201" s="1047"/>
      <c r="M201" s="1045"/>
      <c r="N201" s="1045"/>
      <c r="O201" s="1045"/>
      <c r="P201" s="1045"/>
      <c r="Q201" s="1045"/>
      <c r="R201" s="1045"/>
      <c r="S201" s="1045"/>
      <c r="T201" s="1045"/>
    </row>
    <row r="202" spans="1:20">
      <c r="A202" s="1045"/>
      <c r="B202" s="1045"/>
      <c r="C202" s="1045"/>
      <c r="D202" s="1045"/>
      <c r="E202" s="1045"/>
      <c r="F202" s="1045"/>
      <c r="G202" s="1045"/>
      <c r="H202" s="1045"/>
      <c r="I202" s="1045"/>
      <c r="J202" s="1045"/>
      <c r="K202" s="1046"/>
      <c r="L202" s="1047"/>
      <c r="M202" s="1045"/>
      <c r="N202" s="1045"/>
      <c r="O202" s="1045"/>
      <c r="P202" s="1045"/>
      <c r="Q202" s="1045"/>
      <c r="R202" s="1045"/>
      <c r="S202" s="1045"/>
      <c r="T202" s="1045"/>
    </row>
    <row r="203" spans="1:20">
      <c r="A203" s="1045"/>
      <c r="B203" s="1045"/>
      <c r="C203" s="1045"/>
      <c r="D203" s="1045"/>
      <c r="E203" s="1045"/>
      <c r="F203" s="1045"/>
      <c r="G203" s="1045"/>
      <c r="H203" s="1045"/>
      <c r="I203" s="1045"/>
      <c r="J203" s="1045"/>
      <c r="K203" s="1046"/>
      <c r="L203" s="1047"/>
      <c r="M203" s="1045"/>
      <c r="N203" s="1045"/>
      <c r="O203" s="1045"/>
      <c r="P203" s="1045"/>
      <c r="Q203" s="1045"/>
      <c r="R203" s="1045"/>
      <c r="S203" s="1045"/>
      <c r="T203" s="1045"/>
    </row>
    <row r="204" spans="1:20">
      <c r="A204" s="1045"/>
      <c r="B204" s="1045"/>
      <c r="C204" s="1045"/>
      <c r="D204" s="1045"/>
      <c r="E204" s="1045"/>
      <c r="F204" s="1045"/>
      <c r="G204" s="1045"/>
      <c r="H204" s="1045"/>
      <c r="I204" s="1045"/>
      <c r="J204" s="1045"/>
      <c r="K204" s="1046"/>
      <c r="L204" s="1047"/>
      <c r="M204" s="1045"/>
      <c r="N204" s="1045"/>
      <c r="O204" s="1045"/>
      <c r="P204" s="1045"/>
      <c r="Q204" s="1045"/>
      <c r="R204" s="1045"/>
      <c r="S204" s="1045"/>
      <c r="T204" s="1045"/>
    </row>
    <row r="205" spans="1:20">
      <c r="A205" s="1045"/>
      <c r="B205" s="1045"/>
      <c r="C205" s="1045"/>
      <c r="D205" s="1045"/>
      <c r="E205" s="1045"/>
      <c r="F205" s="1045"/>
      <c r="G205" s="1045"/>
      <c r="H205" s="1045"/>
      <c r="I205" s="1045"/>
      <c r="J205" s="1045"/>
      <c r="K205" s="1046"/>
      <c r="L205" s="1047"/>
      <c r="M205" s="1045"/>
      <c r="N205" s="1045"/>
      <c r="O205" s="1045"/>
      <c r="P205" s="1045"/>
      <c r="Q205" s="1045"/>
      <c r="R205" s="1045"/>
      <c r="S205" s="1045"/>
      <c r="T205" s="1045"/>
    </row>
    <row r="206" spans="1:20">
      <c r="A206" s="1045"/>
      <c r="B206" s="1045"/>
      <c r="C206" s="1045"/>
      <c r="D206" s="1045"/>
      <c r="E206" s="1045"/>
      <c r="F206" s="1045"/>
      <c r="G206" s="1045"/>
      <c r="H206" s="1045"/>
      <c r="I206" s="1045"/>
      <c r="J206" s="1045"/>
      <c r="K206" s="1046"/>
      <c r="L206" s="1047"/>
      <c r="M206" s="1045"/>
      <c r="N206" s="1045"/>
      <c r="O206" s="1045"/>
      <c r="P206" s="1045"/>
      <c r="Q206" s="1045"/>
      <c r="R206" s="1045"/>
      <c r="S206" s="1045"/>
      <c r="T206" s="1045"/>
    </row>
    <row r="207" spans="1:20">
      <c r="A207" s="1045"/>
      <c r="B207" s="1045"/>
      <c r="C207" s="1045"/>
      <c r="D207" s="1045"/>
      <c r="E207" s="1045"/>
      <c r="F207" s="1045"/>
      <c r="G207" s="1045"/>
      <c r="H207" s="1045"/>
      <c r="I207" s="1045"/>
      <c r="J207" s="1045"/>
      <c r="K207" s="1046"/>
      <c r="L207" s="1047"/>
      <c r="M207" s="1045"/>
      <c r="N207" s="1045"/>
      <c r="O207" s="1045"/>
      <c r="P207" s="1045"/>
      <c r="Q207" s="1045"/>
      <c r="R207" s="1045"/>
      <c r="S207" s="1045"/>
      <c r="T207" s="1045"/>
    </row>
    <row r="208" spans="1:20">
      <c r="A208" s="1045"/>
      <c r="B208" s="1045"/>
      <c r="C208" s="1045"/>
      <c r="D208" s="1045"/>
      <c r="E208" s="1045"/>
      <c r="F208" s="1045"/>
      <c r="G208" s="1045"/>
      <c r="H208" s="1045"/>
      <c r="I208" s="1045"/>
      <c r="J208" s="1045"/>
      <c r="K208" s="1046"/>
      <c r="L208" s="1047"/>
      <c r="M208" s="1045"/>
      <c r="N208" s="1045"/>
      <c r="O208" s="1045"/>
      <c r="P208" s="1045"/>
      <c r="Q208" s="1045"/>
      <c r="R208" s="1045"/>
      <c r="S208" s="1045"/>
      <c r="T208" s="1045"/>
    </row>
    <row r="209" spans="1:20">
      <c r="A209" s="1045"/>
      <c r="B209" s="1045"/>
      <c r="C209" s="1045"/>
      <c r="D209" s="1045"/>
      <c r="E209" s="1045"/>
      <c r="F209" s="1045"/>
      <c r="G209" s="1045"/>
      <c r="H209" s="1045"/>
      <c r="I209" s="1045"/>
      <c r="J209" s="1045"/>
      <c r="K209" s="1046"/>
      <c r="L209" s="1047"/>
      <c r="M209" s="1045"/>
      <c r="N209" s="1045"/>
      <c r="O209" s="1045"/>
      <c r="P209" s="1045"/>
      <c r="Q209" s="1045"/>
      <c r="R209" s="1045"/>
      <c r="S209" s="1045"/>
      <c r="T209" s="1045"/>
    </row>
    <row r="210" spans="1:20">
      <c r="A210" s="1045"/>
      <c r="B210" s="1045"/>
      <c r="C210" s="1045"/>
      <c r="D210" s="1045"/>
      <c r="E210" s="1045"/>
      <c r="F210" s="1045"/>
      <c r="G210" s="1045"/>
      <c r="H210" s="1045"/>
      <c r="I210" s="1045"/>
      <c r="J210" s="1045"/>
      <c r="K210" s="1046"/>
      <c r="L210" s="1047"/>
      <c r="M210" s="1045"/>
      <c r="N210" s="1045"/>
      <c r="O210" s="1045"/>
      <c r="P210" s="1045"/>
      <c r="Q210" s="1045"/>
      <c r="R210" s="1045"/>
      <c r="S210" s="1045"/>
      <c r="T210" s="1045"/>
    </row>
    <row r="211" spans="1:20">
      <c r="A211" s="1045"/>
      <c r="B211" s="1045"/>
      <c r="C211" s="1045"/>
      <c r="D211" s="1045"/>
      <c r="E211" s="1045"/>
      <c r="F211" s="1045"/>
      <c r="G211" s="1045"/>
      <c r="H211" s="1045"/>
      <c r="I211" s="1045"/>
      <c r="J211" s="1045"/>
      <c r="K211" s="1046"/>
      <c r="L211" s="1047"/>
      <c r="M211" s="1045"/>
      <c r="N211" s="1045"/>
      <c r="O211" s="1045"/>
      <c r="P211" s="1045"/>
      <c r="Q211" s="1045"/>
      <c r="R211" s="1045"/>
      <c r="S211" s="1045"/>
      <c r="T211" s="1045"/>
    </row>
    <row r="212" spans="1:20">
      <c r="A212" s="1045"/>
      <c r="B212" s="1045"/>
      <c r="C212" s="1045"/>
      <c r="D212" s="1045"/>
      <c r="E212" s="1045"/>
      <c r="F212" s="1045"/>
      <c r="G212" s="1045"/>
      <c r="H212" s="1045"/>
      <c r="I212" s="1045"/>
      <c r="J212" s="1045"/>
      <c r="K212" s="1046"/>
      <c r="L212" s="1047"/>
      <c r="M212" s="1045"/>
      <c r="N212" s="1045"/>
      <c r="O212" s="1045"/>
      <c r="P212" s="1045"/>
      <c r="Q212" s="1045"/>
      <c r="R212" s="1045"/>
      <c r="S212" s="1045"/>
      <c r="T212" s="1045"/>
    </row>
    <row r="213" spans="1:20">
      <c r="A213" s="1045"/>
      <c r="B213" s="1045"/>
      <c r="C213" s="1045"/>
      <c r="D213" s="1045"/>
      <c r="E213" s="1045"/>
      <c r="F213" s="1045"/>
      <c r="G213" s="1045"/>
      <c r="H213" s="1045"/>
      <c r="I213" s="1045"/>
      <c r="J213" s="1045"/>
      <c r="K213" s="1046"/>
      <c r="L213" s="1047"/>
      <c r="M213" s="1045"/>
      <c r="N213" s="1045"/>
      <c r="O213" s="1045"/>
      <c r="P213" s="1045"/>
      <c r="Q213" s="1045"/>
      <c r="R213" s="1045"/>
      <c r="S213" s="1045"/>
      <c r="T213" s="1045"/>
    </row>
    <row r="214" spans="1:20">
      <c r="A214" s="1045"/>
      <c r="B214" s="1045"/>
      <c r="C214" s="1045"/>
      <c r="D214" s="1045"/>
      <c r="E214" s="1045"/>
      <c r="F214" s="1045"/>
      <c r="G214" s="1045"/>
      <c r="H214" s="1045"/>
      <c r="I214" s="1045"/>
      <c r="J214" s="1045"/>
      <c r="K214" s="1046"/>
      <c r="L214" s="1047"/>
      <c r="M214" s="1045"/>
      <c r="N214" s="1045"/>
      <c r="O214" s="1045"/>
      <c r="P214" s="1045"/>
      <c r="Q214" s="1045"/>
      <c r="R214" s="1045"/>
      <c r="S214" s="1045"/>
      <c r="T214" s="1045"/>
    </row>
    <row r="215" spans="1:20">
      <c r="A215" s="1045"/>
      <c r="B215" s="1045"/>
      <c r="C215" s="1045"/>
      <c r="D215" s="1045"/>
      <c r="E215" s="1045"/>
      <c r="F215" s="1045"/>
      <c r="G215" s="1045"/>
      <c r="H215" s="1045"/>
      <c r="I215" s="1045"/>
      <c r="J215" s="1045"/>
      <c r="K215" s="1046"/>
      <c r="L215" s="1047"/>
      <c r="M215" s="1045"/>
      <c r="N215" s="1045"/>
      <c r="O215" s="1045"/>
      <c r="P215" s="1045"/>
      <c r="Q215" s="1045"/>
      <c r="R215" s="1045"/>
      <c r="S215" s="1045"/>
      <c r="T215" s="1045"/>
    </row>
    <row r="216" spans="1:20">
      <c r="A216" s="1045"/>
      <c r="B216" s="1045"/>
      <c r="C216" s="1045"/>
      <c r="D216" s="1045"/>
      <c r="E216" s="1045"/>
      <c r="F216" s="1045"/>
      <c r="G216" s="1045"/>
      <c r="H216" s="1045"/>
      <c r="I216" s="1045"/>
      <c r="J216" s="1045"/>
      <c r="K216" s="1046"/>
      <c r="L216" s="1047"/>
      <c r="M216" s="1045"/>
      <c r="N216" s="1045"/>
      <c r="O216" s="1045"/>
      <c r="P216" s="1045"/>
      <c r="Q216" s="1045"/>
      <c r="R216" s="1045"/>
      <c r="S216" s="1045"/>
      <c r="T216" s="1045"/>
    </row>
    <row r="217" spans="1:20">
      <c r="A217" s="1045"/>
      <c r="B217" s="1045"/>
      <c r="C217" s="1045"/>
      <c r="D217" s="1045"/>
      <c r="E217" s="1045"/>
      <c r="F217" s="1045"/>
      <c r="G217" s="1045"/>
      <c r="H217" s="1045"/>
      <c r="I217" s="1045"/>
      <c r="J217" s="1045"/>
      <c r="K217" s="1046"/>
      <c r="L217" s="1047"/>
      <c r="M217" s="1045"/>
      <c r="N217" s="1045"/>
      <c r="O217" s="1045"/>
      <c r="P217" s="1045"/>
      <c r="Q217" s="1045"/>
      <c r="R217" s="1045"/>
      <c r="S217" s="1045"/>
      <c r="T217" s="1045"/>
    </row>
    <row r="218" spans="1:20">
      <c r="A218" s="1045"/>
      <c r="B218" s="1045"/>
      <c r="C218" s="1045"/>
      <c r="D218" s="1045"/>
      <c r="E218" s="1045"/>
      <c r="F218" s="1045"/>
      <c r="G218" s="1045"/>
      <c r="H218" s="1045"/>
      <c r="I218" s="1045"/>
      <c r="J218" s="1045"/>
      <c r="K218" s="1046"/>
      <c r="L218" s="1047"/>
      <c r="M218" s="1045"/>
      <c r="N218" s="1045"/>
      <c r="O218" s="1045"/>
      <c r="P218" s="1045"/>
      <c r="Q218" s="1045"/>
      <c r="R218" s="1045"/>
      <c r="S218" s="1045"/>
      <c r="T218" s="1045"/>
    </row>
    <row r="219" spans="1:20">
      <c r="A219" s="1045"/>
      <c r="B219" s="1045"/>
      <c r="C219" s="1045"/>
      <c r="D219" s="1045"/>
      <c r="E219" s="1045"/>
      <c r="F219" s="1045"/>
      <c r="G219" s="1045"/>
      <c r="H219" s="1045"/>
      <c r="I219" s="1045"/>
      <c r="J219" s="1045"/>
      <c r="K219" s="1046"/>
      <c r="L219" s="1047"/>
      <c r="M219" s="1045"/>
      <c r="N219" s="1045"/>
      <c r="O219" s="1045"/>
      <c r="P219" s="1045"/>
      <c r="Q219" s="1045"/>
      <c r="R219" s="1045"/>
      <c r="S219" s="1045"/>
      <c r="T219" s="1045"/>
    </row>
    <row r="220" spans="1:20">
      <c r="A220" s="1045"/>
      <c r="B220" s="1045"/>
      <c r="C220" s="1045"/>
      <c r="D220" s="1045"/>
      <c r="E220" s="1045"/>
      <c r="F220" s="1045"/>
      <c r="G220" s="1045"/>
      <c r="H220" s="1045"/>
      <c r="I220" s="1045"/>
      <c r="J220" s="1045"/>
      <c r="K220" s="1046"/>
      <c r="L220" s="1047"/>
      <c r="M220" s="1045"/>
      <c r="N220" s="1045"/>
      <c r="O220" s="1045"/>
      <c r="P220" s="1045"/>
      <c r="Q220" s="1045"/>
      <c r="R220" s="1045"/>
      <c r="S220" s="1045"/>
      <c r="T220" s="1045"/>
    </row>
    <row r="221" spans="1:20">
      <c r="A221" s="1045"/>
      <c r="B221" s="1045"/>
      <c r="C221" s="1045"/>
      <c r="D221" s="1045"/>
      <c r="E221" s="1045"/>
      <c r="F221" s="1045"/>
      <c r="G221" s="1045"/>
      <c r="H221" s="1045"/>
      <c r="I221" s="1045"/>
      <c r="J221" s="1045"/>
      <c r="K221" s="1046"/>
      <c r="L221" s="1047"/>
      <c r="M221" s="1045"/>
      <c r="N221" s="1045"/>
      <c r="O221" s="1045"/>
      <c r="P221" s="1045"/>
      <c r="Q221" s="1045"/>
      <c r="R221" s="1045"/>
      <c r="S221" s="1045"/>
      <c r="T221" s="1045"/>
    </row>
    <row r="222" spans="1:20">
      <c r="A222" s="1045"/>
      <c r="B222" s="1045"/>
      <c r="C222" s="1045"/>
      <c r="D222" s="1045"/>
      <c r="E222" s="1045"/>
      <c r="F222" s="1045"/>
      <c r="G222" s="1045"/>
      <c r="H222" s="1045"/>
      <c r="I222" s="1045"/>
      <c r="J222" s="1045"/>
      <c r="K222" s="1046"/>
      <c r="L222" s="1047"/>
      <c r="M222" s="1045"/>
      <c r="N222" s="1045"/>
      <c r="O222" s="1045"/>
      <c r="P222" s="1045"/>
      <c r="Q222" s="1045"/>
      <c r="R222" s="1045"/>
      <c r="S222" s="1045"/>
      <c r="T222" s="1045"/>
    </row>
    <row r="223" spans="1:20">
      <c r="A223" s="1045"/>
      <c r="B223" s="1045"/>
      <c r="C223" s="1045"/>
      <c r="D223" s="1045"/>
      <c r="E223" s="1045"/>
      <c r="F223" s="1045"/>
      <c r="G223" s="1045"/>
      <c r="H223" s="1045"/>
      <c r="I223" s="1045"/>
      <c r="J223" s="1045"/>
      <c r="K223" s="1046"/>
      <c r="L223" s="1047"/>
      <c r="M223" s="1045"/>
      <c r="N223" s="1045"/>
      <c r="O223" s="1045"/>
      <c r="P223" s="1045"/>
      <c r="Q223" s="1045"/>
      <c r="R223" s="1045"/>
      <c r="S223" s="1045"/>
      <c r="T223" s="1045"/>
    </row>
    <row r="224" spans="1:20">
      <c r="A224" s="1045"/>
      <c r="B224" s="1045"/>
      <c r="C224" s="1045"/>
      <c r="D224" s="1045"/>
      <c r="E224" s="1045"/>
      <c r="F224" s="1045"/>
      <c r="G224" s="1045"/>
      <c r="H224" s="1045"/>
      <c r="I224" s="1045"/>
      <c r="J224" s="1045"/>
      <c r="K224" s="1046"/>
      <c r="L224" s="1047"/>
      <c r="M224" s="1045"/>
      <c r="N224" s="1045"/>
      <c r="O224" s="1045"/>
      <c r="P224" s="1045"/>
      <c r="Q224" s="1045"/>
      <c r="R224" s="1045"/>
      <c r="S224" s="1045"/>
      <c r="T224" s="1045"/>
    </row>
    <row r="225" spans="1:20">
      <c r="A225" s="1045"/>
      <c r="B225" s="1045"/>
      <c r="C225" s="1045"/>
      <c r="D225" s="1045"/>
      <c r="E225" s="1045"/>
      <c r="F225" s="1045"/>
      <c r="G225" s="1045"/>
      <c r="H225" s="1045"/>
      <c r="I225" s="1045"/>
      <c r="J225" s="1045"/>
      <c r="K225" s="1046"/>
      <c r="L225" s="1047"/>
      <c r="M225" s="1045"/>
      <c r="N225" s="1045"/>
      <c r="O225" s="1045"/>
      <c r="P225" s="1045"/>
      <c r="Q225" s="1045"/>
      <c r="R225" s="1045"/>
      <c r="S225" s="1045"/>
      <c r="T225" s="1045"/>
    </row>
    <row r="226" spans="1:20">
      <c r="A226" s="1045"/>
      <c r="B226" s="1045"/>
      <c r="C226" s="1045"/>
      <c r="D226" s="1045"/>
      <c r="E226" s="1045"/>
      <c r="F226" s="1045"/>
      <c r="G226" s="1045"/>
      <c r="H226" s="1045"/>
      <c r="I226" s="1045"/>
      <c r="J226" s="1045"/>
      <c r="K226" s="1046"/>
      <c r="L226" s="1047"/>
      <c r="M226" s="1045"/>
      <c r="N226" s="1045"/>
      <c r="O226" s="1045"/>
      <c r="P226" s="1045"/>
      <c r="Q226" s="1045"/>
      <c r="R226" s="1045"/>
      <c r="S226" s="1045"/>
      <c r="T226" s="1045"/>
    </row>
    <row r="227" spans="1:20">
      <c r="A227" s="1045"/>
      <c r="B227" s="1045"/>
      <c r="C227" s="1045"/>
      <c r="D227" s="1045"/>
      <c r="E227" s="1045"/>
      <c r="F227" s="1045"/>
      <c r="G227" s="1045"/>
      <c r="H227" s="1045"/>
      <c r="I227" s="1045"/>
      <c r="J227" s="1045"/>
      <c r="K227" s="1046"/>
      <c r="L227" s="1047"/>
      <c r="M227" s="1045"/>
      <c r="N227" s="1045"/>
      <c r="O227" s="1045"/>
      <c r="P227" s="1045"/>
      <c r="Q227" s="1045"/>
      <c r="R227" s="1045"/>
      <c r="S227" s="1045"/>
      <c r="T227" s="1045"/>
    </row>
    <row r="228" spans="1:20">
      <c r="A228" s="1045"/>
      <c r="B228" s="1045"/>
      <c r="C228" s="1045"/>
      <c r="D228" s="1045"/>
      <c r="E228" s="1045"/>
      <c r="F228" s="1045"/>
      <c r="G228" s="1045"/>
      <c r="H228" s="1045"/>
      <c r="I228" s="1045"/>
      <c r="J228" s="1045"/>
      <c r="K228" s="1046"/>
      <c r="L228" s="1047"/>
      <c r="M228" s="1045"/>
      <c r="N228" s="1045"/>
      <c r="O228" s="1045"/>
      <c r="P228" s="1045"/>
      <c r="Q228" s="1045"/>
      <c r="R228" s="1045"/>
      <c r="S228" s="1045"/>
      <c r="T228" s="1045"/>
    </row>
    <row r="229" spans="1:20">
      <c r="A229" s="1045"/>
      <c r="B229" s="1045"/>
      <c r="C229" s="1045"/>
      <c r="D229" s="1045"/>
      <c r="E229" s="1045"/>
      <c r="F229" s="1045"/>
      <c r="G229" s="1045"/>
      <c r="H229" s="1045"/>
      <c r="I229" s="1045"/>
      <c r="J229" s="1045"/>
      <c r="K229" s="1046"/>
      <c r="L229" s="1047"/>
      <c r="M229" s="1045"/>
      <c r="N229" s="1045"/>
      <c r="O229" s="1045"/>
      <c r="P229" s="1045"/>
      <c r="Q229" s="1045"/>
      <c r="R229" s="1045"/>
      <c r="S229" s="1045"/>
      <c r="T229" s="1045"/>
    </row>
    <row r="230" spans="1:20">
      <c r="A230" s="1045"/>
      <c r="B230" s="1045"/>
      <c r="C230" s="1045"/>
      <c r="D230" s="1045"/>
      <c r="E230" s="1045"/>
      <c r="F230" s="1045"/>
      <c r="G230" s="1045"/>
      <c r="H230" s="1045"/>
      <c r="I230" s="1045"/>
      <c r="J230" s="1045"/>
      <c r="K230" s="1046"/>
      <c r="L230" s="1047"/>
      <c r="M230" s="1045"/>
      <c r="N230" s="1045"/>
      <c r="O230" s="1045"/>
      <c r="P230" s="1045"/>
      <c r="Q230" s="1045"/>
      <c r="R230" s="1045"/>
      <c r="S230" s="1045"/>
      <c r="T230" s="1045"/>
    </row>
    <row r="231" spans="1:20">
      <c r="A231" s="1045"/>
      <c r="B231" s="1045"/>
      <c r="C231" s="1045"/>
      <c r="D231" s="1045"/>
      <c r="E231" s="1045"/>
      <c r="F231" s="1045"/>
      <c r="G231" s="1045"/>
      <c r="H231" s="1045"/>
      <c r="I231" s="1045"/>
      <c r="J231" s="1045"/>
      <c r="K231" s="1046"/>
      <c r="L231" s="1047"/>
      <c r="M231" s="1045"/>
      <c r="N231" s="1045"/>
      <c r="O231" s="1045"/>
      <c r="P231" s="1045"/>
      <c r="Q231" s="1045"/>
      <c r="R231" s="1045"/>
      <c r="S231" s="1045"/>
      <c r="T231" s="1045"/>
    </row>
    <row r="232" spans="1:20">
      <c r="A232" s="1045"/>
      <c r="B232" s="1045"/>
      <c r="C232" s="1045"/>
      <c r="D232" s="1045"/>
      <c r="E232" s="1045"/>
      <c r="F232" s="1045"/>
      <c r="G232" s="1045"/>
      <c r="H232" s="1045"/>
      <c r="I232" s="1045"/>
      <c r="J232" s="1045"/>
      <c r="K232" s="1046"/>
      <c r="L232" s="1047"/>
      <c r="M232" s="1045"/>
      <c r="N232" s="1045"/>
      <c r="O232" s="1045"/>
      <c r="P232" s="1045"/>
      <c r="Q232" s="1045"/>
      <c r="R232" s="1045"/>
      <c r="S232" s="1045"/>
      <c r="T232" s="1045"/>
    </row>
    <row r="233" spans="1:20">
      <c r="A233" s="1045"/>
      <c r="B233" s="1045"/>
      <c r="C233" s="1045"/>
      <c r="D233" s="1045"/>
      <c r="E233" s="1045"/>
      <c r="F233" s="1045"/>
      <c r="G233" s="1045"/>
      <c r="H233" s="1045"/>
      <c r="I233" s="1045"/>
      <c r="J233" s="1045"/>
      <c r="K233" s="1046"/>
      <c r="L233" s="1047"/>
      <c r="M233" s="1045"/>
      <c r="N233" s="1045"/>
      <c r="O233" s="1045"/>
      <c r="P233" s="1045"/>
      <c r="Q233" s="1045"/>
      <c r="R233" s="1045"/>
      <c r="S233" s="1045"/>
      <c r="T233" s="1045"/>
    </row>
    <row r="234" spans="1:20">
      <c r="A234" s="1045"/>
      <c r="B234" s="1045"/>
      <c r="C234" s="1045"/>
      <c r="D234" s="1045"/>
      <c r="E234" s="1045"/>
      <c r="F234" s="1045"/>
      <c r="G234" s="1045"/>
      <c r="H234" s="1045"/>
      <c r="I234" s="1045"/>
      <c r="J234" s="1045"/>
      <c r="K234" s="1046"/>
      <c r="L234" s="1047"/>
      <c r="M234" s="1045"/>
      <c r="N234" s="1045"/>
      <c r="O234" s="1045"/>
      <c r="P234" s="1045"/>
      <c r="Q234" s="1045"/>
      <c r="R234" s="1045"/>
      <c r="S234" s="1045"/>
      <c r="T234" s="1045"/>
    </row>
    <row r="235" spans="1:20">
      <c r="A235" s="1045"/>
      <c r="B235" s="1045"/>
      <c r="C235" s="1045"/>
      <c r="D235" s="1045"/>
      <c r="E235" s="1045"/>
      <c r="F235" s="1045"/>
      <c r="G235" s="1045"/>
      <c r="H235" s="1045"/>
      <c r="I235" s="1045"/>
      <c r="J235" s="1045"/>
      <c r="K235" s="1046"/>
      <c r="L235" s="1047"/>
      <c r="M235" s="1045"/>
      <c r="N235" s="1045"/>
      <c r="O235" s="1045"/>
      <c r="P235" s="1045"/>
      <c r="Q235" s="1045"/>
      <c r="R235" s="1045"/>
      <c r="S235" s="1045"/>
      <c r="T235" s="1045"/>
    </row>
    <row r="236" spans="1:20">
      <c r="A236" s="1045"/>
      <c r="B236" s="1045"/>
      <c r="C236" s="1045"/>
      <c r="D236" s="1045"/>
      <c r="E236" s="1045"/>
      <c r="F236" s="1045"/>
      <c r="G236" s="1045"/>
      <c r="H236" s="1045"/>
      <c r="I236" s="1045"/>
      <c r="J236" s="1045"/>
      <c r="K236" s="1046"/>
      <c r="L236" s="1047"/>
      <c r="M236" s="1045"/>
      <c r="N236" s="1045"/>
      <c r="O236" s="1045"/>
      <c r="P236" s="1045"/>
      <c r="Q236" s="1045"/>
      <c r="R236" s="1045"/>
      <c r="S236" s="1045"/>
      <c r="T236" s="1045"/>
    </row>
    <row r="237" spans="1:20">
      <c r="A237" s="1045"/>
      <c r="B237" s="1045"/>
      <c r="C237" s="1045"/>
      <c r="D237" s="1045"/>
      <c r="E237" s="1045"/>
      <c r="F237" s="1045"/>
      <c r="G237" s="1045"/>
      <c r="H237" s="1045"/>
      <c r="I237" s="1045"/>
      <c r="J237" s="1045"/>
      <c r="K237" s="1046"/>
      <c r="L237" s="1047"/>
      <c r="M237" s="1045"/>
      <c r="N237" s="1045"/>
      <c r="O237" s="1045"/>
      <c r="P237" s="1045"/>
      <c r="Q237" s="1045"/>
      <c r="R237" s="1045"/>
      <c r="S237" s="1045"/>
      <c r="T237" s="1045"/>
    </row>
    <row r="238" spans="1:20">
      <c r="A238" s="1045"/>
      <c r="B238" s="1045"/>
      <c r="C238" s="1045"/>
      <c r="D238" s="1045"/>
      <c r="E238" s="1045"/>
      <c r="F238" s="1045"/>
      <c r="G238" s="1045"/>
      <c r="H238" s="1045"/>
      <c r="I238" s="1045"/>
      <c r="J238" s="1045"/>
      <c r="K238" s="1046"/>
      <c r="L238" s="1047"/>
      <c r="M238" s="1045"/>
      <c r="N238" s="1045"/>
      <c r="O238" s="1045"/>
      <c r="P238" s="1045"/>
      <c r="Q238" s="1045"/>
      <c r="R238" s="1045"/>
      <c r="S238" s="1045"/>
      <c r="T238" s="1045"/>
    </row>
    <row r="239" spans="1:20">
      <c r="A239" s="1045"/>
      <c r="B239" s="1045"/>
      <c r="C239" s="1045"/>
      <c r="D239" s="1045"/>
      <c r="E239" s="1045"/>
      <c r="F239" s="1045"/>
      <c r="G239" s="1045"/>
      <c r="H239" s="1045"/>
      <c r="I239" s="1045"/>
      <c r="J239" s="1045"/>
      <c r="K239" s="1046"/>
      <c r="L239" s="1047"/>
      <c r="M239" s="1045"/>
      <c r="N239" s="1045"/>
      <c r="O239" s="1045"/>
      <c r="P239" s="1045"/>
      <c r="Q239" s="1045"/>
      <c r="R239" s="1045"/>
      <c r="S239" s="1045"/>
      <c r="T239" s="1045"/>
    </row>
    <row r="240" spans="1:20">
      <c r="A240" s="1045"/>
      <c r="B240" s="1045"/>
      <c r="C240" s="1045"/>
      <c r="D240" s="1045"/>
      <c r="E240" s="1045"/>
      <c r="F240" s="1045"/>
      <c r="G240" s="1045"/>
      <c r="H240" s="1045"/>
      <c r="I240" s="1045"/>
      <c r="J240" s="1045"/>
      <c r="K240" s="1046"/>
      <c r="L240" s="1047"/>
      <c r="M240" s="1045"/>
      <c r="N240" s="1045"/>
      <c r="O240" s="1045"/>
      <c r="P240" s="1045"/>
      <c r="Q240" s="1045"/>
      <c r="R240" s="1045"/>
      <c r="S240" s="1045"/>
      <c r="T240" s="1045"/>
    </row>
    <row r="241" spans="1:20">
      <c r="A241" s="1045"/>
      <c r="B241" s="1045"/>
      <c r="C241" s="1045"/>
      <c r="D241" s="1045"/>
      <c r="E241" s="1045"/>
      <c r="F241" s="1045"/>
      <c r="G241" s="1045"/>
      <c r="H241" s="1045"/>
      <c r="I241" s="1045"/>
      <c r="J241" s="1045"/>
      <c r="K241" s="1046"/>
      <c r="L241" s="1047"/>
      <c r="M241" s="1045"/>
      <c r="N241" s="1045"/>
      <c r="O241" s="1045"/>
      <c r="P241" s="1045"/>
      <c r="Q241" s="1045"/>
      <c r="R241" s="1045"/>
      <c r="S241" s="1045"/>
      <c r="T241" s="10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41" zoomScale="70" zoomScaleNormal="60" zoomScaleSheetLayoutView="70" workbookViewId="0">
      <selection activeCell="B68" sqref="B68"/>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7.62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2319</v>
      </c>
      <c r="B1" s="355"/>
      <c r="C1" s="356" t="s">
        <v>2320</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1905</v>
      </c>
      <c r="B2" s="627">
        <f>F65</f>
        <v>41245</v>
      </c>
      <c r="C2" s="1016"/>
      <c r="D2" s="1016"/>
      <c r="E2" s="1017"/>
      <c r="F2" s="1018"/>
      <c r="G2" s="1017"/>
      <c r="H2" s="1017"/>
      <c r="I2" s="1017"/>
      <c r="J2" s="1017"/>
      <c r="K2" s="1019"/>
      <c r="L2" s="2906"/>
      <c r="M2" s="2907"/>
      <c r="N2" s="2907"/>
      <c r="O2" s="2907"/>
      <c r="P2" s="708"/>
      <c r="Q2" s="708"/>
      <c r="R2" s="708"/>
      <c r="S2" s="708"/>
      <c r="T2" s="708"/>
      <c r="U2" s="708"/>
      <c r="V2" s="708"/>
      <c r="W2" s="708"/>
      <c r="X2" s="708"/>
      <c r="Y2" s="708"/>
      <c r="Z2" s="708"/>
      <c r="AA2" s="708"/>
      <c r="AB2" s="708"/>
      <c r="AC2" s="709"/>
      <c r="AD2" s="357"/>
    </row>
    <row r="3" spans="1:30" s="358" customFormat="1" ht="28.5" customHeight="1" thickBot="1">
      <c r="A3" s="209" t="s">
        <v>1907</v>
      </c>
      <c r="B3" s="566">
        <f>ROUND(IF(D3="",B2*10000/'数据-汇总表'!E3,B2*10000/D3),0)</f>
        <v>11105</v>
      </c>
      <c r="C3" s="209" t="s">
        <v>2321</v>
      </c>
      <c r="D3" s="1302"/>
      <c r="E3" s="1017"/>
      <c r="F3" s="1018"/>
      <c r="G3" s="1017"/>
      <c r="H3" s="1017"/>
      <c r="I3" s="1017"/>
      <c r="J3" s="1017"/>
      <c r="K3" s="1019"/>
      <c r="L3" s="2906"/>
      <c r="M3" s="2907"/>
      <c r="N3" s="2907"/>
      <c r="O3" s="2907"/>
      <c r="P3" s="708"/>
      <c r="Q3" s="708"/>
      <c r="R3" s="708"/>
      <c r="S3" s="708"/>
      <c r="T3" s="708"/>
      <c r="U3" s="708"/>
      <c r="V3" s="708"/>
      <c r="W3" s="708"/>
      <c r="X3" s="708"/>
      <c r="Y3" s="708"/>
      <c r="Z3" s="708"/>
      <c r="AA3" s="708"/>
      <c r="AB3" s="725"/>
      <c r="AC3" s="722"/>
    </row>
    <row r="4" spans="1:30" ht="15">
      <c r="A4" s="361" t="s">
        <v>2220</v>
      </c>
      <c r="B4" s="362"/>
      <c r="C4" s="3525" t="s">
        <v>2221</v>
      </c>
      <c r="D4" s="3526"/>
      <c r="E4" s="3527" t="s">
        <v>2222</v>
      </c>
      <c r="F4" s="3528"/>
      <c r="G4" s="3525" t="s">
        <v>2223</v>
      </c>
      <c r="H4" s="3526"/>
      <c r="I4" s="3525" t="s">
        <v>2224</v>
      </c>
      <c r="J4" s="3526"/>
      <c r="K4" s="567" t="s">
        <v>2225</v>
      </c>
      <c r="L4" s="2887"/>
      <c r="M4" s="2888"/>
      <c r="N4" s="2888"/>
      <c r="O4" s="2888"/>
      <c r="P4" s="3529" t="s">
        <v>2226</v>
      </c>
      <c r="Q4" s="3530"/>
      <c r="R4" s="3535" t="s">
        <v>2222</v>
      </c>
      <c r="S4" s="3536"/>
      <c r="T4" s="3535" t="s">
        <v>2223</v>
      </c>
      <c r="U4" s="3536"/>
      <c r="V4" s="3541" t="s">
        <v>2224</v>
      </c>
      <c r="W4" s="3541"/>
      <c r="X4" s="1484"/>
      <c r="Y4" s="3535" t="s">
        <v>2226</v>
      </c>
      <c r="Z4" s="3536"/>
      <c r="AA4" s="3522" t="s">
        <v>2222</v>
      </c>
      <c r="AB4" s="3523" t="s">
        <v>2223</v>
      </c>
      <c r="AC4" s="3522" t="s">
        <v>2224</v>
      </c>
    </row>
    <row r="5" spans="1:30" ht="15">
      <c r="A5" s="364"/>
      <c r="B5" s="365"/>
      <c r="C5" s="3544" t="s">
        <v>2117</v>
      </c>
      <c r="D5" s="3545"/>
      <c r="E5" s="3551" t="str">
        <f>土地案例!A6</f>
        <v xml:space="preserve">北京市昌平区朱辛庄新区(二期)土地一级开发项目ZXZ-010地块F3其他类多功能用地    </v>
      </c>
      <c r="F5" s="3552"/>
      <c r="G5" s="3544" t="str">
        <f>土地案例!A8</f>
        <v xml:space="preserve">北京市海淀区西三旗1811-L04地块B4综合性商业金融服务业用地   </v>
      </c>
      <c r="H5" s="3545"/>
      <c r="I5" s="3544" t="str">
        <f>土地案例!A10</f>
        <v xml:space="preserve">北京市昌平区沙河镇七里渠南北村土地一级开发项目QLQ-004地块B4综合性商业金融服务业用地    </v>
      </c>
      <c r="J5" s="3545"/>
      <c r="K5" s="567"/>
      <c r="L5" s="2887"/>
      <c r="M5" s="2888"/>
      <c r="N5" s="2888"/>
      <c r="O5" s="2888"/>
      <c r="P5" s="3531"/>
      <c r="Q5" s="3532"/>
      <c r="R5" s="3537"/>
      <c r="S5" s="3538"/>
      <c r="T5" s="3537"/>
      <c r="U5" s="3538"/>
      <c r="V5" s="3541"/>
      <c r="W5" s="3541"/>
      <c r="X5" s="1484"/>
      <c r="Y5" s="3537"/>
      <c r="Z5" s="3538"/>
      <c r="AA5" s="3523"/>
      <c r="AB5" s="3523"/>
      <c r="AC5" s="3523"/>
    </row>
    <row r="6" spans="1:30" ht="15.75" thickBot="1">
      <c r="A6" s="366"/>
      <c r="B6" s="367"/>
      <c r="C6" s="3542" t="s">
        <v>2121</v>
      </c>
      <c r="D6" s="3543"/>
      <c r="E6" s="3549" t="s">
        <v>2121</v>
      </c>
      <c r="F6" s="3550"/>
      <c r="G6" s="3542" t="s">
        <v>2121</v>
      </c>
      <c r="H6" s="3543"/>
      <c r="I6" s="3542" t="s">
        <v>2121</v>
      </c>
      <c r="J6" s="3543"/>
      <c r="K6" s="567" t="s">
        <v>2122</v>
      </c>
      <c r="L6" s="2887"/>
      <c r="M6" s="2888"/>
      <c r="N6" s="2888"/>
      <c r="O6" s="2888"/>
      <c r="P6" s="3533"/>
      <c r="Q6" s="3534"/>
      <c r="R6" s="3537"/>
      <c r="S6" s="3538"/>
      <c r="T6" s="3539"/>
      <c r="U6" s="3540"/>
      <c r="V6" s="3541"/>
      <c r="W6" s="3541"/>
      <c r="X6" s="1484"/>
      <c r="Y6" s="3539"/>
      <c r="Z6" s="3540"/>
      <c r="AA6" s="3524"/>
      <c r="AB6" s="3524"/>
      <c r="AC6" s="3524"/>
    </row>
    <row r="7" spans="1:30" s="113" customFormat="1" ht="15.75" thickBot="1">
      <c r="A7" s="368" t="s">
        <v>2123</v>
      </c>
      <c r="B7" s="369"/>
      <c r="C7" s="370">
        <f>'数据-取费表'!B2</f>
        <v>44686</v>
      </c>
      <c r="D7" s="371">
        <v>100</v>
      </c>
      <c r="E7" s="372">
        <f>土地案例!AB6</f>
        <v>43923.000497685185</v>
      </c>
      <c r="F7" s="373">
        <f>SUMIF(69:69,YEAR(E7)&amp;"-"&amp;INT((MONTH(E7)+2)/3),70:70)</f>
        <v>96</v>
      </c>
      <c r="G7" s="2104">
        <f>土地案例!AB8</f>
        <v>43650.000497685185</v>
      </c>
      <c r="H7" s="371">
        <f>SUMIF(69:69,YEAR(G7)&amp;"-"&amp;INT((MONTH(G7)+2)/3),70:70)</f>
        <v>94.5</v>
      </c>
      <c r="I7" s="2104">
        <f>土地案例!AB10</f>
        <v>43430.000497685185</v>
      </c>
      <c r="J7" s="371">
        <f>SUMIF(69:69,YEAR(I7)&amp;"-"&amp;INT((MONTH(I7)+2)/3),70:70)</f>
        <v>93</v>
      </c>
      <c r="K7" s="568"/>
      <c r="L7" s="2889"/>
      <c r="M7" s="2890"/>
      <c r="N7" s="2890"/>
      <c r="O7" s="2890"/>
      <c r="P7" s="3546" t="s">
        <v>2124</v>
      </c>
      <c r="Q7" s="3548"/>
      <c r="R7" s="710" t="s">
        <v>17</v>
      </c>
      <c r="S7" s="711">
        <f t="shared" ref="S7:S15" si="0">F7</f>
        <v>96</v>
      </c>
      <c r="T7" s="710" t="s">
        <v>17</v>
      </c>
      <c r="U7" s="711">
        <f t="shared" ref="U7:U15" si="1">H7</f>
        <v>94.5</v>
      </c>
      <c r="V7" s="710" t="s">
        <v>17</v>
      </c>
      <c r="W7" s="711">
        <f t="shared" ref="W7:W15" si="2">J7</f>
        <v>93</v>
      </c>
      <c r="X7" s="712"/>
      <c r="Y7" s="3546" t="s">
        <v>2124</v>
      </c>
      <c r="Z7" s="3547"/>
      <c r="AA7" s="713">
        <f>D7/F7</f>
        <v>1.0416666666666667</v>
      </c>
      <c r="AB7" s="713">
        <f>D7/H7</f>
        <v>1.0582010582010581</v>
      </c>
      <c r="AC7" s="713">
        <f>D7/J7</f>
        <v>1.075268817204301</v>
      </c>
    </row>
    <row r="8" spans="1:30" s="113" customFormat="1" ht="15.75" thickBot="1">
      <c r="A8" s="368" t="s">
        <v>2125</v>
      </c>
      <c r="B8" s="369"/>
      <c r="C8" s="374" t="s">
        <v>2126</v>
      </c>
      <c r="D8" s="371">
        <v>100</v>
      </c>
      <c r="E8" s="374" t="s">
        <v>4064</v>
      </c>
      <c r="F8" s="373">
        <f>SUMIF(72:72,E8,73:73)-SUMIF(72:72,C8,73:73)+100</f>
        <v>100</v>
      </c>
      <c r="G8" s="374" t="s">
        <v>4064</v>
      </c>
      <c r="H8" s="371">
        <f>SUMIF(72:72,G8,73:73)-SUMIF(72:72,C8,73:73)+100</f>
        <v>100</v>
      </c>
      <c r="I8" s="374" t="s">
        <v>4064</v>
      </c>
      <c r="J8" s="371">
        <f>SUMIF(72:72,I8,73:73)-SUMIF(72:72,C8,73:73)+100</f>
        <v>100</v>
      </c>
      <c r="K8" s="568"/>
      <c r="L8" s="2889"/>
      <c r="M8" s="2890"/>
      <c r="N8" s="2890"/>
      <c r="O8" s="2890"/>
      <c r="P8" s="3546" t="s">
        <v>2127</v>
      </c>
      <c r="Q8" s="3547"/>
      <c r="R8" s="710" t="s">
        <v>17</v>
      </c>
      <c r="S8" s="711">
        <f t="shared" si="0"/>
        <v>100</v>
      </c>
      <c r="T8" s="710" t="s">
        <v>17</v>
      </c>
      <c r="U8" s="711">
        <f t="shared" si="1"/>
        <v>100</v>
      </c>
      <c r="V8" s="710" t="s">
        <v>17</v>
      </c>
      <c r="W8" s="711">
        <f t="shared" si="2"/>
        <v>100</v>
      </c>
      <c r="X8" s="712"/>
      <c r="Y8" s="3546" t="s">
        <v>2127</v>
      </c>
      <c r="Z8" s="3547"/>
      <c r="AA8" s="713">
        <f t="shared" ref="AA8:AA45" si="3">D8/F8</f>
        <v>1</v>
      </c>
      <c r="AB8" s="713">
        <f t="shared" ref="AB8:AB45" si="4">D8/H8</f>
        <v>1</v>
      </c>
      <c r="AC8" s="713">
        <f t="shared" ref="AC8:AC45" si="5">D8/J8</f>
        <v>1</v>
      </c>
    </row>
    <row r="9" spans="1:30" s="113" customFormat="1">
      <c r="A9" s="375" t="s">
        <v>2128</v>
      </c>
      <c r="B9" s="67" t="s">
        <v>2129</v>
      </c>
      <c r="C9" s="2107" t="s">
        <v>1102</v>
      </c>
      <c r="D9" s="131">
        <v>100</v>
      </c>
      <c r="E9" s="2107" t="s">
        <v>1102</v>
      </c>
      <c r="F9" s="131">
        <f>SUMIF(74:74,E9,75:75)-SUMIF(74:74,C9,75:75)+100</f>
        <v>100</v>
      </c>
      <c r="G9" s="2107" t="s">
        <v>1102</v>
      </c>
      <c r="H9" s="131">
        <f>SUMIF(74:74,G9,75:75)-SUMIF(74:74,C9,75:75)+100</f>
        <v>100</v>
      </c>
      <c r="I9" s="2107" t="s">
        <v>1102</v>
      </c>
      <c r="J9" s="131">
        <f>SUMIF(74:74,I9,75:75)-SUMIF(74:74,C9,75:75)+100</f>
        <v>100</v>
      </c>
      <c r="K9" s="568"/>
      <c r="L9" s="2889"/>
      <c r="M9" s="2890"/>
      <c r="N9" s="2890"/>
      <c r="O9" s="2944"/>
      <c r="P9" s="3510" t="s">
        <v>2130</v>
      </c>
      <c r="Q9" s="1472" t="str">
        <f t="shared" ref="Q9:Q15" si="6">B9</f>
        <v>用途</v>
      </c>
      <c r="R9" s="710" t="s">
        <v>17</v>
      </c>
      <c r="S9" s="711">
        <f t="shared" si="0"/>
        <v>100</v>
      </c>
      <c r="T9" s="710" t="s">
        <v>17</v>
      </c>
      <c r="U9" s="711">
        <f t="shared" si="1"/>
        <v>100</v>
      </c>
      <c r="V9" s="710" t="s">
        <v>17</v>
      </c>
      <c r="W9" s="711">
        <f t="shared" si="2"/>
        <v>100</v>
      </c>
      <c r="X9" s="712"/>
      <c r="Y9" s="3382" t="s">
        <v>2131</v>
      </c>
      <c r="Z9" s="55" t="str">
        <f t="shared" ref="Z9:Z15" si="7">Q9</f>
        <v>用途</v>
      </c>
      <c r="AA9" s="713">
        <f t="shared" si="3"/>
        <v>1</v>
      </c>
      <c r="AB9" s="713">
        <f t="shared" si="4"/>
        <v>1</v>
      </c>
      <c r="AC9" s="713">
        <f t="shared" si="5"/>
        <v>1</v>
      </c>
    </row>
    <row r="10" spans="1:30" s="386" customFormat="1" ht="27">
      <c r="A10" s="380"/>
      <c r="B10" s="381" t="s">
        <v>2132</v>
      </c>
      <c r="C10" s="391"/>
      <c r="D10" s="132">
        <v>100</v>
      </c>
      <c r="E10" s="424"/>
      <c r="F10" s="132">
        <f>ROUND(100/'数据-取费表'!G16,0)</f>
        <v>105</v>
      </c>
      <c r="G10" s="422"/>
      <c r="H10" s="132">
        <f>ROUND(100/'数据-取费表'!G16,0)</f>
        <v>105</v>
      </c>
      <c r="I10" s="422"/>
      <c r="J10" s="132">
        <f>ROUND(100/'数据-取费表'!G16,0)</f>
        <v>105</v>
      </c>
      <c r="K10" s="628"/>
      <c r="L10" s="2891"/>
      <c r="M10" s="2892"/>
      <c r="N10" s="2892"/>
      <c r="O10" s="2945"/>
      <c r="P10" s="3510"/>
      <c r="Q10" s="1472" t="str">
        <f t="shared" si="6"/>
        <v>土地使用年限（年）</v>
      </c>
      <c r="R10" s="710" t="s">
        <v>17</v>
      </c>
      <c r="S10" s="711">
        <f t="shared" si="0"/>
        <v>105</v>
      </c>
      <c r="T10" s="710" t="s">
        <v>17</v>
      </c>
      <c r="U10" s="711">
        <f t="shared" si="1"/>
        <v>105</v>
      </c>
      <c r="V10" s="710" t="s">
        <v>17</v>
      </c>
      <c r="W10" s="711">
        <f t="shared" si="2"/>
        <v>105</v>
      </c>
      <c r="X10" s="712"/>
      <c r="Y10" s="3382"/>
      <c r="Z10" s="55" t="str">
        <f t="shared" si="7"/>
        <v>土地使用年限（年）</v>
      </c>
      <c r="AA10" s="713">
        <f t="shared" si="3"/>
        <v>0.95238095238095233</v>
      </c>
      <c r="AB10" s="713">
        <f t="shared" si="4"/>
        <v>0.95238095238095233</v>
      </c>
      <c r="AC10" s="713">
        <f t="shared" si="5"/>
        <v>0.95238095238095233</v>
      </c>
    </row>
    <row r="11" spans="1:30" ht="15">
      <c r="A11" s="387"/>
      <c r="B11" s="381" t="s">
        <v>2133</v>
      </c>
      <c r="C11" s="388">
        <f>'数据-汇总表'!I6</f>
        <v>3.28</v>
      </c>
      <c r="D11" s="132">
        <v>100</v>
      </c>
      <c r="E11" s="388">
        <v>3</v>
      </c>
      <c r="F11" s="132">
        <f>LOOKUP(E11,79:79,80:80)-LOOKUP(C11,79:79,80:80)+100</f>
        <v>100</v>
      </c>
      <c r="G11" s="389">
        <v>2.8</v>
      </c>
      <c r="H11" s="132">
        <f>LOOKUP(G11,79:79,80:80)-LOOKUP(C11,79:79,80:80)+100</f>
        <v>102</v>
      </c>
      <c r="I11" s="388">
        <v>2.5</v>
      </c>
      <c r="J11" s="132">
        <f>LOOKUP(I11,79:79,80:80)-LOOKUP(C11,79:79,80:80)+100</f>
        <v>102</v>
      </c>
      <c r="K11" s="629">
        <v>2</v>
      </c>
      <c r="L11" s="2893"/>
      <c r="M11" s="2888"/>
      <c r="N11" s="2888"/>
      <c r="O11" s="2946"/>
      <c r="P11" s="3510"/>
      <c r="Q11" s="1472" t="str">
        <f t="shared" si="6"/>
        <v>容积率</v>
      </c>
      <c r="R11" s="710" t="s">
        <v>17</v>
      </c>
      <c r="S11" s="711">
        <f t="shared" si="0"/>
        <v>100</v>
      </c>
      <c r="T11" s="710" t="s">
        <v>17</v>
      </c>
      <c r="U11" s="711">
        <f t="shared" si="1"/>
        <v>102</v>
      </c>
      <c r="V11" s="710" t="s">
        <v>17</v>
      </c>
      <c r="W11" s="711">
        <f t="shared" si="2"/>
        <v>102</v>
      </c>
      <c r="X11" s="712"/>
      <c r="Y11" s="3382"/>
      <c r="Z11" s="55" t="str">
        <f t="shared" si="7"/>
        <v>容积率</v>
      </c>
      <c r="AA11" s="713">
        <f t="shared" si="3"/>
        <v>1</v>
      </c>
      <c r="AB11" s="713">
        <f t="shared" si="4"/>
        <v>0.98039215686274506</v>
      </c>
      <c r="AC11" s="713">
        <f t="shared" si="5"/>
        <v>0.98039215686274506</v>
      </c>
    </row>
    <row r="12" spans="1:30" s="113" customFormat="1" ht="15">
      <c r="A12" s="390"/>
      <c r="B12" s="3274" t="s">
        <v>4066</v>
      </c>
      <c r="C12" s="3275" t="s">
        <v>4067</v>
      </c>
      <c r="D12" s="392">
        <v>100</v>
      </c>
      <c r="E12" s="3276" t="s">
        <v>4068</v>
      </c>
      <c r="F12" s="132">
        <f>SUMIF(81:81,E12,82:82)-SUMIF(81:81,C12,82:82)+100</f>
        <v>103</v>
      </c>
      <c r="G12" s="3277" t="s">
        <v>4068</v>
      </c>
      <c r="H12" s="132">
        <f>SUMIF(81:81,G12,82:82)-SUMIF(81:81,C12,82:82)+100</f>
        <v>103</v>
      </c>
      <c r="I12" s="3276" t="s">
        <v>4069</v>
      </c>
      <c r="J12" s="132">
        <f>SUMIF(81:81,I12,82:82)-SUMIF(81:81,C12,82:82)+100</f>
        <v>100</v>
      </c>
      <c r="K12" s="628"/>
      <c r="L12" s="2889"/>
      <c r="M12" s="2890"/>
      <c r="N12" s="2890"/>
      <c r="O12" s="2944"/>
      <c r="P12" s="3510"/>
      <c r="Q12" s="1472" t="str">
        <f t="shared" si="6"/>
        <v>是否自持</v>
      </c>
      <c r="R12" s="710" t="s">
        <v>17</v>
      </c>
      <c r="S12" s="711">
        <f t="shared" si="0"/>
        <v>103</v>
      </c>
      <c r="T12" s="710" t="s">
        <v>17</v>
      </c>
      <c r="U12" s="711">
        <f t="shared" si="1"/>
        <v>103</v>
      </c>
      <c r="V12" s="710" t="s">
        <v>17</v>
      </c>
      <c r="W12" s="711">
        <f t="shared" si="2"/>
        <v>100</v>
      </c>
      <c r="X12" s="712"/>
      <c r="Y12" s="3382"/>
      <c r="Z12" s="55" t="str">
        <f t="shared" si="7"/>
        <v>是否自持</v>
      </c>
      <c r="AA12" s="713">
        <f>D12/F12</f>
        <v>0.970873786407767</v>
      </c>
      <c r="AB12" s="713">
        <f>D12/H12</f>
        <v>0.970873786407767</v>
      </c>
      <c r="AC12" s="713">
        <f>D12/J12</f>
        <v>1</v>
      </c>
    </row>
    <row r="13" spans="1:30" ht="15" hidden="1">
      <c r="A13" s="387"/>
      <c r="B13" s="2023">
        <v>111</v>
      </c>
      <c r="C13" s="393"/>
      <c r="D13" s="394">
        <v>100</v>
      </c>
      <c r="E13" s="506"/>
      <c r="F13" s="132">
        <f>SUMIF(83:83,E13,84:84)-SUMIF(83:83,C13,84:84)+100</f>
        <v>100</v>
      </c>
      <c r="G13" s="630"/>
      <c r="H13" s="394">
        <f>SUMIF(83:83,G13,84:84)-SUMIF(83:83,C13,84:84)+100</f>
        <v>100</v>
      </c>
      <c r="I13" s="630"/>
      <c r="J13" s="394">
        <f>SUMIF(83:83,I13,84:84)-SUMIF(83:83,C13,84:84)+100</f>
        <v>100</v>
      </c>
      <c r="K13" s="628"/>
      <c r="L13" s="2894"/>
      <c r="M13" s="2888"/>
      <c r="N13" s="2888"/>
      <c r="O13" s="2946"/>
      <c r="P13" s="3510"/>
      <c r="Q13" s="1472">
        <f t="shared" si="6"/>
        <v>111</v>
      </c>
      <c r="R13" s="710" t="s">
        <v>17</v>
      </c>
      <c r="S13" s="711">
        <f t="shared" si="0"/>
        <v>100</v>
      </c>
      <c r="T13" s="710" t="s">
        <v>17</v>
      </c>
      <c r="U13" s="711">
        <f t="shared" si="1"/>
        <v>100</v>
      </c>
      <c r="V13" s="710" t="s">
        <v>17</v>
      </c>
      <c r="W13" s="711">
        <f t="shared" si="2"/>
        <v>100</v>
      </c>
      <c r="X13" s="712"/>
      <c r="Y13" s="3382"/>
      <c r="Z13" s="55">
        <f t="shared" si="7"/>
        <v>111</v>
      </c>
      <c r="AA13" s="713">
        <f>D13/F13</f>
        <v>1</v>
      </c>
      <c r="AB13" s="713">
        <f>D13/H13</f>
        <v>1</v>
      </c>
      <c r="AC13" s="713">
        <f>D13/J13</f>
        <v>1</v>
      </c>
    </row>
    <row r="14" spans="1:30" ht="15.75" hidden="1" thickBot="1">
      <c r="A14" s="395"/>
      <c r="B14" s="2025">
        <v>111</v>
      </c>
      <c r="C14" s="396"/>
      <c r="D14" s="397">
        <v>100</v>
      </c>
      <c r="E14" s="506"/>
      <c r="F14" s="397">
        <f>SUMIF(85:85,E14,86:86)-SUMIF(85:85,C14,86:86)+100</f>
        <v>100</v>
      </c>
      <c r="G14" s="630"/>
      <c r="H14" s="397">
        <f>SUMIF(85:85,G14,86:86)-SUMIF(85:85,C14,86:86)+100</f>
        <v>100</v>
      </c>
      <c r="I14" s="630"/>
      <c r="J14" s="397">
        <f>SUMIF(85:85,I14,86:86)-SUMIF(85:85,C14,86:86)+100</f>
        <v>100</v>
      </c>
      <c r="K14" s="628"/>
      <c r="L14" s="2894"/>
      <c r="M14" s="2888"/>
      <c r="N14" s="2888"/>
      <c r="O14" s="2946"/>
      <c r="P14" s="3510"/>
      <c r="Q14" s="1472">
        <f t="shared" si="6"/>
        <v>111</v>
      </c>
      <c r="R14" s="710" t="s">
        <v>17</v>
      </c>
      <c r="S14" s="711">
        <f t="shared" si="0"/>
        <v>100</v>
      </c>
      <c r="T14" s="710" t="s">
        <v>17</v>
      </c>
      <c r="U14" s="711">
        <f t="shared" si="1"/>
        <v>100</v>
      </c>
      <c r="V14" s="710" t="s">
        <v>17</v>
      </c>
      <c r="W14" s="711">
        <f t="shared" si="2"/>
        <v>100</v>
      </c>
      <c r="X14" s="712"/>
      <c r="Y14" s="3382"/>
      <c r="Z14" s="55">
        <f t="shared" si="7"/>
        <v>111</v>
      </c>
      <c r="AA14" s="713">
        <f>D14/F14</f>
        <v>1</v>
      </c>
      <c r="AB14" s="713">
        <f>D14/H14</f>
        <v>1</v>
      </c>
      <c r="AC14" s="713">
        <f>D14/J14</f>
        <v>1</v>
      </c>
    </row>
    <row r="15" spans="1:30" ht="99.75" hidden="1">
      <c r="A15" s="399" t="s">
        <v>2134</v>
      </c>
      <c r="B15" s="65" t="s">
        <v>1700</v>
      </c>
      <c r="C15" s="2026"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894"/>
      <c r="M15" s="2888"/>
      <c r="N15" s="2888"/>
      <c r="O15" s="2946"/>
      <c r="P15" s="3512" t="s">
        <v>2135</v>
      </c>
      <c r="Q15" s="1481" t="str">
        <f t="shared" si="6"/>
        <v>居住社区成熟度</v>
      </c>
      <c r="R15" s="714" t="s">
        <v>17</v>
      </c>
      <c r="S15" s="715">
        <f t="shared" si="0"/>
        <v>100</v>
      </c>
      <c r="T15" s="714" t="s">
        <v>17</v>
      </c>
      <c r="U15" s="715">
        <f t="shared" si="1"/>
        <v>100</v>
      </c>
      <c r="V15" s="714" t="s">
        <v>17</v>
      </c>
      <c r="W15" s="715">
        <f t="shared" si="2"/>
        <v>100</v>
      </c>
      <c r="X15" s="1484"/>
      <c r="Y15" s="3512" t="s">
        <v>2135</v>
      </c>
      <c r="Z15" s="1485" t="str">
        <f t="shared" si="7"/>
        <v>居住社区成熟度</v>
      </c>
      <c r="AA15" s="1482">
        <f t="shared" si="3"/>
        <v>1</v>
      </c>
      <c r="AB15" s="1482">
        <f t="shared" si="4"/>
        <v>1</v>
      </c>
      <c r="AC15" s="1482">
        <f t="shared" si="5"/>
        <v>1</v>
      </c>
    </row>
    <row r="16" spans="1:30" ht="15" hidden="1">
      <c r="A16" s="387"/>
      <c r="B16" s="405"/>
      <c r="C16" s="406"/>
      <c r="D16" s="407"/>
      <c r="E16" s="406"/>
      <c r="F16" s="407"/>
      <c r="G16" s="406"/>
      <c r="H16" s="409"/>
      <c r="I16" s="406"/>
      <c r="J16" s="407"/>
      <c r="K16" s="628"/>
      <c r="L16" s="2894"/>
      <c r="M16" s="2888"/>
      <c r="N16" s="2888"/>
      <c r="O16" s="2946"/>
      <c r="P16" s="3513"/>
      <c r="Q16" s="1481"/>
      <c r="R16" s="714"/>
      <c r="S16" s="715"/>
      <c r="T16" s="714"/>
      <c r="U16" s="715"/>
      <c r="V16" s="714"/>
      <c r="W16" s="715"/>
      <c r="X16" s="1484"/>
      <c r="Y16" s="3513"/>
      <c r="Z16" s="1485"/>
      <c r="AA16" s="1482">
        <v>1</v>
      </c>
      <c r="AB16" s="1482">
        <v>1</v>
      </c>
      <c r="AC16" s="1482">
        <v>1</v>
      </c>
    </row>
    <row r="17" spans="1:29" ht="71.25">
      <c r="A17" s="387"/>
      <c r="B17" s="410" t="s">
        <v>2228</v>
      </c>
      <c r="C17" s="2085"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v>3</v>
      </c>
      <c r="L17" s="2894"/>
      <c r="M17" s="2888"/>
      <c r="N17" s="2888"/>
      <c r="O17" s="2946"/>
      <c r="P17" s="3513"/>
      <c r="Q17" s="1481" t="str">
        <f>B17</f>
        <v>商业繁华度</v>
      </c>
      <c r="R17" s="714" t="s">
        <v>17</v>
      </c>
      <c r="S17" s="715">
        <f>F17</f>
        <v>100</v>
      </c>
      <c r="T17" s="714" t="s">
        <v>17</v>
      </c>
      <c r="U17" s="715">
        <f>H17</f>
        <v>100</v>
      </c>
      <c r="V17" s="714" t="s">
        <v>17</v>
      </c>
      <c r="W17" s="715">
        <f>J17</f>
        <v>100</v>
      </c>
      <c r="X17" s="1484"/>
      <c r="Y17" s="3513"/>
      <c r="Z17" s="1485" t="str">
        <f>Q17</f>
        <v>商业繁华度</v>
      </c>
      <c r="AA17" s="1482">
        <f t="shared" si="3"/>
        <v>1</v>
      </c>
      <c r="AB17" s="1482">
        <f t="shared" si="4"/>
        <v>1</v>
      </c>
      <c r="AC17" s="1482">
        <f t="shared" si="5"/>
        <v>1</v>
      </c>
    </row>
    <row r="18" spans="1:29" ht="15">
      <c r="A18" s="387"/>
      <c r="B18" s="415"/>
      <c r="C18" s="2031" t="s">
        <v>4071</v>
      </c>
      <c r="D18" s="409"/>
      <c r="E18" s="2031" t="s">
        <v>4071</v>
      </c>
      <c r="F18" s="409"/>
      <c r="G18" s="2031" t="s">
        <v>4071</v>
      </c>
      <c r="H18" s="407"/>
      <c r="I18" s="2031" t="s">
        <v>4071</v>
      </c>
      <c r="J18" s="407"/>
      <c r="K18" s="628"/>
      <c r="L18" s="2894"/>
      <c r="M18" s="2888"/>
      <c r="N18" s="2888"/>
      <c r="O18" s="2946"/>
      <c r="P18" s="3513"/>
      <c r="Q18" s="1481"/>
      <c r="R18" s="714"/>
      <c r="S18" s="715"/>
      <c r="T18" s="714"/>
      <c r="U18" s="715"/>
      <c r="V18" s="714"/>
      <c r="W18" s="715"/>
      <c r="X18" s="1484"/>
      <c r="Y18" s="3513"/>
      <c r="Z18" s="1485"/>
      <c r="AA18" s="1482">
        <v>1</v>
      </c>
      <c r="AB18" s="1482">
        <v>1</v>
      </c>
      <c r="AC18" s="1482">
        <v>1</v>
      </c>
    </row>
    <row r="19" spans="1:29" ht="71.25">
      <c r="A19" s="387"/>
      <c r="B19" s="410" t="s">
        <v>2262</v>
      </c>
      <c r="C19" s="2085"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v>3</v>
      </c>
      <c r="L19" s="2894"/>
      <c r="M19" s="2888"/>
      <c r="N19" s="2888"/>
      <c r="O19" s="2946"/>
      <c r="P19" s="3513"/>
      <c r="Q19" s="1481" t="str">
        <f>B19</f>
        <v>办公集聚程度</v>
      </c>
      <c r="R19" s="714" t="s">
        <v>17</v>
      </c>
      <c r="S19" s="715">
        <f>F19</f>
        <v>100</v>
      </c>
      <c r="T19" s="714" t="s">
        <v>17</v>
      </c>
      <c r="U19" s="715">
        <f>H19</f>
        <v>100</v>
      </c>
      <c r="V19" s="714" t="s">
        <v>17</v>
      </c>
      <c r="W19" s="715">
        <f>J19</f>
        <v>100</v>
      </c>
      <c r="X19" s="1484"/>
      <c r="Y19" s="3513"/>
      <c r="Z19" s="1485" t="str">
        <f>Q19</f>
        <v>办公集聚程度</v>
      </c>
      <c r="AA19" s="1482">
        <f t="shared" si="3"/>
        <v>1</v>
      </c>
      <c r="AB19" s="1482">
        <f t="shared" si="4"/>
        <v>1</v>
      </c>
      <c r="AC19" s="1482">
        <f t="shared" si="5"/>
        <v>1</v>
      </c>
    </row>
    <row r="20" spans="1:29" ht="15">
      <c r="A20" s="387"/>
      <c r="B20" s="415"/>
      <c r="C20" s="406" t="s">
        <v>4071</v>
      </c>
      <c r="D20" s="407"/>
      <c r="E20" s="406" t="s">
        <v>4071</v>
      </c>
      <c r="F20" s="407"/>
      <c r="G20" s="406" t="s">
        <v>4071</v>
      </c>
      <c r="H20" s="407"/>
      <c r="I20" s="406" t="s">
        <v>4071</v>
      </c>
      <c r="J20" s="407"/>
      <c r="K20" s="628"/>
      <c r="L20" s="2894"/>
      <c r="M20" s="2888"/>
      <c r="N20" s="2888"/>
      <c r="O20" s="2946"/>
      <c r="P20" s="3513"/>
      <c r="Q20" s="1481"/>
      <c r="R20" s="714"/>
      <c r="S20" s="715"/>
      <c r="T20" s="714"/>
      <c r="U20" s="715"/>
      <c r="V20" s="714"/>
      <c r="W20" s="715"/>
      <c r="X20" s="1484"/>
      <c r="Y20" s="3513"/>
      <c r="Z20" s="1485"/>
      <c r="AA20" s="1482">
        <v>1</v>
      </c>
      <c r="AB20" s="1482">
        <v>1</v>
      </c>
      <c r="AC20" s="1482">
        <v>1</v>
      </c>
    </row>
    <row r="21" spans="1:29" ht="85.5">
      <c r="A21" s="387"/>
      <c r="B21" s="410" t="s">
        <v>2284</v>
      </c>
      <c r="C21" s="2030"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v>2</v>
      </c>
      <c r="L21" s="2894"/>
      <c r="M21" s="2888"/>
      <c r="N21" s="2888"/>
      <c r="O21" s="2946"/>
      <c r="P21" s="3513"/>
      <c r="Q21" s="1481" t="str">
        <f>B21</f>
        <v>交通便捷度</v>
      </c>
      <c r="R21" s="714" t="s">
        <v>17</v>
      </c>
      <c r="S21" s="715">
        <f>F21</f>
        <v>100</v>
      </c>
      <c r="T21" s="714" t="s">
        <v>17</v>
      </c>
      <c r="U21" s="715">
        <f>H21</f>
        <v>100</v>
      </c>
      <c r="V21" s="714" t="s">
        <v>17</v>
      </c>
      <c r="W21" s="715">
        <f>J21</f>
        <v>100</v>
      </c>
      <c r="X21" s="1484"/>
      <c r="Y21" s="3513"/>
      <c r="Z21" s="1485" t="str">
        <f>Q21</f>
        <v>交通便捷度</v>
      </c>
      <c r="AA21" s="1482">
        <f t="shared" si="3"/>
        <v>1</v>
      </c>
      <c r="AB21" s="1482">
        <f t="shared" si="4"/>
        <v>1</v>
      </c>
      <c r="AC21" s="1482">
        <f t="shared" si="5"/>
        <v>1</v>
      </c>
    </row>
    <row r="22" spans="1:29" ht="15">
      <c r="A22" s="387"/>
      <c r="B22" s="1241"/>
      <c r="C22" s="406" t="s">
        <v>4071</v>
      </c>
      <c r="D22" s="409"/>
      <c r="E22" s="406" t="s">
        <v>4071</v>
      </c>
      <c r="F22" s="407"/>
      <c r="G22" s="2028" t="s">
        <v>4071</v>
      </c>
      <c r="H22" s="407"/>
      <c r="I22" s="406" t="s">
        <v>4071</v>
      </c>
      <c r="J22" s="407"/>
      <c r="K22" s="628"/>
      <c r="L22" s="2894"/>
      <c r="M22" s="2888"/>
      <c r="N22" s="2888"/>
      <c r="O22" s="2946"/>
      <c r="P22" s="3513"/>
      <c r="Q22" s="1481"/>
      <c r="R22" s="714"/>
      <c r="S22" s="715"/>
      <c r="T22" s="714"/>
      <c r="U22" s="715"/>
      <c r="V22" s="714"/>
      <c r="W22" s="715"/>
      <c r="X22" s="1484"/>
      <c r="Y22" s="3513"/>
      <c r="Z22" s="1485"/>
      <c r="AA22" s="1482">
        <v>1</v>
      </c>
      <c r="AB22" s="1482">
        <v>1</v>
      </c>
      <c r="AC22" s="1482">
        <v>1</v>
      </c>
    </row>
    <row r="23" spans="1:29" ht="15">
      <c r="A23" s="364"/>
      <c r="B23" s="410" t="s">
        <v>2322</v>
      </c>
      <c r="C23" s="1246">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2</v>
      </c>
      <c r="L23" s="2894"/>
      <c r="M23" s="2888"/>
      <c r="N23" s="2888"/>
      <c r="O23" s="2946"/>
      <c r="P23" s="3513"/>
      <c r="Q23" s="1481" t="str">
        <f t="shared" ref="Q23:Q37" si="8">B23</f>
        <v>区域土地利用方向</v>
      </c>
      <c r="R23" s="714" t="s">
        <v>17</v>
      </c>
      <c r="S23" s="715">
        <f>F23</f>
        <v>100</v>
      </c>
      <c r="T23" s="714" t="s">
        <v>17</v>
      </c>
      <c r="U23" s="715">
        <f>H23</f>
        <v>100</v>
      </c>
      <c r="V23" s="714" t="s">
        <v>17</v>
      </c>
      <c r="W23" s="715">
        <f>J23</f>
        <v>100</v>
      </c>
      <c r="X23" s="1484"/>
      <c r="Y23" s="3513"/>
      <c r="Z23" s="1485" t="str">
        <f>Q23</f>
        <v>区域土地利用方向</v>
      </c>
      <c r="AA23" s="1482">
        <f t="shared" si="3"/>
        <v>1</v>
      </c>
      <c r="AB23" s="1482">
        <f t="shared" si="4"/>
        <v>1</v>
      </c>
      <c r="AC23" s="1482">
        <f t="shared" si="5"/>
        <v>1</v>
      </c>
    </row>
    <row r="24" spans="1:29" ht="15">
      <c r="A24" s="364"/>
      <c r="B24" s="415"/>
      <c r="C24" s="573" t="s">
        <v>4072</v>
      </c>
      <c r="D24" s="407"/>
      <c r="E24" s="573" t="s">
        <v>4072</v>
      </c>
      <c r="F24" s="407"/>
      <c r="G24" s="573" t="s">
        <v>4072</v>
      </c>
      <c r="H24" s="407"/>
      <c r="I24" s="573" t="s">
        <v>4072</v>
      </c>
      <c r="J24" s="407"/>
      <c r="K24" s="748"/>
      <c r="L24" s="2894"/>
      <c r="M24" s="2888"/>
      <c r="N24" s="2888"/>
      <c r="O24" s="2946"/>
      <c r="P24" s="3513"/>
      <c r="Q24" s="1481"/>
      <c r="R24" s="714"/>
      <c r="S24" s="715"/>
      <c r="T24" s="714"/>
      <c r="U24" s="715"/>
      <c r="V24" s="714"/>
      <c r="W24" s="715"/>
      <c r="X24" s="1484"/>
      <c r="Y24" s="3513"/>
      <c r="Z24" s="1485"/>
      <c r="AA24" s="1482"/>
      <c r="AB24" s="1482"/>
      <c r="AC24" s="1482"/>
    </row>
    <row r="25" spans="1:29" ht="57">
      <c r="A25" s="364"/>
      <c r="B25" s="1241" t="s">
        <v>2323</v>
      </c>
      <c r="C25" s="2085"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v>2</v>
      </c>
      <c r="L25" s="2894"/>
      <c r="M25" s="2888"/>
      <c r="N25" s="2888"/>
      <c r="O25" s="2946"/>
      <c r="P25" s="3513"/>
      <c r="Q25" s="1481" t="str">
        <f t="shared" si="8"/>
        <v>自然及人文环境状况</v>
      </c>
      <c r="R25" s="714" t="s">
        <v>17</v>
      </c>
      <c r="S25" s="715">
        <f>F25</f>
        <v>100</v>
      </c>
      <c r="T25" s="714" t="s">
        <v>17</v>
      </c>
      <c r="U25" s="715">
        <f>H25</f>
        <v>100</v>
      </c>
      <c r="V25" s="714" t="s">
        <v>17</v>
      </c>
      <c r="W25" s="715">
        <f>J25</f>
        <v>100</v>
      </c>
      <c r="X25" s="1484"/>
      <c r="Y25" s="3513"/>
      <c r="Z25" s="1485" t="str">
        <f>Q25</f>
        <v>自然及人文环境状况</v>
      </c>
      <c r="AA25" s="1482">
        <f t="shared" si="3"/>
        <v>1</v>
      </c>
      <c r="AB25" s="1482">
        <f t="shared" si="4"/>
        <v>1</v>
      </c>
      <c r="AC25" s="1482">
        <f t="shared" si="5"/>
        <v>1</v>
      </c>
    </row>
    <row r="26" spans="1:29" ht="15">
      <c r="A26" s="364"/>
      <c r="B26" s="415"/>
      <c r="C26" s="406" t="s">
        <v>4071</v>
      </c>
      <c r="D26" s="407"/>
      <c r="E26" s="406" t="s">
        <v>4071</v>
      </c>
      <c r="F26" s="407"/>
      <c r="G26" s="406" t="s">
        <v>4071</v>
      </c>
      <c r="H26" s="407"/>
      <c r="I26" s="406" t="s">
        <v>4071</v>
      </c>
      <c r="J26" s="407"/>
      <c r="K26" s="628"/>
      <c r="L26" s="2894"/>
      <c r="M26" s="2888"/>
      <c r="N26" s="2888"/>
      <c r="O26" s="2946"/>
      <c r="P26" s="3513"/>
      <c r="Q26" s="1481"/>
      <c r="R26" s="714"/>
      <c r="S26" s="715"/>
      <c r="T26" s="714"/>
      <c r="U26" s="715"/>
      <c r="V26" s="714"/>
      <c r="W26" s="715"/>
      <c r="X26" s="1484"/>
      <c r="Y26" s="3513"/>
      <c r="Z26" s="1485"/>
      <c r="AA26" s="1482">
        <v>1</v>
      </c>
      <c r="AB26" s="1482">
        <v>1</v>
      </c>
      <c r="AC26" s="1482">
        <v>1</v>
      </c>
    </row>
    <row r="27" spans="1:29" s="113" customFormat="1" ht="42.75">
      <c r="A27" s="605"/>
      <c r="B27" s="1241" t="s">
        <v>2229</v>
      </c>
      <c r="C27" s="2030"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v>2</v>
      </c>
      <c r="L27" s="2889"/>
      <c r="M27" s="2890"/>
      <c r="N27" s="2890"/>
      <c r="O27" s="2944"/>
      <c r="P27" s="3513"/>
      <c r="Q27" s="1472" t="str">
        <f t="shared" si="8"/>
        <v>公共配套设施</v>
      </c>
      <c r="R27" s="710" t="s">
        <v>17</v>
      </c>
      <c r="S27" s="711">
        <f>F27</f>
        <v>100</v>
      </c>
      <c r="T27" s="710" t="s">
        <v>17</v>
      </c>
      <c r="U27" s="711">
        <f>H27</f>
        <v>100</v>
      </c>
      <c r="V27" s="710" t="s">
        <v>17</v>
      </c>
      <c r="W27" s="711">
        <f>J27</f>
        <v>100</v>
      </c>
      <c r="X27" s="712"/>
      <c r="Y27" s="3513"/>
      <c r="Z27" s="55" t="str">
        <f>Q27</f>
        <v>公共配套设施</v>
      </c>
      <c r="AA27" s="1482">
        <f>D27/F27</f>
        <v>1</v>
      </c>
      <c r="AB27" s="1482">
        <f>D27/H27</f>
        <v>1</v>
      </c>
      <c r="AC27" s="1482">
        <f>D27/J27</f>
        <v>1</v>
      </c>
    </row>
    <row r="28" spans="1:29" s="113" customFormat="1" ht="15">
      <c r="A28" s="605"/>
      <c r="B28" s="415"/>
      <c r="C28" s="2108" t="s">
        <v>4071</v>
      </c>
      <c r="D28" s="407"/>
      <c r="E28" s="2108" t="s">
        <v>4071</v>
      </c>
      <c r="F28" s="407"/>
      <c r="G28" s="2108" t="s">
        <v>4071</v>
      </c>
      <c r="H28" s="407"/>
      <c r="I28" s="2108" t="s">
        <v>4071</v>
      </c>
      <c r="J28" s="407"/>
      <c r="K28" s="628"/>
      <c r="L28" s="2889"/>
      <c r="M28" s="2890"/>
      <c r="N28" s="2890"/>
      <c r="O28" s="2944"/>
      <c r="P28" s="3513"/>
      <c r="Q28" s="1472"/>
      <c r="R28" s="710"/>
      <c r="S28" s="711"/>
      <c r="T28" s="710"/>
      <c r="U28" s="711"/>
      <c r="V28" s="710"/>
      <c r="W28" s="711"/>
      <c r="X28" s="712"/>
      <c r="Y28" s="3513"/>
      <c r="Z28" s="55"/>
      <c r="AA28" s="1482">
        <v>1</v>
      </c>
      <c r="AB28" s="1482">
        <v>1</v>
      </c>
      <c r="AC28" s="1482">
        <v>1</v>
      </c>
    </row>
    <row r="29" spans="1:29" s="113" customFormat="1" ht="28.5">
      <c r="A29" s="605"/>
      <c r="B29" s="1241" t="s">
        <v>2230</v>
      </c>
      <c r="C29" s="2030"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1</v>
      </c>
      <c r="L29" s="2889"/>
      <c r="M29" s="2890"/>
      <c r="N29" s="2890"/>
      <c r="O29" s="2944"/>
      <c r="P29" s="3513"/>
      <c r="Q29" s="1472" t="str">
        <f t="shared" ref="Q29" si="9">B29</f>
        <v>基础设施水平</v>
      </c>
      <c r="R29" s="710" t="s">
        <v>17</v>
      </c>
      <c r="S29" s="711">
        <f>F29</f>
        <v>100</v>
      </c>
      <c r="T29" s="710" t="s">
        <v>17</v>
      </c>
      <c r="U29" s="711">
        <f>H29</f>
        <v>100</v>
      </c>
      <c r="V29" s="710" t="s">
        <v>17</v>
      </c>
      <c r="W29" s="711">
        <f>J29</f>
        <v>100</v>
      </c>
      <c r="X29" s="712"/>
      <c r="Y29" s="3513"/>
      <c r="Z29" s="55" t="str">
        <f>Q29</f>
        <v>基础设施水平</v>
      </c>
      <c r="AA29" s="1482">
        <f>D29/F29</f>
        <v>1</v>
      </c>
      <c r="AB29" s="1482">
        <f>D29/H29</f>
        <v>1</v>
      </c>
      <c r="AC29" s="1482">
        <f>D29/J29</f>
        <v>1</v>
      </c>
    </row>
    <row r="30" spans="1:29" s="113" customFormat="1" ht="15.75" thickBot="1">
      <c r="A30" s="605"/>
      <c r="B30" s="415"/>
      <c r="C30" s="2108" t="s">
        <v>4073</v>
      </c>
      <c r="D30" s="407"/>
      <c r="E30" s="2108" t="s">
        <v>4073</v>
      </c>
      <c r="F30" s="407"/>
      <c r="G30" s="2108" t="s">
        <v>4073</v>
      </c>
      <c r="H30" s="407"/>
      <c r="I30" s="2108" t="s">
        <v>4073</v>
      </c>
      <c r="J30" s="407"/>
      <c r="K30" s="628"/>
      <c r="L30" s="2889"/>
      <c r="M30" s="2890"/>
      <c r="N30" s="2890"/>
      <c r="O30" s="2944"/>
      <c r="P30" s="3513"/>
      <c r="Q30" s="1472"/>
      <c r="R30" s="710"/>
      <c r="S30" s="711"/>
      <c r="T30" s="710"/>
      <c r="U30" s="711"/>
      <c r="V30" s="710"/>
      <c r="W30" s="711"/>
      <c r="X30" s="712"/>
      <c r="Y30" s="3513"/>
      <c r="Z30" s="55"/>
      <c r="AA30" s="1482">
        <v>1</v>
      </c>
      <c r="AB30" s="1482">
        <v>1</v>
      </c>
      <c r="AC30" s="1482">
        <v>1</v>
      </c>
    </row>
    <row r="31" spans="1:29" ht="15" hidden="1">
      <c r="A31" s="387"/>
      <c r="B31" s="415" t="s">
        <v>2231</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4"/>
      <c r="M31" s="2888"/>
      <c r="N31" s="2888"/>
      <c r="O31" s="2946"/>
      <c r="P31" s="3513"/>
      <c r="Q31" s="1481" t="str">
        <f t="shared" si="8"/>
        <v>临街状况</v>
      </c>
      <c r="R31" s="714" t="s">
        <v>17</v>
      </c>
      <c r="S31" s="715">
        <f t="shared" ref="S31:S45" si="10">F31</f>
        <v>100</v>
      </c>
      <c r="T31" s="714" t="s">
        <v>17</v>
      </c>
      <c r="U31" s="715">
        <f t="shared" ref="U31:U45" si="11">H31</f>
        <v>100</v>
      </c>
      <c r="V31" s="714" t="s">
        <v>17</v>
      </c>
      <c r="W31" s="715">
        <f t="shared" ref="W31:W45" si="12">J31</f>
        <v>100</v>
      </c>
      <c r="X31" s="1484"/>
      <c r="Y31" s="3513"/>
      <c r="Z31" s="1485" t="str">
        <f t="shared" ref="Z31:Z45" si="13">Q31</f>
        <v>临街状况</v>
      </c>
      <c r="AA31" s="1482">
        <f t="shared" si="3"/>
        <v>1</v>
      </c>
      <c r="AB31" s="1482">
        <f t="shared" si="4"/>
        <v>1</v>
      </c>
      <c r="AC31" s="1482">
        <f t="shared" si="5"/>
        <v>1</v>
      </c>
    </row>
    <row r="32" spans="1:29" ht="27" hidden="1">
      <c r="A32" s="387"/>
      <c r="B32" s="1241" t="s">
        <v>2266</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4"/>
      <c r="M32" s="2888"/>
      <c r="N32" s="2888"/>
      <c r="O32" s="2946"/>
      <c r="P32" s="3513"/>
      <c r="Q32" s="1481" t="str">
        <f t="shared" si="8"/>
        <v>毗邻道路的类型与等级</v>
      </c>
      <c r="R32" s="714" t="s">
        <v>17</v>
      </c>
      <c r="S32" s="715">
        <f t="shared" si="10"/>
        <v>100</v>
      </c>
      <c r="T32" s="714" t="s">
        <v>17</v>
      </c>
      <c r="U32" s="715">
        <f t="shared" si="11"/>
        <v>100</v>
      </c>
      <c r="V32" s="714" t="s">
        <v>17</v>
      </c>
      <c r="W32" s="715">
        <f t="shared" si="12"/>
        <v>100</v>
      </c>
      <c r="X32" s="1484"/>
      <c r="Y32" s="3513"/>
      <c r="Z32" s="1485" t="str">
        <f t="shared" si="13"/>
        <v>毗邻道路的类型与等级</v>
      </c>
      <c r="AA32" s="1482">
        <f t="shared" si="3"/>
        <v>1</v>
      </c>
      <c r="AB32" s="1482">
        <f t="shared" si="4"/>
        <v>1</v>
      </c>
      <c r="AC32" s="1482">
        <f t="shared" si="5"/>
        <v>1</v>
      </c>
    </row>
    <row r="33" spans="1:29" ht="15" hidden="1">
      <c r="A33" s="387"/>
      <c r="B33" s="415"/>
      <c r="C33" s="406"/>
      <c r="D33" s="407"/>
      <c r="E33" s="2034"/>
      <c r="F33" s="407"/>
      <c r="G33" s="2034"/>
      <c r="H33" s="407"/>
      <c r="I33" s="406"/>
      <c r="J33" s="407"/>
      <c r="K33" s="570"/>
      <c r="L33" s="2894"/>
      <c r="M33" s="2888"/>
      <c r="N33" s="2888"/>
      <c r="O33" s="2946"/>
      <c r="P33" s="3513"/>
      <c r="Q33" s="1481"/>
      <c r="R33" s="714"/>
      <c r="S33" s="715"/>
      <c r="T33" s="714"/>
      <c r="U33" s="715"/>
      <c r="V33" s="714"/>
      <c r="W33" s="715"/>
      <c r="X33" s="1484"/>
      <c r="Y33" s="3513"/>
      <c r="Z33" s="1485"/>
      <c r="AA33" s="1482">
        <v>1</v>
      </c>
      <c r="AB33" s="1482">
        <v>1</v>
      </c>
      <c r="AC33" s="1482">
        <v>1</v>
      </c>
    </row>
    <row r="34" spans="1:29" ht="15" hidden="1">
      <c r="A34" s="387"/>
      <c r="B34" s="381" t="s">
        <v>2324</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4"/>
      <c r="M34" s="2888"/>
      <c r="N34" s="2888"/>
      <c r="O34" s="2946"/>
      <c r="P34" s="3513"/>
      <c r="Q34" s="1481" t="str">
        <f t="shared" si="8"/>
        <v>土地级别</v>
      </c>
      <c r="R34" s="714" t="s">
        <v>17</v>
      </c>
      <c r="S34" s="715">
        <f t="shared" si="10"/>
        <v>100</v>
      </c>
      <c r="T34" s="714" t="s">
        <v>17</v>
      </c>
      <c r="U34" s="715">
        <f t="shared" si="11"/>
        <v>100</v>
      </c>
      <c r="V34" s="714" t="s">
        <v>17</v>
      </c>
      <c r="W34" s="715">
        <f t="shared" si="12"/>
        <v>100</v>
      </c>
      <c r="X34" s="1484"/>
      <c r="Y34" s="3513"/>
      <c r="Z34" s="1485" t="str">
        <f t="shared" si="13"/>
        <v>土地级别</v>
      </c>
      <c r="AA34" s="1482">
        <f t="shared" si="3"/>
        <v>1</v>
      </c>
      <c r="AB34" s="1482">
        <f t="shared" si="4"/>
        <v>1</v>
      </c>
      <c r="AC34" s="1482">
        <f t="shared" si="5"/>
        <v>1</v>
      </c>
    </row>
    <row r="35" spans="1:29" ht="15" hidden="1">
      <c r="A35" s="364"/>
      <c r="B35" s="1243">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4"/>
      <c r="M35" s="2888"/>
      <c r="N35" s="2888"/>
      <c r="O35" s="2946"/>
      <c r="P35" s="3513"/>
      <c r="Q35" s="1481">
        <f t="shared" si="8"/>
        <v>111</v>
      </c>
      <c r="R35" s="714" t="s">
        <v>17</v>
      </c>
      <c r="S35" s="715">
        <f t="shared" si="10"/>
        <v>100</v>
      </c>
      <c r="T35" s="714" t="s">
        <v>17</v>
      </c>
      <c r="U35" s="715">
        <f t="shared" si="11"/>
        <v>100</v>
      </c>
      <c r="V35" s="714" t="s">
        <v>17</v>
      </c>
      <c r="W35" s="715">
        <f t="shared" si="12"/>
        <v>100</v>
      </c>
      <c r="X35" s="1484"/>
      <c r="Y35" s="3513"/>
      <c r="Z35" s="1485">
        <f t="shared" si="13"/>
        <v>111</v>
      </c>
      <c r="AA35" s="1482">
        <f t="shared" si="3"/>
        <v>1</v>
      </c>
      <c r="AB35" s="1482">
        <f t="shared" si="4"/>
        <v>1</v>
      </c>
      <c r="AC35" s="1482">
        <f t="shared" si="5"/>
        <v>1</v>
      </c>
    </row>
    <row r="36" spans="1:29" ht="15" hidden="1">
      <c r="A36" s="631"/>
      <c r="B36" s="1244">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4"/>
      <c r="M36" s="2888"/>
      <c r="N36" s="2888"/>
      <c r="O36" s="2946"/>
      <c r="P36" s="3568" t="s">
        <v>2140</v>
      </c>
      <c r="Q36" s="1481">
        <f t="shared" si="8"/>
        <v>111</v>
      </c>
      <c r="R36" s="714" t="s">
        <v>17</v>
      </c>
      <c r="S36" s="715">
        <f t="shared" si="10"/>
        <v>100</v>
      </c>
      <c r="T36" s="714" t="s">
        <v>17</v>
      </c>
      <c r="U36" s="715">
        <f t="shared" si="11"/>
        <v>100</v>
      </c>
      <c r="V36" s="714" t="s">
        <v>17</v>
      </c>
      <c r="W36" s="715">
        <f t="shared" si="12"/>
        <v>100</v>
      </c>
      <c r="X36" s="1484"/>
      <c r="Y36" s="3517" t="s">
        <v>2140</v>
      </c>
      <c r="Z36" s="1485">
        <f t="shared" si="13"/>
        <v>111</v>
      </c>
      <c r="AA36" s="1482">
        <f t="shared" si="3"/>
        <v>1</v>
      </c>
      <c r="AB36" s="1482">
        <f t="shared" si="4"/>
        <v>1</v>
      </c>
      <c r="AC36" s="1482">
        <f t="shared" si="5"/>
        <v>1</v>
      </c>
    </row>
    <row r="37" spans="1:29" s="430" customFormat="1" ht="15.75" hidden="1" thickBot="1">
      <c r="A37" s="632"/>
      <c r="B37" s="1245">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3"/>
      <c r="M37" s="2895"/>
      <c r="N37" s="2895"/>
      <c r="O37" s="2947"/>
      <c r="P37" s="3517"/>
      <c r="Q37" s="1481">
        <f t="shared" si="8"/>
        <v>111</v>
      </c>
      <c r="R37" s="717" t="s">
        <v>17</v>
      </c>
      <c r="S37" s="718">
        <f t="shared" si="10"/>
        <v>100</v>
      </c>
      <c r="T37" s="717" t="s">
        <v>17</v>
      </c>
      <c r="U37" s="718">
        <f t="shared" si="11"/>
        <v>100</v>
      </c>
      <c r="V37" s="717" t="s">
        <v>17</v>
      </c>
      <c r="W37" s="718">
        <f t="shared" si="12"/>
        <v>100</v>
      </c>
      <c r="X37" s="719"/>
      <c r="Y37" s="3517"/>
      <c r="Z37" s="720">
        <f t="shared" si="13"/>
        <v>111</v>
      </c>
      <c r="AA37" s="1482">
        <f t="shared" si="3"/>
        <v>1</v>
      </c>
      <c r="AB37" s="1482">
        <f t="shared" si="4"/>
        <v>1</v>
      </c>
      <c r="AC37" s="1482">
        <f t="shared" si="5"/>
        <v>1</v>
      </c>
    </row>
    <row r="38" spans="1:29" ht="15">
      <c r="A38" s="431" t="s">
        <v>2138</v>
      </c>
      <c r="B38" s="415" t="s">
        <v>2325</v>
      </c>
      <c r="C38" s="635">
        <f>'数据-汇总表'!D3</f>
        <v>7609.76</v>
      </c>
      <c r="D38" s="426">
        <v>100</v>
      </c>
      <c r="E38" s="635">
        <f>土地案例!I6</f>
        <v>12501.51</v>
      </c>
      <c r="F38" s="426">
        <f>LOOKUP(E38,116:116,117:117)-LOOKUP(C38,116:116,117:117)+100</f>
        <v>100.5</v>
      </c>
      <c r="G38" s="635">
        <f>土地案例!I8</f>
        <v>22035.93</v>
      </c>
      <c r="H38" s="426">
        <f>LOOKUP(G38,116:116,117:117)-LOOKUP(C38,116:116,117:117)+100</f>
        <v>101</v>
      </c>
      <c r="I38" s="487">
        <f>土地案例!I10</f>
        <v>28622.32</v>
      </c>
      <c r="J38" s="426">
        <f>LOOKUP(I38,116:116,117:117)-LOOKUP(C38,116:116,117:117)+100</f>
        <v>101</v>
      </c>
      <c r="K38" s="570"/>
      <c r="L38" s="2894"/>
      <c r="M38" s="2888"/>
      <c r="N38" s="2888"/>
      <c r="O38" s="2946"/>
      <c r="P38" s="3517"/>
      <c r="Q38" s="1481" t="str">
        <f>B38</f>
        <v>宗地面积</v>
      </c>
      <c r="R38" s="714" t="s">
        <v>17</v>
      </c>
      <c r="S38" s="715">
        <f t="shared" si="10"/>
        <v>100.5</v>
      </c>
      <c r="T38" s="714" t="s">
        <v>17</v>
      </c>
      <c r="U38" s="715">
        <f t="shared" si="11"/>
        <v>101</v>
      </c>
      <c r="V38" s="714" t="s">
        <v>17</v>
      </c>
      <c r="W38" s="715">
        <f t="shared" si="12"/>
        <v>101</v>
      </c>
      <c r="X38" s="1484"/>
      <c r="Y38" s="3517"/>
      <c r="Z38" s="1485" t="str">
        <f t="shared" si="13"/>
        <v>宗地面积</v>
      </c>
      <c r="AA38" s="1482">
        <f t="shared" si="3"/>
        <v>0.99502487562189057</v>
      </c>
      <c r="AB38" s="1482">
        <f t="shared" si="4"/>
        <v>0.99009900990099009</v>
      </c>
      <c r="AC38" s="1482">
        <f t="shared" si="5"/>
        <v>0.99009900990099009</v>
      </c>
    </row>
    <row r="39" spans="1:29" ht="15">
      <c r="A39" s="431"/>
      <c r="B39" s="381" t="s">
        <v>2326</v>
      </c>
      <c r="C39" s="2036" t="s">
        <v>4093</v>
      </c>
      <c r="D39" s="394">
        <v>100</v>
      </c>
      <c r="E39" s="2036" t="s">
        <v>4093</v>
      </c>
      <c r="F39" s="394">
        <f>SUMIF(118:118,E39,119:119)-SUMIF(118:118,C39,119:119)+100</f>
        <v>100</v>
      </c>
      <c r="G39" s="2036" t="s">
        <v>4093</v>
      </c>
      <c r="H39" s="394">
        <f>SUMIF(118:118,G39,119:119)-SUMIF(118:118,C39,119:119)+100</f>
        <v>100</v>
      </c>
      <c r="I39" s="2036" t="s">
        <v>4093</v>
      </c>
      <c r="J39" s="394">
        <f>SUMIF(118:118,I39,119:119)-SUMIF(118:118,C39,119:119)+100</f>
        <v>100</v>
      </c>
      <c r="K39" s="569">
        <v>1</v>
      </c>
      <c r="L39" s="2894"/>
      <c r="M39" s="2888"/>
      <c r="N39" s="2888"/>
      <c r="O39" s="2946"/>
      <c r="P39" s="3517"/>
      <c r="Q39" s="1481" t="str">
        <f t="shared" ref="Q39:Q45" si="14">B39</f>
        <v>宗地形状</v>
      </c>
      <c r="R39" s="714" t="s">
        <v>17</v>
      </c>
      <c r="S39" s="715">
        <f t="shared" si="10"/>
        <v>100</v>
      </c>
      <c r="T39" s="714" t="s">
        <v>17</v>
      </c>
      <c r="U39" s="715">
        <f t="shared" si="11"/>
        <v>100</v>
      </c>
      <c r="V39" s="714" t="s">
        <v>17</v>
      </c>
      <c r="W39" s="715">
        <f t="shared" si="12"/>
        <v>100</v>
      </c>
      <c r="X39" s="1484"/>
      <c r="Y39" s="3517"/>
      <c r="Z39" s="1485" t="str">
        <f t="shared" si="13"/>
        <v>宗地形状</v>
      </c>
      <c r="AA39" s="1482">
        <f t="shared" si="3"/>
        <v>1</v>
      </c>
      <c r="AB39" s="1482">
        <f t="shared" si="4"/>
        <v>1</v>
      </c>
      <c r="AC39" s="1482">
        <f t="shared" si="5"/>
        <v>1</v>
      </c>
    </row>
    <row r="40" spans="1:29" ht="15">
      <c r="A40" s="431"/>
      <c r="B40" s="381" t="s">
        <v>2327</v>
      </c>
      <c r="C40" s="2036" t="s">
        <v>4072</v>
      </c>
      <c r="D40" s="394">
        <v>100</v>
      </c>
      <c r="E40" s="2036" t="s">
        <v>4072</v>
      </c>
      <c r="F40" s="394">
        <f>SUMIF(120:120,E40,121:121)-SUMIF(120:120,C40,121:121)+100</f>
        <v>100</v>
      </c>
      <c r="G40" s="2036" t="s">
        <v>4072</v>
      </c>
      <c r="H40" s="394">
        <f>SUMIF(120:120,G40,121:121)-SUMIF(120:120,C40,121:121)+100</f>
        <v>100</v>
      </c>
      <c r="I40" s="2036" t="s">
        <v>4072</v>
      </c>
      <c r="J40" s="394">
        <f>SUMIF(120:120,I40,121:121)-SUMIF(120:120,C40,121:121)+100</f>
        <v>100</v>
      </c>
      <c r="K40" s="569">
        <v>1</v>
      </c>
      <c r="L40" s="2894"/>
      <c r="M40" s="2888"/>
      <c r="N40" s="2888"/>
      <c r="O40" s="2946"/>
      <c r="P40" s="3517"/>
      <c r="Q40" s="1481" t="str">
        <f t="shared" si="14"/>
        <v>临街宽度及深度</v>
      </c>
      <c r="R40" s="714" t="s">
        <v>17</v>
      </c>
      <c r="S40" s="715">
        <f t="shared" si="10"/>
        <v>100</v>
      </c>
      <c r="T40" s="714" t="s">
        <v>17</v>
      </c>
      <c r="U40" s="715">
        <f t="shared" si="11"/>
        <v>100</v>
      </c>
      <c r="V40" s="714" t="s">
        <v>17</v>
      </c>
      <c r="W40" s="715">
        <f t="shared" si="12"/>
        <v>100</v>
      </c>
      <c r="X40" s="1484"/>
      <c r="Y40" s="3517"/>
      <c r="Z40" s="1485" t="str">
        <f t="shared" si="13"/>
        <v>临街宽度及深度</v>
      </c>
      <c r="AA40" s="1482">
        <f t="shared" si="3"/>
        <v>1</v>
      </c>
      <c r="AB40" s="1482">
        <f t="shared" si="4"/>
        <v>1</v>
      </c>
      <c r="AC40" s="1482">
        <f t="shared" si="5"/>
        <v>1</v>
      </c>
    </row>
    <row r="41" spans="1:29" s="113" customFormat="1" ht="15">
      <c r="A41" s="432"/>
      <c r="B41" s="381" t="s">
        <v>2328</v>
      </c>
      <c r="C41" s="2110" t="s">
        <v>4075</v>
      </c>
      <c r="D41" s="132">
        <v>100</v>
      </c>
      <c r="E41" s="2110" t="s">
        <v>4075</v>
      </c>
      <c r="F41" s="394">
        <f>SUMIF(122:122,E41,123:123)-SUMIF(122:122,C41,123:123)+100</f>
        <v>100</v>
      </c>
      <c r="G41" s="2110" t="s">
        <v>4075</v>
      </c>
      <c r="H41" s="394">
        <f>SUMIF(122:122,G41,123:123)-SUMIF(122:122,C41,123:123)+100</f>
        <v>100</v>
      </c>
      <c r="I41" s="2110" t="s">
        <v>4075</v>
      </c>
      <c r="J41" s="394">
        <f>SUMIF(122:122,I41,123:123)-SUMIF(122:122,C41,123:123)+100</f>
        <v>100</v>
      </c>
      <c r="K41" s="569">
        <v>1</v>
      </c>
      <c r="L41" s="2889"/>
      <c r="M41" s="2890"/>
      <c r="N41" s="2890"/>
      <c r="O41" s="2944"/>
      <c r="P41" s="3517"/>
      <c r="Q41" s="1481" t="str">
        <f t="shared" si="14"/>
        <v>宗地开发程度</v>
      </c>
      <c r="R41" s="710" t="s">
        <v>17</v>
      </c>
      <c r="S41" s="711">
        <f t="shared" si="10"/>
        <v>100</v>
      </c>
      <c r="T41" s="710" t="s">
        <v>17</v>
      </c>
      <c r="U41" s="711">
        <f t="shared" si="11"/>
        <v>100</v>
      </c>
      <c r="V41" s="710" t="s">
        <v>17</v>
      </c>
      <c r="W41" s="711">
        <f t="shared" si="12"/>
        <v>100</v>
      </c>
      <c r="X41" s="712"/>
      <c r="Y41" s="3517"/>
      <c r="Z41" s="55" t="str">
        <f t="shared" si="13"/>
        <v>宗地开发程度</v>
      </c>
      <c r="AA41" s="713">
        <f t="shared" si="3"/>
        <v>1</v>
      </c>
      <c r="AB41" s="713">
        <f t="shared" si="4"/>
        <v>1</v>
      </c>
      <c r="AC41" s="713">
        <f t="shared" si="5"/>
        <v>1</v>
      </c>
    </row>
    <row r="42" spans="1:29" ht="15.75" thickBot="1">
      <c r="A42" s="431"/>
      <c r="B42" s="381" t="s">
        <v>2329</v>
      </c>
      <c r="C42" s="2036" t="s">
        <v>4072</v>
      </c>
      <c r="D42" s="394">
        <v>100</v>
      </c>
      <c r="E42" s="2036" t="s">
        <v>4072</v>
      </c>
      <c r="F42" s="394">
        <f>SUMIF(124:124,E42,125:125)-SUMIF(124:124,C42,125:125)+100</f>
        <v>100</v>
      </c>
      <c r="G42" s="2036" t="s">
        <v>4072</v>
      </c>
      <c r="H42" s="394">
        <f>SUMIF(124:124,G42,125:125)-SUMIF(124:124,C42,125:125)+100</f>
        <v>100</v>
      </c>
      <c r="I42" s="2036" t="s">
        <v>4072</v>
      </c>
      <c r="J42" s="394">
        <f>SUMIF(124:124,I42,125:125)-SUMIF(124:124,C42,125:125)+100</f>
        <v>100</v>
      </c>
      <c r="K42" s="569">
        <v>1</v>
      </c>
      <c r="L42" s="2894"/>
      <c r="M42" s="2888"/>
      <c r="N42" s="2888"/>
      <c r="O42" s="2946"/>
      <c r="P42" s="3517" t="s">
        <v>2140</v>
      </c>
      <c r="Q42" s="1481" t="str">
        <f t="shared" si="14"/>
        <v>工程地质条件</v>
      </c>
      <c r="R42" s="714" t="s">
        <v>17</v>
      </c>
      <c r="S42" s="715">
        <f t="shared" si="10"/>
        <v>100</v>
      </c>
      <c r="T42" s="714" t="s">
        <v>17</v>
      </c>
      <c r="U42" s="715">
        <f t="shared" si="11"/>
        <v>100</v>
      </c>
      <c r="V42" s="714" t="s">
        <v>17</v>
      </c>
      <c r="W42" s="715">
        <f t="shared" si="12"/>
        <v>100</v>
      </c>
      <c r="X42" s="1484"/>
      <c r="Y42" s="3517" t="s">
        <v>2140</v>
      </c>
      <c r="Z42" s="1485" t="str">
        <f t="shared" si="13"/>
        <v>工程地质条件</v>
      </c>
      <c r="AA42" s="1482">
        <f t="shared" si="3"/>
        <v>1</v>
      </c>
      <c r="AB42" s="1482">
        <f t="shared" si="4"/>
        <v>1</v>
      </c>
      <c r="AC42" s="1482">
        <f t="shared" si="5"/>
        <v>1</v>
      </c>
    </row>
    <row r="43" spans="1:29" ht="15" hidden="1">
      <c r="A43" s="431"/>
      <c r="B43" s="1244">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4"/>
      <c r="M43" s="2888"/>
      <c r="N43" s="2888"/>
      <c r="O43" s="2946"/>
      <c r="P43" s="3517"/>
      <c r="Q43" s="1481">
        <f t="shared" si="14"/>
        <v>111</v>
      </c>
      <c r="R43" s="714" t="s">
        <v>17</v>
      </c>
      <c r="S43" s="715">
        <f t="shared" si="10"/>
        <v>100</v>
      </c>
      <c r="T43" s="714" t="s">
        <v>17</v>
      </c>
      <c r="U43" s="715">
        <f t="shared" si="11"/>
        <v>100</v>
      </c>
      <c r="V43" s="714" t="s">
        <v>17</v>
      </c>
      <c r="W43" s="715">
        <f t="shared" si="12"/>
        <v>100</v>
      </c>
      <c r="X43" s="1484"/>
      <c r="Y43" s="3517"/>
      <c r="Z43" s="1485">
        <f t="shared" si="13"/>
        <v>111</v>
      </c>
      <c r="AA43" s="1482">
        <f t="shared" si="3"/>
        <v>1</v>
      </c>
      <c r="AB43" s="1482">
        <f t="shared" si="4"/>
        <v>1</v>
      </c>
      <c r="AC43" s="1482">
        <f t="shared" si="5"/>
        <v>1</v>
      </c>
    </row>
    <row r="44" spans="1:29" ht="15" hidden="1">
      <c r="A44" s="431"/>
      <c r="B44" s="1244">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4"/>
      <c r="M44" s="2888"/>
      <c r="N44" s="2888"/>
      <c r="O44" s="2946"/>
      <c r="P44" s="3517"/>
      <c r="Q44" s="1481">
        <f t="shared" si="14"/>
        <v>111</v>
      </c>
      <c r="R44" s="714" t="s">
        <v>17</v>
      </c>
      <c r="S44" s="715">
        <f t="shared" si="10"/>
        <v>100</v>
      </c>
      <c r="T44" s="714" t="s">
        <v>17</v>
      </c>
      <c r="U44" s="715">
        <f t="shared" si="11"/>
        <v>100</v>
      </c>
      <c r="V44" s="714" t="s">
        <v>17</v>
      </c>
      <c r="W44" s="715">
        <f t="shared" si="12"/>
        <v>100</v>
      </c>
      <c r="X44" s="1484"/>
      <c r="Y44" s="3517"/>
      <c r="Z44" s="1485">
        <f t="shared" si="13"/>
        <v>111</v>
      </c>
      <c r="AA44" s="1482">
        <f t="shared" si="3"/>
        <v>1</v>
      </c>
      <c r="AB44" s="1482">
        <f t="shared" si="4"/>
        <v>1</v>
      </c>
      <c r="AC44" s="1482">
        <f t="shared" si="5"/>
        <v>1</v>
      </c>
    </row>
    <row r="45" spans="1:29" s="430" customFormat="1" ht="15.75" hidden="1" thickBot="1">
      <c r="A45" s="427"/>
      <c r="B45" s="1244">
        <v>111</v>
      </c>
      <c r="C45" s="2111"/>
      <c r="D45" s="636">
        <v>100</v>
      </c>
      <c r="E45" s="630"/>
      <c r="F45" s="397">
        <f>SUMIF(130:130,E45,131:131)-SUMIF(130:130,C45,131:131)+100</f>
        <v>100</v>
      </c>
      <c r="G45" s="630"/>
      <c r="H45" s="397">
        <f>SUMIF(130:130,G45,131:131)-SUMIF(130:130,C45,131:131)+100</f>
        <v>100</v>
      </c>
      <c r="I45" s="630"/>
      <c r="J45" s="397">
        <f>SUMIF(130:130,I45,131:131)-SUMIF(130:130,C45,131:131)+100</f>
        <v>100</v>
      </c>
      <c r="K45" s="637"/>
      <c r="L45" s="2893"/>
      <c r="M45" s="2895"/>
      <c r="N45" s="2895"/>
      <c r="O45" s="2947"/>
      <c r="P45" s="3517"/>
      <c r="Q45" s="1481">
        <f t="shared" si="14"/>
        <v>111</v>
      </c>
      <c r="R45" s="717" t="s">
        <v>17</v>
      </c>
      <c r="S45" s="718">
        <f t="shared" si="10"/>
        <v>100</v>
      </c>
      <c r="T45" s="717" t="s">
        <v>17</v>
      </c>
      <c r="U45" s="718">
        <f t="shared" si="11"/>
        <v>100</v>
      </c>
      <c r="V45" s="717" t="s">
        <v>17</v>
      </c>
      <c r="W45" s="718">
        <f t="shared" si="12"/>
        <v>100</v>
      </c>
      <c r="X45" s="719"/>
      <c r="Y45" s="3517"/>
      <c r="Z45" s="720">
        <f t="shared" si="13"/>
        <v>111</v>
      </c>
      <c r="AA45" s="1482">
        <f t="shared" si="3"/>
        <v>1</v>
      </c>
      <c r="AB45" s="1482">
        <f t="shared" si="4"/>
        <v>1</v>
      </c>
      <c r="AC45" s="1482">
        <f t="shared" si="5"/>
        <v>1</v>
      </c>
    </row>
    <row r="46" spans="1:29" ht="15">
      <c r="A46" s="438" t="s">
        <v>2295</v>
      </c>
      <c r="B46" s="2112" t="s">
        <v>2330</v>
      </c>
      <c r="C46" s="638" t="s">
        <v>1</v>
      </c>
      <c r="D46" s="440"/>
      <c r="E46" s="441">
        <f>土地案例!AN6</f>
        <v>14931</v>
      </c>
      <c r="F46" s="442"/>
      <c r="G46" s="443">
        <f>土地案例!AN8</f>
        <v>16807</v>
      </c>
      <c r="H46" s="444"/>
      <c r="I46" s="441">
        <f>土地案例!AN10</f>
        <v>18447</v>
      </c>
      <c r="J46" s="444"/>
      <c r="K46" s="723"/>
      <c r="L46" s="2896"/>
      <c r="M46" s="2897"/>
      <c r="N46" s="2888"/>
      <c r="O46" s="2897"/>
      <c r="P46" s="3510" t="str">
        <f>A46</f>
        <v>成交单价</v>
      </c>
      <c r="Q46" s="3510"/>
      <c r="R46" s="3541">
        <f>E46</f>
        <v>14931</v>
      </c>
      <c r="S46" s="3541"/>
      <c r="T46" s="3541">
        <f>G46</f>
        <v>16807</v>
      </c>
      <c r="U46" s="3541"/>
      <c r="V46" s="3541">
        <f>I46</f>
        <v>18447</v>
      </c>
      <c r="W46" s="3541"/>
      <c r="X46" s="699"/>
      <c r="Y46" s="721"/>
      <c r="Z46" s="699"/>
      <c r="AA46" s="699"/>
      <c r="AB46" s="699"/>
      <c r="AC46" s="699"/>
    </row>
    <row r="47" spans="1:29" ht="15.75" thickBot="1">
      <c r="A47" s="445" t="s">
        <v>2244</v>
      </c>
      <c r="B47" s="639"/>
      <c r="C47" s="448">
        <f>R48</f>
        <v>16203</v>
      </c>
      <c r="D47" s="2482" t="s">
        <v>2633</v>
      </c>
      <c r="E47" s="448">
        <f>R47</f>
        <v>14310</v>
      </c>
      <c r="F47" s="2483"/>
      <c r="G47" s="447">
        <f>T47</f>
        <v>15963</v>
      </c>
      <c r="H47" s="2483"/>
      <c r="I47" s="448">
        <f>V47</f>
        <v>18337</v>
      </c>
      <c r="J47" s="2483"/>
      <c r="K47" s="2485">
        <f>F47+H47+J47</f>
        <v>0</v>
      </c>
      <c r="L47" s="2896"/>
      <c r="M47" s="2897"/>
      <c r="N47" s="2897"/>
      <c r="O47" s="2897"/>
      <c r="P47" s="3510" t="str">
        <f>A47</f>
        <v>比较价值（元/平方米）</v>
      </c>
      <c r="Q47" s="3510"/>
      <c r="R47" s="3570">
        <f>ROUND(PRODUCT(R46,AA7:AA45),0)</f>
        <v>14310</v>
      </c>
      <c r="S47" s="3570"/>
      <c r="T47" s="3570">
        <f>ROUND(PRODUCT(T46,AB7:AB45),0)</f>
        <v>15963</v>
      </c>
      <c r="U47" s="3570"/>
      <c r="V47" s="3570">
        <f>ROUND(PRODUCT(V46,AC7:AC45),0)</f>
        <v>18337</v>
      </c>
      <c r="W47" s="3570"/>
      <c r="X47" s="699"/>
      <c r="Y47" s="699"/>
      <c r="Z47" s="699"/>
      <c r="AA47" s="699"/>
      <c r="AB47" s="699"/>
      <c r="AC47" s="699"/>
    </row>
    <row r="48" spans="1:29" ht="15.75" thickBot="1">
      <c r="A48" s="449" t="s">
        <v>2331</v>
      </c>
      <c r="B48" s="450"/>
      <c r="C48" s="451">
        <f>R48</f>
        <v>16203</v>
      </c>
      <c r="D48" s="451"/>
      <c r="E48" s="451"/>
      <c r="F48" s="451"/>
      <c r="G48" s="451"/>
      <c r="H48" s="451"/>
      <c r="I48" s="451"/>
      <c r="J48" s="451"/>
      <c r="K48" s="724"/>
      <c r="L48" s="2896"/>
      <c r="M48" s="2897"/>
      <c r="N48" s="2897"/>
      <c r="O48" s="2897"/>
      <c r="P48" s="3507" t="str">
        <f>A48</f>
        <v>估价对象XX用房的比较价值（楼面单价，元/平方米）</v>
      </c>
      <c r="Q48" s="3508"/>
      <c r="R48" s="3571">
        <f>ROUND(IF(D47="简单平均",AVERAGE(R47:W47),R47*F47+T47*H47+V47*J47),0)</f>
        <v>16203</v>
      </c>
      <c r="S48" s="3571"/>
      <c r="T48" s="3571"/>
      <c r="U48" s="3571"/>
      <c r="V48" s="3571"/>
      <c r="W48" s="3571"/>
      <c r="X48" s="699"/>
      <c r="Y48" s="699"/>
      <c r="Z48" s="699"/>
      <c r="AA48" s="699"/>
      <c r="AB48" s="699"/>
      <c r="AC48" s="699"/>
    </row>
    <row r="49" spans="1:29">
      <c r="A49" s="2897"/>
      <c r="B49" s="2897"/>
      <c r="C49" s="2897"/>
      <c r="D49" s="2897"/>
      <c r="E49" s="2897"/>
      <c r="F49" s="2897"/>
      <c r="G49" s="2901"/>
      <c r="H49" s="2897"/>
      <c r="I49" s="2897"/>
      <c r="J49" s="2897"/>
      <c r="K49" s="2902"/>
      <c r="L49" s="2898"/>
      <c r="M49" s="2897"/>
      <c r="N49" s="2897"/>
      <c r="O49" s="2897"/>
      <c r="P49" s="2897"/>
      <c r="Q49" s="2897"/>
      <c r="R49" s="2897"/>
      <c r="S49" s="2897"/>
      <c r="T49" s="2897"/>
      <c r="U49" s="2897"/>
      <c r="V49" s="2897"/>
      <c r="W49" s="2897"/>
      <c r="X49" s="2897"/>
      <c r="Y49" s="2897"/>
      <c r="Z49" s="2897"/>
      <c r="AA49" s="2897"/>
      <c r="AB49" s="2897"/>
      <c r="AC49" s="2897"/>
    </row>
    <row r="50" spans="1:29">
      <c r="A50" s="2897"/>
      <c r="B50" s="2897"/>
      <c r="C50" s="2897"/>
      <c r="D50" s="2897"/>
      <c r="E50" s="2897"/>
      <c r="F50" s="2897"/>
      <c r="G50" s="2897"/>
      <c r="H50" s="2897"/>
      <c r="I50" s="2897"/>
      <c r="J50" s="2897"/>
      <c r="K50" s="2902"/>
      <c r="L50" s="2898"/>
      <c r="M50" s="2897"/>
      <c r="N50" s="2897"/>
      <c r="O50" s="2897"/>
      <c r="P50" s="2897"/>
      <c r="Q50" s="2897"/>
      <c r="R50" s="2897"/>
      <c r="S50" s="2897"/>
      <c r="T50" s="2897"/>
      <c r="U50" s="2897"/>
      <c r="V50" s="2897"/>
      <c r="W50" s="2897"/>
      <c r="X50" s="2897"/>
      <c r="Y50" s="2897"/>
      <c r="Z50" s="2897"/>
      <c r="AA50" s="2897"/>
      <c r="AB50" s="2897"/>
      <c r="AC50" s="2897"/>
    </row>
    <row r="51" spans="1:29" ht="13.5" customHeight="1">
      <c r="A51" s="2897"/>
      <c r="B51" s="2897"/>
      <c r="C51" s="454" t="s">
        <v>2246</v>
      </c>
      <c r="D51" s="455"/>
      <c r="E51" s="456">
        <f>IF(E46&lt;E47,E47/E46-1,E46/E47-1)</f>
        <v>4.3396226415094441E-2</v>
      </c>
      <c r="F51" s="457" t="str">
        <f>IF(OR(E51&gt;=0.3,E51&lt;=-0.3),"超过30%","")</f>
        <v/>
      </c>
      <c r="G51" s="456">
        <f>IF(G46&lt;G47,G47/G46-1,G46/G47-1)</f>
        <v>5.2872267117709759E-2</v>
      </c>
      <c r="H51" s="457" t="str">
        <f>IF(OR(G51&gt;=0.3,G51&lt;=-0.3),"超过30%","")</f>
        <v/>
      </c>
      <c r="I51" s="456">
        <f>IF(I46&lt;I47,I47/I46-1,I46/I47-1)</f>
        <v>5.998800239952029E-3</v>
      </c>
      <c r="J51" s="457" t="str">
        <f>IF(OR(I51&gt;=0.3,I51&lt;=-0.3),"超过30%","")</f>
        <v/>
      </c>
      <c r="K51" s="2902"/>
      <c r="L51" s="2898"/>
      <c r="M51" s="2897"/>
      <c r="N51" s="2897"/>
      <c r="O51" s="2897"/>
      <c r="P51" s="2897"/>
      <c r="Q51" s="2897"/>
      <c r="R51" s="2897"/>
      <c r="S51" s="2897"/>
      <c r="T51" s="2897"/>
      <c r="U51" s="2897"/>
      <c r="V51" s="2897"/>
      <c r="W51" s="2897"/>
      <c r="X51" s="2897"/>
      <c r="Y51" s="2897"/>
      <c r="Z51" s="2897"/>
      <c r="AA51" s="2897"/>
      <c r="AB51" s="2897"/>
      <c r="AC51" s="2897"/>
    </row>
    <row r="52" spans="1:29" ht="13.5" customHeight="1">
      <c r="A52" s="2897"/>
      <c r="B52" s="2897"/>
      <c r="C52" s="454" t="s">
        <v>2247</v>
      </c>
      <c r="D52" s="458"/>
      <c r="E52" s="456">
        <f>IF(E47&lt;G47,G47/E47-1,E47/G47-1)</f>
        <v>0.11551362683438149</v>
      </c>
      <c r="F52" s="457" t="str">
        <f>IF(OR(E52&gt;=0.2,E52&lt;=-0.2),"超过20%","")</f>
        <v/>
      </c>
      <c r="G52" s="456">
        <f>IF(G47&lt;I47,I47/G47-1,G47/I47-1)</f>
        <v>0.14871891248512181</v>
      </c>
      <c r="H52" s="457" t="str">
        <f>IF(OR(G52&gt;=0.2,G52&lt;=-0.2),"超过20%","")</f>
        <v/>
      </c>
      <c r="I52" s="456">
        <f>IF(I47&lt;E47,E47/I47-1,I47/E47-1)</f>
        <v>0.28141160027952483</v>
      </c>
      <c r="J52" s="457" t="str">
        <f>IF(OR(I52&gt;=0.2,I52&lt;=-0.2),"超过20%","")</f>
        <v>超过20%</v>
      </c>
      <c r="K52" s="2902"/>
      <c r="L52" s="2898"/>
      <c r="M52" s="2897"/>
      <c r="N52" s="2897"/>
      <c r="O52" s="2897"/>
      <c r="P52" s="2897"/>
      <c r="Q52" s="2897"/>
      <c r="R52" s="2897"/>
      <c r="S52" s="2897"/>
      <c r="T52" s="2897"/>
      <c r="U52" s="2897"/>
      <c r="V52" s="2897"/>
      <c r="W52" s="2897"/>
      <c r="X52" s="2897"/>
      <c r="Y52" s="2897"/>
      <c r="Z52" s="2897"/>
      <c r="AA52" s="2897"/>
      <c r="AB52" s="2897"/>
      <c r="AC52" s="2897"/>
    </row>
    <row r="53" spans="1:29" s="459" customFormat="1" ht="13.5" customHeight="1">
      <c r="A53" s="2900"/>
      <c r="B53" s="2900"/>
      <c r="C53" s="454" t="s">
        <v>2248</v>
      </c>
      <c r="D53" s="458"/>
      <c r="E53" s="456">
        <f>IF(E46&lt;G46,G46/E46-1,E46/G46-1)</f>
        <v>0.12564463197374587</v>
      </c>
      <c r="F53" s="457" t="str">
        <f>IF(OR(E53&gt;=0.3,E53&lt;=-0.3),"超过30%","")</f>
        <v/>
      </c>
      <c r="G53" s="456">
        <f>IF(G46&lt;I46,I46/G46-1,G46/I46-1)</f>
        <v>9.7578389956565648E-2</v>
      </c>
      <c r="H53" s="457" t="str">
        <f>IF(OR(G53&gt;=0.3,G53&lt;=-0.3),"超过30%","")</f>
        <v/>
      </c>
      <c r="I53" s="456">
        <f>IF(I46&lt;E46,E46/I46-1,I46/E46-1)</f>
        <v>0.23548322282499501</v>
      </c>
      <c r="J53" s="457" t="str">
        <f>IF(OR(I53&gt;=0.3,I53&lt;=-0.3),"超过30%","")</f>
        <v/>
      </c>
      <c r="K53" s="2905"/>
      <c r="L53" s="2899"/>
      <c r="M53" s="2900"/>
      <c r="N53" s="2900"/>
      <c r="O53" s="2900"/>
      <c r="P53" s="2900"/>
      <c r="Q53" s="2900"/>
      <c r="R53" s="2900"/>
      <c r="S53" s="2900"/>
      <c r="T53" s="2900"/>
      <c r="U53" s="2900"/>
      <c r="V53" s="2900"/>
      <c r="W53" s="2900"/>
      <c r="X53" s="2900"/>
      <c r="Y53" s="2900"/>
      <c r="Z53" s="2900"/>
      <c r="AA53" s="2900"/>
      <c r="AB53" s="2900"/>
      <c r="AC53" s="2900"/>
    </row>
    <row r="54" spans="1:29" s="459" customFormat="1" ht="15" thickBot="1">
      <c r="A54" s="2900"/>
      <c r="B54" s="2903"/>
      <c r="C54" s="702"/>
      <c r="D54" s="700"/>
      <c r="E54" s="700"/>
      <c r="F54" s="700"/>
      <c r="G54" s="700"/>
      <c r="H54" s="700"/>
      <c r="I54" s="700"/>
      <c r="J54" s="700"/>
      <c r="K54" s="2905"/>
      <c r="L54" s="2899"/>
      <c r="M54" s="2900"/>
      <c r="N54" s="2900"/>
      <c r="O54" s="2900"/>
      <c r="P54" s="2900"/>
      <c r="Q54" s="2900"/>
      <c r="R54" s="2900"/>
      <c r="S54" s="2900"/>
      <c r="T54" s="2900"/>
      <c r="U54" s="2900"/>
      <c r="V54" s="2900"/>
      <c r="W54" s="2900"/>
      <c r="X54" s="2900"/>
      <c r="Y54" s="2900"/>
      <c r="Z54" s="2900"/>
      <c r="AA54" s="2900"/>
      <c r="AB54" s="2900"/>
      <c r="AC54" s="2900"/>
    </row>
    <row r="55" spans="1:29" ht="27" customHeight="1">
      <c r="A55" s="640" t="s">
        <v>2332</v>
      </c>
      <c r="B55" s="641" t="s">
        <v>2333</v>
      </c>
      <c r="C55" s="2113" t="s">
        <v>2334</v>
      </c>
      <c r="D55" s="2114" t="s">
        <v>2335</v>
      </c>
      <c r="E55" s="642" t="s">
        <v>2336</v>
      </c>
      <c r="F55" s="999" t="s">
        <v>2337</v>
      </c>
      <c r="G55" s="3525" t="s">
        <v>2338</v>
      </c>
      <c r="H55" s="3572"/>
      <c r="I55" s="140" t="s">
        <v>2339</v>
      </c>
      <c r="J55" s="2115">
        <f>项目基本情况!F35</f>
        <v>0</v>
      </c>
      <c r="K55" s="2116" t="s">
        <v>2340</v>
      </c>
      <c r="L55" s="2898"/>
      <c r="M55" s="2897"/>
      <c r="N55" s="2897"/>
      <c r="O55" s="2897"/>
      <c r="P55" s="2897"/>
      <c r="Q55" s="2897"/>
      <c r="R55" s="2897"/>
      <c r="S55" s="2897"/>
      <c r="T55" s="2897"/>
      <c r="U55" s="2897"/>
      <c r="V55" s="2897"/>
      <c r="W55" s="2897"/>
      <c r="X55" s="2897"/>
      <c r="Y55" s="2897"/>
      <c r="Z55" s="2897"/>
      <c r="AA55" s="2897"/>
      <c r="AB55" s="2897"/>
      <c r="AC55" s="2897"/>
    </row>
    <row r="56" spans="1:29" s="648" customFormat="1">
      <c r="A56" s="644" t="s">
        <v>2341</v>
      </c>
      <c r="B56" s="645">
        <f>C48</f>
        <v>16203</v>
      </c>
      <c r="C56" s="646">
        <v>1</v>
      </c>
      <c r="D56" s="1053">
        <v>1</v>
      </c>
      <c r="E56" s="646">
        <f>'数据-汇总表'!E8+'数据-汇总表'!E9</f>
        <v>24948.749999999996</v>
      </c>
      <c r="F56" s="995">
        <f t="shared" ref="F56:F64" si="15">ROUND(B56*E56/10000,0)</f>
        <v>40424</v>
      </c>
      <c r="G56" s="3521"/>
      <c r="H56" s="3510"/>
      <c r="I56" s="1000">
        <v>1</v>
      </c>
      <c r="J56" s="1003">
        <v>1</v>
      </c>
      <c r="K56" s="2900"/>
      <c r="L56" s="2954"/>
      <c r="M56" s="2954"/>
      <c r="N56" s="2954"/>
      <c r="O56" s="2954"/>
      <c r="P56" s="2954"/>
      <c r="Q56" s="2954"/>
      <c r="R56" s="2954"/>
      <c r="S56" s="2954"/>
      <c r="T56" s="2954"/>
      <c r="U56" s="2954"/>
      <c r="V56" s="2954"/>
      <c r="W56" s="2954"/>
      <c r="X56" s="2954"/>
      <c r="Y56" s="2954"/>
      <c r="Z56" s="2954"/>
      <c r="AA56" s="2954"/>
      <c r="AB56" s="2954"/>
      <c r="AC56" s="2954"/>
    </row>
    <row r="57" spans="1:29" s="648" customFormat="1">
      <c r="A57" s="649" t="s">
        <v>2342</v>
      </c>
      <c r="B57" s="224">
        <f>ROUND($C$48*C57*D57,0)</f>
        <v>2430</v>
      </c>
      <c r="C57" s="176">
        <f t="shared" ref="C57:C64" si="16">IF($C$55="北京市系数",I57,J57)</f>
        <v>0.6</v>
      </c>
      <c r="D57" s="1054">
        <v>0.25</v>
      </c>
      <c r="E57" s="650">
        <f>'数据-汇总表'!G19</f>
        <v>446.09000000000003</v>
      </c>
      <c r="F57" s="995">
        <f t="shared" si="15"/>
        <v>108</v>
      </c>
      <c r="G57" s="3232" t="s">
        <v>2343</v>
      </c>
      <c r="H57" s="996" t="str">
        <f>项目基本情况!B37</f>
        <v>七级</v>
      </c>
      <c r="I57" s="1000">
        <f>SUMIF(修正!A57:A68,H57,修正!B57:B68)</f>
        <v>0.6</v>
      </c>
      <c r="J57" s="1004"/>
      <c r="K57" s="2897"/>
      <c r="L57" s="2954"/>
      <c r="M57" s="2954"/>
      <c r="N57" s="2954"/>
      <c r="O57" s="2954"/>
      <c r="P57" s="2954"/>
      <c r="Q57" s="2954"/>
      <c r="R57" s="2954"/>
      <c r="S57" s="2954"/>
      <c r="T57" s="2954"/>
      <c r="U57" s="2954"/>
      <c r="V57" s="2954"/>
      <c r="W57" s="2954"/>
      <c r="X57" s="2954"/>
      <c r="Y57" s="2954"/>
      <c r="Z57" s="2954"/>
      <c r="AA57" s="2954"/>
      <c r="AB57" s="2954"/>
      <c r="AC57" s="2954"/>
    </row>
    <row r="58" spans="1:29" s="648" customFormat="1">
      <c r="A58" s="649" t="s">
        <v>2344</v>
      </c>
      <c r="B58" s="224">
        <f t="shared" ref="B58:B64" si="17">ROUND($C$48*C58*D58,0)</f>
        <v>1215</v>
      </c>
      <c r="C58" s="176">
        <f t="shared" si="16"/>
        <v>0.3</v>
      </c>
      <c r="D58" s="1054">
        <v>0.25</v>
      </c>
      <c r="E58" s="650"/>
      <c r="F58" s="995">
        <f t="shared" si="15"/>
        <v>0</v>
      </c>
      <c r="G58" s="3233"/>
      <c r="H58" s="996" t="str">
        <f>项目基本情况!B37</f>
        <v>七级</v>
      </c>
      <c r="I58" s="1000">
        <f>SUMIF(修正!A57:A68,H58,修正!C57:C68)</f>
        <v>0.3</v>
      </c>
      <c r="J58" s="1004"/>
      <c r="K58" s="2900"/>
      <c r="L58" s="2954"/>
      <c r="M58" s="2954"/>
      <c r="N58" s="2954"/>
      <c r="O58" s="2954"/>
      <c r="P58" s="2954"/>
      <c r="Q58" s="2954"/>
      <c r="R58" s="2954"/>
      <c r="S58" s="2954"/>
      <c r="T58" s="2954"/>
      <c r="U58" s="2954"/>
      <c r="V58" s="2954"/>
      <c r="W58" s="2954"/>
      <c r="X58" s="2954"/>
      <c r="Y58" s="2954"/>
      <c r="Z58" s="2954"/>
      <c r="AA58" s="2954"/>
      <c r="AB58" s="2954"/>
      <c r="AC58" s="2954"/>
    </row>
    <row r="59" spans="1:29" s="648" customFormat="1">
      <c r="A59" s="649" t="s">
        <v>2345</v>
      </c>
      <c r="B59" s="224">
        <f t="shared" si="17"/>
        <v>1013</v>
      </c>
      <c r="C59" s="176">
        <f t="shared" si="16"/>
        <v>0.25</v>
      </c>
      <c r="D59" s="1054">
        <v>0.25</v>
      </c>
      <c r="E59" s="650"/>
      <c r="F59" s="995">
        <f t="shared" si="15"/>
        <v>0</v>
      </c>
      <c r="G59" s="3233"/>
      <c r="H59" s="996" t="str">
        <f>项目基本情况!B37</f>
        <v>七级</v>
      </c>
      <c r="I59" s="1000">
        <f>SUMIF(修正!A57:A68,H59,修正!D57:D68)</f>
        <v>0.25</v>
      </c>
      <c r="J59" s="1004"/>
      <c r="K59" s="2897"/>
      <c r="L59" s="2954"/>
      <c r="M59" s="2954"/>
      <c r="N59" s="2954"/>
      <c r="O59" s="2954"/>
      <c r="P59" s="2954"/>
      <c r="Q59" s="2954"/>
      <c r="R59" s="2954"/>
      <c r="S59" s="2954"/>
      <c r="T59" s="2954"/>
      <c r="U59" s="2954"/>
      <c r="V59" s="2954"/>
      <c r="W59" s="2954"/>
      <c r="X59" s="2954"/>
      <c r="Y59" s="2954"/>
      <c r="Z59" s="2954"/>
      <c r="AA59" s="2954"/>
      <c r="AB59" s="2954"/>
      <c r="AC59" s="2954"/>
    </row>
    <row r="60" spans="1:29" s="648" customFormat="1">
      <c r="A60" s="649" t="s">
        <v>2346</v>
      </c>
      <c r="B60" s="224">
        <f t="shared" si="17"/>
        <v>1013</v>
      </c>
      <c r="C60" s="176">
        <f t="shared" si="16"/>
        <v>0.25</v>
      </c>
      <c r="D60" s="1054">
        <v>0.25</v>
      </c>
      <c r="E60" s="223">
        <f>'数据-汇总表'!E11</f>
        <v>0</v>
      </c>
      <c r="F60" s="995">
        <f t="shared" si="15"/>
        <v>0</v>
      </c>
      <c r="G60" s="2117" t="s">
        <v>2347</v>
      </c>
      <c r="H60" s="996" t="str">
        <f>项目基本情况!C37</f>
        <v>七级</v>
      </c>
      <c r="I60" s="1000">
        <f>SUMIF(修正!A57:A68,H60,修正!E57:E68)</f>
        <v>0.25</v>
      </c>
      <c r="J60" s="1004"/>
      <c r="K60" s="2897"/>
      <c r="L60" s="2954"/>
      <c r="M60" s="2954"/>
      <c r="N60" s="2954"/>
      <c r="O60" s="2954"/>
      <c r="P60" s="2954"/>
      <c r="Q60" s="2954"/>
      <c r="R60" s="2954"/>
      <c r="S60" s="2954"/>
      <c r="T60" s="2954"/>
      <c r="U60" s="2954"/>
      <c r="V60" s="2954"/>
      <c r="W60" s="2954"/>
      <c r="X60" s="2954"/>
      <c r="Y60" s="2954"/>
      <c r="Z60" s="2954"/>
      <c r="AA60" s="2954"/>
      <c r="AB60" s="2954"/>
      <c r="AC60" s="2954"/>
    </row>
    <row r="61" spans="1:29" s="648" customFormat="1">
      <c r="A61" s="649" t="s">
        <v>2348</v>
      </c>
      <c r="B61" s="224">
        <f t="shared" si="17"/>
        <v>1013</v>
      </c>
      <c r="C61" s="176">
        <f t="shared" si="16"/>
        <v>0.25</v>
      </c>
      <c r="D61" s="1054">
        <v>0.25</v>
      </c>
      <c r="E61" s="223">
        <f>'数据-汇总表'!E12</f>
        <v>0</v>
      </c>
      <c r="F61" s="995">
        <f t="shared" si="15"/>
        <v>0</v>
      </c>
      <c r="G61" s="1001" t="s">
        <v>2349</v>
      </c>
      <c r="H61" s="996" t="str">
        <f>IF(G61="商业",项目基本情况!B37,IF(G61="办公",项目基本情况!C37,IF(G61="住宅",项目基本情况!D37,项目基本情况!E37)))</f>
        <v>七级</v>
      </c>
      <c r="I61" s="1000">
        <f>SUMIF(修正!A57:A68,H61,修正!F57:F68)</f>
        <v>0.25</v>
      </c>
      <c r="J61" s="1004"/>
      <c r="K61" s="2900"/>
      <c r="L61" s="2954"/>
      <c r="M61" s="2954"/>
      <c r="N61" s="2954"/>
      <c r="O61" s="2954"/>
      <c r="P61" s="2954"/>
      <c r="Q61" s="2954"/>
      <c r="R61" s="2954"/>
      <c r="S61" s="2954"/>
      <c r="T61" s="2954"/>
      <c r="U61" s="2954"/>
      <c r="V61" s="2954"/>
      <c r="W61" s="2954"/>
      <c r="X61" s="2954"/>
      <c r="Y61" s="2954"/>
      <c r="Z61" s="2954"/>
      <c r="AA61" s="2954"/>
      <c r="AB61" s="2954"/>
      <c r="AC61" s="2954"/>
    </row>
    <row r="62" spans="1:29" s="648" customFormat="1">
      <c r="A62" s="649" t="s">
        <v>2350</v>
      </c>
      <c r="B62" s="224">
        <f t="shared" si="17"/>
        <v>608</v>
      </c>
      <c r="C62" s="176">
        <f t="shared" si="16"/>
        <v>0.15</v>
      </c>
      <c r="D62" s="1054">
        <v>0.25</v>
      </c>
      <c r="E62" s="223">
        <f>'数据-汇总表'!E13</f>
        <v>11731.789999999934</v>
      </c>
      <c r="F62" s="995">
        <f t="shared" si="15"/>
        <v>713</v>
      </c>
      <c r="G62" s="1001" t="s">
        <v>2351</v>
      </c>
      <c r="H62" s="996" t="str">
        <f>IF(G62="商业",项目基本情况!B37,IF(G62="办公",项目基本情况!C37,IF(G62="住宅",项目基本情况!D37,项目基本情况!E37)))</f>
        <v>七级</v>
      </c>
      <c r="I62" s="1000">
        <f>SUMIF(修正!A57:A68,H62,修正!G57:G68)</f>
        <v>0.15</v>
      </c>
      <c r="J62" s="1004"/>
      <c r="K62" s="2897"/>
      <c r="L62" s="2954"/>
      <c r="M62" s="2954"/>
      <c r="N62" s="2954"/>
      <c r="O62" s="2954"/>
      <c r="P62" s="2954"/>
      <c r="Q62" s="2954"/>
      <c r="R62" s="2954"/>
      <c r="S62" s="2954"/>
      <c r="T62" s="2954"/>
      <c r="U62" s="2954"/>
      <c r="V62" s="2954"/>
      <c r="W62" s="2954"/>
      <c r="X62" s="2954"/>
      <c r="Y62" s="2954"/>
      <c r="Z62" s="2954"/>
      <c r="AA62" s="2954"/>
      <c r="AB62" s="2954"/>
      <c r="AC62" s="2954"/>
    </row>
    <row r="63" spans="1:29" s="648" customFormat="1">
      <c r="A63" s="649" t="s">
        <v>2352</v>
      </c>
      <c r="B63" s="224">
        <f t="shared" si="17"/>
        <v>608</v>
      </c>
      <c r="C63" s="176">
        <f t="shared" si="16"/>
        <v>0.15</v>
      </c>
      <c r="D63" s="1054">
        <v>0.25</v>
      </c>
      <c r="E63" s="223">
        <f>'数据-汇总表'!E14</f>
        <v>0</v>
      </c>
      <c r="F63" s="995">
        <f t="shared" si="15"/>
        <v>0</v>
      </c>
      <c r="G63" s="2117" t="s">
        <v>2343</v>
      </c>
      <c r="H63" s="996" t="str">
        <f>项目基本情况!B37</f>
        <v>七级</v>
      </c>
      <c r="I63" s="1000">
        <f>SUMIF(修正!A57:A68,H63,修正!G57:G68)</f>
        <v>0.15</v>
      </c>
      <c r="J63" s="1004"/>
      <c r="K63" s="2900"/>
      <c r="L63" s="2954"/>
      <c r="M63" s="2954"/>
      <c r="N63" s="2954"/>
      <c r="O63" s="2954"/>
      <c r="P63" s="2954"/>
      <c r="Q63" s="2954"/>
      <c r="R63" s="2954"/>
      <c r="S63" s="2954"/>
      <c r="T63" s="2954"/>
      <c r="U63" s="2954"/>
      <c r="V63" s="2954"/>
      <c r="W63" s="2954"/>
      <c r="X63" s="2954"/>
      <c r="Y63" s="2954"/>
      <c r="Z63" s="2954"/>
      <c r="AA63" s="2954"/>
      <c r="AB63" s="2954"/>
      <c r="AC63" s="2954"/>
    </row>
    <row r="64" spans="1:29" s="648" customFormat="1" ht="15" thickBot="1">
      <c r="A64" s="649" t="s">
        <v>2353</v>
      </c>
      <c r="B64" s="224">
        <f t="shared" si="17"/>
        <v>608</v>
      </c>
      <c r="C64" s="176">
        <f t="shared" si="16"/>
        <v>0.15</v>
      </c>
      <c r="D64" s="1054">
        <v>0.25</v>
      </c>
      <c r="E64" s="223">
        <f>'数据-汇总表'!E15</f>
        <v>0</v>
      </c>
      <c r="F64" s="995">
        <f t="shared" si="15"/>
        <v>0</v>
      </c>
      <c r="G64" s="2118" t="s">
        <v>2347</v>
      </c>
      <c r="H64" s="1006" t="str">
        <f>项目基本情况!C37</f>
        <v>七级</v>
      </c>
      <c r="I64" s="1002">
        <f>SUMIF(修正!A57:A68,H64,修正!G57:G68)</f>
        <v>0.15</v>
      </c>
      <c r="J64" s="1005"/>
      <c r="K64" s="2897"/>
      <c r="L64" s="2954"/>
      <c r="M64" s="2954"/>
      <c r="N64" s="2954"/>
      <c r="O64" s="2954"/>
      <c r="P64" s="2954"/>
      <c r="Q64" s="2954"/>
      <c r="R64" s="2954"/>
      <c r="S64" s="2954"/>
      <c r="T64" s="2954"/>
      <c r="U64" s="2954"/>
      <c r="V64" s="2954"/>
      <c r="W64" s="2954"/>
      <c r="X64" s="2954"/>
      <c r="Y64" s="2954"/>
      <c r="Z64" s="2954"/>
      <c r="AA64" s="2954"/>
      <c r="AB64" s="2954"/>
      <c r="AC64" s="2954"/>
    </row>
    <row r="65" spans="1:29" s="648" customFormat="1" ht="13.5" thickBot="1">
      <c r="A65" s="651" t="s">
        <v>2354</v>
      </c>
      <c r="B65" s="652" t="s">
        <v>28</v>
      </c>
      <c r="C65" s="652" t="s">
        <v>29</v>
      </c>
      <c r="D65" s="652" t="s">
        <v>816</v>
      </c>
      <c r="E65" s="652">
        <f>IF(B46="楼面地价",SUM(E56:E64),'数据-汇总表'!D3)</f>
        <v>37126.629999999932</v>
      </c>
      <c r="F65" s="653">
        <f>IF(B46="楼面地价",SUM(F56:F64),ROUND(C48*E65/10000,0))</f>
        <v>41245</v>
      </c>
      <c r="G65" s="726"/>
      <c r="H65" s="726"/>
      <c r="I65" s="726"/>
      <c r="J65" s="726"/>
      <c r="K65" s="2955"/>
      <c r="L65" s="2954"/>
      <c r="M65" s="2954"/>
      <c r="N65" s="2954"/>
      <c r="O65" s="2954"/>
      <c r="P65" s="2954"/>
      <c r="Q65" s="2954"/>
      <c r="R65" s="2954"/>
      <c r="S65" s="2954"/>
      <c r="T65" s="2954"/>
      <c r="U65" s="2954"/>
      <c r="V65" s="2954"/>
      <c r="W65" s="2954"/>
      <c r="X65" s="2954"/>
      <c r="Y65" s="2954"/>
      <c r="Z65" s="2954"/>
      <c r="AA65" s="2954"/>
      <c r="AB65" s="2954"/>
      <c r="AC65" s="2954"/>
    </row>
    <row r="66" spans="1:29">
      <c r="A66" s="699"/>
      <c r="B66" s="701"/>
      <c r="C66" s="702"/>
      <c r="D66" s="699"/>
      <c r="E66" s="699"/>
      <c r="F66" s="699"/>
      <c r="G66" s="699"/>
      <c r="H66" s="699"/>
      <c r="I66" s="699"/>
      <c r="J66" s="1036"/>
      <c r="K66" s="997"/>
      <c r="L66" s="998"/>
      <c r="M66" s="1036"/>
      <c r="N66" s="1036"/>
      <c r="O66" s="1036"/>
      <c r="P66" s="2897"/>
      <c r="Q66" s="2897"/>
      <c r="R66" s="2897"/>
      <c r="S66" s="2897"/>
      <c r="T66" s="2897"/>
      <c r="U66" s="2897"/>
      <c r="V66" s="2897"/>
      <c r="W66" s="2897"/>
      <c r="X66" s="2897"/>
      <c r="Y66" s="2897"/>
      <c r="Z66" s="2897"/>
      <c r="AA66" s="2897"/>
      <c r="AB66" s="2897"/>
      <c r="AC66" s="2897"/>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903">
        <v>43497</v>
      </c>
      <c r="Q67" s="2903">
        <v>43405</v>
      </c>
      <c r="R67" s="2897"/>
      <c r="S67" s="2897"/>
      <c r="T67" s="2897"/>
      <c r="U67" s="2897"/>
      <c r="V67" s="2897"/>
      <c r="W67" s="2897"/>
      <c r="X67" s="2897"/>
      <c r="Y67" s="2897"/>
      <c r="Z67" s="2897"/>
      <c r="AA67" s="2897"/>
      <c r="AB67" s="2897"/>
      <c r="AC67" s="2897"/>
    </row>
    <row r="68" spans="1:29" ht="21.75" thickBot="1">
      <c r="A68" s="703" t="s">
        <v>2249</v>
      </c>
      <c r="B68" s="699"/>
      <c r="C68" s="704"/>
      <c r="D68" s="704"/>
      <c r="E68" s="704"/>
      <c r="F68" s="705"/>
      <c r="G68" s="705"/>
      <c r="H68" s="704"/>
      <c r="I68" s="704"/>
      <c r="J68" s="1049"/>
      <c r="K68" s="1050"/>
      <c r="L68" s="1051"/>
      <c r="M68" s="1049"/>
      <c r="N68" s="2941"/>
      <c r="O68" s="2941"/>
      <c r="P68" s="2941"/>
      <c r="Q68" s="2911"/>
      <c r="R68" s="2897"/>
      <c r="S68" s="2897"/>
      <c r="T68" s="2897"/>
      <c r="U68" s="2897"/>
      <c r="V68" s="2897"/>
      <c r="W68" s="2897"/>
      <c r="X68" s="2897"/>
      <c r="Y68" s="2897"/>
      <c r="Z68" s="2897"/>
      <c r="AA68" s="2897"/>
      <c r="AB68" s="2897"/>
      <c r="AC68" s="2897"/>
    </row>
    <row r="69" spans="1:29" s="465" customFormat="1" ht="28.5">
      <c r="A69" s="2119" t="s">
        <v>2355</v>
      </c>
      <c r="B69" s="1217"/>
      <c r="C69" s="1291" t="str">
        <f>YEAR(C67)&amp;"-"&amp;ROUNDUP(MONTH(C67)/3,0)</f>
        <v>2022-2</v>
      </c>
      <c r="D69" s="1291" t="str">
        <f>YEAR(D67)&amp;"-"&amp;ROUNDUP(MONTH(D67)/3,0)</f>
        <v>2022-1</v>
      </c>
      <c r="E69" s="1291" t="str">
        <f t="shared" ref="E69:Q69" si="19">YEAR(E67)&amp;"-"&amp;ROUNDUP(MONTH(E67)/3,0)</f>
        <v>2021-4</v>
      </c>
      <c r="F69" s="1291" t="str">
        <f t="shared" si="19"/>
        <v>2021-3</v>
      </c>
      <c r="G69" s="1291" t="str">
        <f t="shared" si="19"/>
        <v>2021-2</v>
      </c>
      <c r="H69" s="1291" t="str">
        <f t="shared" si="19"/>
        <v>2021-1</v>
      </c>
      <c r="I69" s="1291" t="str">
        <f t="shared" si="19"/>
        <v>2020-4</v>
      </c>
      <c r="J69" s="1291" t="str">
        <f t="shared" si="19"/>
        <v>2020-3</v>
      </c>
      <c r="K69" s="1291" t="str">
        <f t="shared" si="19"/>
        <v>2020-2</v>
      </c>
      <c r="L69" s="1291" t="str">
        <f t="shared" si="19"/>
        <v>2020-1</v>
      </c>
      <c r="M69" s="1291" t="str">
        <f t="shared" si="19"/>
        <v>2019-4</v>
      </c>
      <c r="N69" s="1291" t="str">
        <f t="shared" si="19"/>
        <v>2019-3</v>
      </c>
      <c r="O69" s="1291" t="str">
        <f t="shared" si="19"/>
        <v>2019-2</v>
      </c>
      <c r="P69" s="3272" t="str">
        <f t="shared" si="19"/>
        <v>2019-1</v>
      </c>
      <c r="Q69" s="3272" t="str">
        <f t="shared" si="19"/>
        <v>2018-4</v>
      </c>
      <c r="R69" s="2913"/>
      <c r="S69" s="2913"/>
      <c r="T69" s="2913"/>
      <c r="U69" s="2913"/>
      <c r="V69" s="2913"/>
      <c r="W69" s="2913"/>
      <c r="X69" s="2913"/>
      <c r="Y69" s="2913"/>
      <c r="Z69" s="2913"/>
      <c r="AA69" s="2913"/>
      <c r="AB69" s="2913"/>
      <c r="AC69" s="2913"/>
    </row>
    <row r="70" spans="1:29" s="113" customFormat="1" ht="30" customHeight="1">
      <c r="A70" s="2120" t="s">
        <v>2356</v>
      </c>
      <c r="B70" s="294" t="str">
        <f>"北京市平均增长率"&amp;TEXT(SUMIF(基准地价修正!N21:N25,A70,基准地价修正!P21:P25),"0.00%")</f>
        <v>北京市平均增长率0.00%</v>
      </c>
      <c r="C70" s="560">
        <v>100</v>
      </c>
      <c r="D70" s="552">
        <f>C70-$C$71</f>
        <v>99.5</v>
      </c>
      <c r="E70" s="552">
        <f t="shared" ref="E70:Q70" si="20">D70-$C$71</f>
        <v>99</v>
      </c>
      <c r="F70" s="552">
        <f t="shared" si="20"/>
        <v>98.5</v>
      </c>
      <c r="G70" s="552">
        <f t="shared" si="20"/>
        <v>98</v>
      </c>
      <c r="H70" s="552">
        <f t="shared" si="20"/>
        <v>97.5</v>
      </c>
      <c r="I70" s="552">
        <f t="shared" si="20"/>
        <v>97</v>
      </c>
      <c r="J70" s="552">
        <f t="shared" si="20"/>
        <v>96.5</v>
      </c>
      <c r="K70" s="552">
        <f t="shared" si="20"/>
        <v>96</v>
      </c>
      <c r="L70" s="552">
        <f t="shared" si="20"/>
        <v>95.5</v>
      </c>
      <c r="M70" s="552">
        <f t="shared" si="20"/>
        <v>95</v>
      </c>
      <c r="N70" s="552">
        <f t="shared" si="20"/>
        <v>94.5</v>
      </c>
      <c r="O70" s="552">
        <f t="shared" si="20"/>
        <v>94</v>
      </c>
      <c r="P70" s="552">
        <f t="shared" si="20"/>
        <v>93.5</v>
      </c>
      <c r="Q70" s="552">
        <f t="shared" si="20"/>
        <v>93</v>
      </c>
      <c r="R70" s="2831"/>
      <c r="S70" s="2831"/>
      <c r="T70" s="2831"/>
      <c r="U70" s="2831"/>
      <c r="V70" s="2831"/>
      <c r="W70" s="2831"/>
      <c r="X70" s="2831"/>
      <c r="Y70" s="2831"/>
      <c r="Z70" s="2831"/>
      <c r="AA70" s="2831"/>
      <c r="AB70" s="2831"/>
      <c r="AC70" s="2831"/>
    </row>
    <row r="71" spans="1:29" s="113" customFormat="1" ht="15.75" thickBot="1">
      <c r="A71" s="472" t="s">
        <v>2160</v>
      </c>
      <c r="B71" s="473"/>
      <c r="C71" s="474">
        <v>0.5</v>
      </c>
      <c r="D71" s="475"/>
      <c r="E71" s="475"/>
      <c r="F71" s="475"/>
      <c r="G71" s="475"/>
      <c r="H71" s="475"/>
      <c r="I71" s="475"/>
      <c r="J71" s="475"/>
      <c r="K71" s="475"/>
      <c r="L71" s="475"/>
      <c r="M71" s="476"/>
      <c r="N71" s="475"/>
      <c r="O71" s="1052"/>
      <c r="P71" s="2911"/>
      <c r="Q71" s="2911"/>
      <c r="R71" s="2831"/>
      <c r="S71" s="2831"/>
      <c r="T71" s="2831"/>
      <c r="U71" s="2831"/>
      <c r="V71" s="2831"/>
      <c r="W71" s="2831"/>
      <c r="X71" s="2831"/>
      <c r="Y71" s="2831"/>
      <c r="Z71" s="2831"/>
      <c r="AA71" s="2831"/>
      <c r="AB71" s="2831"/>
      <c r="AC71" s="2831"/>
    </row>
    <row r="72" spans="1:29" s="113" customFormat="1" ht="15">
      <c r="A72" s="478" t="s">
        <v>2125</v>
      </c>
      <c r="B72" s="467"/>
      <c r="C72" s="479" t="s">
        <v>2227</v>
      </c>
      <c r="D72" s="480"/>
      <c r="E72" s="480"/>
      <c r="F72" s="480"/>
      <c r="G72" s="480"/>
      <c r="H72" s="480"/>
      <c r="I72" s="480"/>
      <c r="J72" s="480"/>
      <c r="K72" s="480"/>
      <c r="L72" s="481"/>
      <c r="M72" s="482"/>
      <c r="N72" s="2924"/>
      <c r="O72" s="2924"/>
      <c r="P72" s="2949"/>
      <c r="Q72" s="2911"/>
      <c r="R72" s="2831"/>
      <c r="S72" s="2831"/>
      <c r="T72" s="2831"/>
      <c r="U72" s="2831"/>
      <c r="V72" s="2831"/>
      <c r="W72" s="2831"/>
      <c r="X72" s="2831"/>
      <c r="Y72" s="2831"/>
      <c r="Z72" s="2831"/>
      <c r="AA72" s="2831"/>
      <c r="AB72" s="2831"/>
      <c r="AC72" s="2831"/>
    </row>
    <row r="73" spans="1:29" s="113" customFormat="1" ht="15.75" thickBot="1">
      <c r="A73" s="478"/>
      <c r="B73" s="467"/>
      <c r="C73" s="595">
        <v>100</v>
      </c>
      <c r="D73" s="469"/>
      <c r="E73" s="469"/>
      <c r="F73" s="469"/>
      <c r="G73" s="469"/>
      <c r="H73" s="469"/>
      <c r="I73" s="469"/>
      <c r="J73" s="469"/>
      <c r="K73" s="469"/>
      <c r="L73" s="469"/>
      <c r="M73" s="471"/>
      <c r="N73" s="2924"/>
      <c r="O73" s="2924"/>
      <c r="P73" s="2911"/>
      <c r="Q73" s="2911"/>
      <c r="R73" s="2831"/>
      <c r="S73" s="2831"/>
      <c r="T73" s="2831"/>
      <c r="U73" s="2831"/>
      <c r="V73" s="2831"/>
      <c r="W73" s="2831"/>
      <c r="X73" s="2831"/>
      <c r="Y73" s="2831"/>
      <c r="Z73" s="2831"/>
      <c r="AA73" s="2831"/>
      <c r="AB73" s="2831"/>
      <c r="AC73" s="2831"/>
    </row>
    <row r="74" spans="1:29">
      <c r="A74" s="484" t="s">
        <v>2163</v>
      </c>
      <c r="B74" s="485" t="s">
        <v>2129</v>
      </c>
      <c r="C74" s="3273" t="s">
        <v>4065</v>
      </c>
      <c r="D74" s="487"/>
      <c r="E74" s="487"/>
      <c r="F74" s="487"/>
      <c r="G74" s="487"/>
      <c r="H74" s="487"/>
      <c r="I74" s="487"/>
      <c r="J74" s="487"/>
      <c r="K74" s="488"/>
      <c r="L74" s="489"/>
      <c r="M74" s="490"/>
      <c r="N74" s="2925"/>
      <c r="O74" s="2925"/>
      <c r="P74" s="2950"/>
      <c r="Q74" s="2911"/>
      <c r="R74" s="2897"/>
      <c r="S74" s="2897"/>
      <c r="T74" s="2897"/>
      <c r="U74" s="2897"/>
      <c r="V74" s="2897"/>
      <c r="W74" s="2897"/>
      <c r="X74" s="2897"/>
      <c r="Y74" s="2897"/>
      <c r="Z74" s="2897"/>
      <c r="AA74" s="2897"/>
      <c r="AB74" s="2897"/>
      <c r="AC74" s="2897"/>
    </row>
    <row r="75" spans="1:29" ht="15.75" thickBot="1">
      <c r="A75" s="491"/>
      <c r="B75" s="492"/>
      <c r="C75" s="493">
        <v>100</v>
      </c>
      <c r="D75" s="493"/>
      <c r="E75" s="493"/>
      <c r="F75" s="493"/>
      <c r="G75" s="493"/>
      <c r="H75" s="493"/>
      <c r="I75" s="493"/>
      <c r="J75" s="493"/>
      <c r="K75" s="493"/>
      <c r="L75" s="493"/>
      <c r="M75" s="494"/>
      <c r="N75" s="2926"/>
      <c r="O75" s="2926"/>
      <c r="P75" s="2950"/>
      <c r="Q75" s="2911"/>
      <c r="R75" s="2897"/>
      <c r="S75" s="2897"/>
      <c r="T75" s="2897"/>
      <c r="U75" s="2897"/>
      <c r="V75" s="2897"/>
      <c r="W75" s="2897"/>
      <c r="X75" s="2897"/>
      <c r="Y75" s="2897"/>
      <c r="Z75" s="2897"/>
      <c r="AA75" s="2897"/>
      <c r="AB75" s="2897"/>
      <c r="AC75" s="2897"/>
    </row>
    <row r="76" spans="1:29" ht="27.75" thickTop="1">
      <c r="A76" s="491"/>
      <c r="B76" s="495" t="s">
        <v>2132</v>
      </c>
      <c r="C76" s="496"/>
      <c r="D76" s="496"/>
      <c r="E76" s="496"/>
      <c r="F76" s="496"/>
      <c r="G76" s="496"/>
      <c r="H76" s="496"/>
      <c r="I76" s="496"/>
      <c r="J76" s="496"/>
      <c r="K76" s="497"/>
      <c r="L76" s="498"/>
      <c r="M76" s="499"/>
      <c r="N76" s="2925"/>
      <c r="O76" s="2925"/>
      <c r="P76" s="2950"/>
      <c r="Q76" s="2911"/>
      <c r="R76" s="2897"/>
      <c r="S76" s="2897"/>
      <c r="T76" s="2897"/>
      <c r="U76" s="2897"/>
      <c r="V76" s="2897"/>
      <c r="W76" s="2897"/>
      <c r="X76" s="2897"/>
      <c r="Y76" s="2897"/>
      <c r="Z76" s="2897"/>
      <c r="AA76" s="2897"/>
      <c r="AB76" s="2897"/>
      <c r="AC76" s="2897"/>
    </row>
    <row r="77" spans="1:29" ht="15.75" thickBot="1">
      <c r="A77" s="491"/>
      <c r="B77" s="500"/>
      <c r="C77" s="501"/>
      <c r="D77" s="501"/>
      <c r="E77" s="501"/>
      <c r="F77" s="501"/>
      <c r="G77" s="501"/>
      <c r="H77" s="501"/>
      <c r="I77" s="501"/>
      <c r="J77" s="501"/>
      <c r="K77" s="501"/>
      <c r="L77" s="501"/>
      <c r="M77" s="502"/>
      <c r="N77" s="2926"/>
      <c r="O77" s="2926"/>
      <c r="P77" s="2950"/>
      <c r="Q77" s="2911"/>
      <c r="R77" s="2897"/>
      <c r="S77" s="2897"/>
      <c r="T77" s="2897"/>
      <c r="U77" s="2897"/>
      <c r="V77" s="2897"/>
      <c r="W77" s="2897"/>
      <c r="X77" s="2897"/>
      <c r="Y77" s="2897"/>
      <c r="Z77" s="2897"/>
      <c r="AA77" s="2897"/>
      <c r="AB77" s="2897"/>
      <c r="AC77" s="2897"/>
    </row>
    <row r="78" spans="1:29" ht="15.75" thickTop="1">
      <c r="A78" s="491"/>
      <c r="B78" s="503" t="s">
        <v>2133</v>
      </c>
      <c r="C78" s="504" t="str">
        <f>C79&amp;"（含）"&amp;"-"&amp;D79</f>
        <v>0（含）-1</v>
      </c>
      <c r="D78" s="504" t="str">
        <f t="shared" ref="D78:L78" si="21">D79&amp;"（含）"&amp;"-"&amp;E79</f>
        <v>1（含）-2</v>
      </c>
      <c r="E78" s="504" t="str">
        <f t="shared" si="21"/>
        <v>2（含）-3</v>
      </c>
      <c r="F78" s="504" t="str">
        <f t="shared" si="21"/>
        <v>3（含）-4</v>
      </c>
      <c r="G78" s="504" t="str">
        <f t="shared" si="21"/>
        <v>4（含）-5</v>
      </c>
      <c r="H78" s="504" t="str">
        <f t="shared" si="21"/>
        <v>5（含）-</v>
      </c>
      <c r="I78" s="504" t="str">
        <f t="shared" si="21"/>
        <v>（含）-</v>
      </c>
      <c r="J78" s="504" t="str">
        <f t="shared" si="21"/>
        <v>（含）-</v>
      </c>
      <c r="K78" s="504" t="str">
        <f t="shared" si="21"/>
        <v>（含）-</v>
      </c>
      <c r="L78" s="504" t="str">
        <f t="shared" si="21"/>
        <v>（含）-</v>
      </c>
      <c r="M78" s="407" t="str">
        <f>M79&amp;"（含）"&amp;"-"&amp;P79</f>
        <v>（含）-</v>
      </c>
      <c r="N78" s="2926"/>
      <c r="O78" s="2926"/>
      <c r="P78" s="2950"/>
      <c r="Q78" s="2911"/>
      <c r="R78" s="2897"/>
      <c r="S78" s="2897"/>
      <c r="T78" s="2897"/>
      <c r="U78" s="2897"/>
      <c r="V78" s="2897"/>
      <c r="W78" s="2897"/>
      <c r="X78" s="2897"/>
      <c r="Y78" s="2897"/>
      <c r="Z78" s="2897"/>
      <c r="AA78" s="2897"/>
      <c r="AB78" s="2897"/>
      <c r="AC78" s="2897"/>
    </row>
    <row r="79" spans="1:29" ht="15">
      <c r="A79" s="491"/>
      <c r="B79" s="505"/>
      <c r="C79" s="506">
        <v>0</v>
      </c>
      <c r="D79" s="506">
        <v>1</v>
      </c>
      <c r="E79" s="506">
        <v>2</v>
      </c>
      <c r="F79" s="506">
        <v>3</v>
      </c>
      <c r="G79" s="506">
        <v>4</v>
      </c>
      <c r="H79" s="506">
        <v>5</v>
      </c>
      <c r="I79" s="506"/>
      <c r="J79" s="506"/>
      <c r="K79" s="507"/>
      <c r="L79" s="508"/>
      <c r="M79" s="509"/>
      <c r="N79" s="2925"/>
      <c r="O79" s="2925"/>
      <c r="P79" s="2950"/>
      <c r="Q79" s="2911"/>
      <c r="R79" s="2897"/>
      <c r="S79" s="2897"/>
      <c r="T79" s="2897"/>
      <c r="U79" s="2897"/>
      <c r="V79" s="2897"/>
      <c r="W79" s="2897"/>
      <c r="X79" s="2897"/>
      <c r="Y79" s="2897"/>
      <c r="Z79" s="2897"/>
      <c r="AA79" s="2897"/>
      <c r="AB79" s="2897"/>
      <c r="AC79" s="2897"/>
    </row>
    <row r="80" spans="1:29" ht="15.75" thickBot="1">
      <c r="A80" s="491"/>
      <c r="B80" s="492"/>
      <c r="C80" s="501">
        <v>100</v>
      </c>
      <c r="D80" s="501">
        <f t="shared" ref="D80:M80" si="22">IF($B$46="单位面积地价",C80+$K11,C80-$K11)</f>
        <v>98</v>
      </c>
      <c r="E80" s="501">
        <f t="shared" si="22"/>
        <v>96</v>
      </c>
      <c r="F80" s="501">
        <f t="shared" si="22"/>
        <v>94</v>
      </c>
      <c r="G80" s="501">
        <f t="shared" si="22"/>
        <v>92</v>
      </c>
      <c r="H80" s="501">
        <f t="shared" si="22"/>
        <v>90</v>
      </c>
      <c r="I80" s="501">
        <f t="shared" si="22"/>
        <v>88</v>
      </c>
      <c r="J80" s="501">
        <f t="shared" si="22"/>
        <v>86</v>
      </c>
      <c r="K80" s="501">
        <f t="shared" si="22"/>
        <v>84</v>
      </c>
      <c r="L80" s="501">
        <f t="shared" si="22"/>
        <v>82</v>
      </c>
      <c r="M80" s="501">
        <f t="shared" si="22"/>
        <v>80</v>
      </c>
      <c r="N80" s="2926"/>
      <c r="O80" s="2926"/>
      <c r="P80" s="2950"/>
      <c r="Q80" s="2911"/>
      <c r="R80" s="2897"/>
      <c r="S80" s="2897"/>
      <c r="T80" s="2897"/>
      <c r="U80" s="2897"/>
      <c r="V80" s="2897"/>
      <c r="W80" s="2897"/>
      <c r="X80" s="2897"/>
      <c r="Y80" s="2897"/>
      <c r="Z80" s="2897"/>
      <c r="AA80" s="2897"/>
      <c r="AB80" s="2897"/>
      <c r="AC80" s="2897"/>
    </row>
    <row r="81" spans="1:29" s="430" customFormat="1" ht="15.75" thickTop="1">
      <c r="A81" s="510"/>
      <c r="B81" s="495" t="str">
        <f>B12</f>
        <v>是否自持</v>
      </c>
      <c r="C81" s="3278" t="s">
        <v>4067</v>
      </c>
      <c r="D81" s="3278" t="s">
        <v>4070</v>
      </c>
      <c r="E81" s="511"/>
      <c r="F81" s="511"/>
      <c r="G81" s="511"/>
      <c r="H81" s="512"/>
      <c r="I81" s="512"/>
      <c r="J81" s="512"/>
      <c r="K81" s="512"/>
      <c r="L81" s="513"/>
      <c r="M81" s="514"/>
      <c r="N81" s="2927"/>
      <c r="O81" s="2927"/>
      <c r="P81" s="2951"/>
      <c r="Q81" s="2918"/>
      <c r="R81" s="2919"/>
      <c r="S81" s="2919"/>
      <c r="T81" s="2919"/>
      <c r="U81" s="2919"/>
      <c r="V81" s="2919"/>
      <c r="W81" s="2919"/>
      <c r="X81" s="2919"/>
      <c r="Y81" s="2919"/>
      <c r="Z81" s="2919"/>
      <c r="AA81" s="2919"/>
      <c r="AB81" s="2919"/>
      <c r="AC81" s="2919"/>
    </row>
    <row r="82" spans="1:29" s="430" customFormat="1" ht="15.75" thickBot="1">
      <c r="A82" s="510"/>
      <c r="B82" s="500"/>
      <c r="C82" s="517">
        <v>100</v>
      </c>
      <c r="D82" s="493">
        <v>103</v>
      </c>
      <c r="E82" s="493"/>
      <c r="F82" s="493"/>
      <c r="G82" s="493"/>
      <c r="H82" s="493"/>
      <c r="I82" s="493"/>
      <c r="J82" s="493"/>
      <c r="K82" s="493"/>
      <c r="L82" s="493"/>
      <c r="M82" s="494"/>
      <c r="N82" s="2926"/>
      <c r="O82" s="2926"/>
      <c r="P82" s="2951"/>
      <c r="Q82" s="2918"/>
      <c r="R82" s="2919"/>
      <c r="S82" s="2919"/>
      <c r="T82" s="2919"/>
      <c r="U82" s="2919"/>
      <c r="V82" s="2919"/>
      <c r="W82" s="2919"/>
      <c r="X82" s="2919"/>
      <c r="Y82" s="2919"/>
      <c r="Z82" s="2919"/>
      <c r="AA82" s="2919"/>
      <c r="AB82" s="2919"/>
      <c r="AC82" s="2919"/>
    </row>
    <row r="83" spans="1:29" s="430" customFormat="1" ht="15.75" thickTop="1">
      <c r="A83" s="510"/>
      <c r="B83" s="495">
        <f>B13</f>
        <v>111</v>
      </c>
      <c r="C83" s="511"/>
      <c r="D83" s="511"/>
      <c r="E83" s="511"/>
      <c r="F83" s="511"/>
      <c r="G83" s="511"/>
      <c r="H83" s="512"/>
      <c r="I83" s="512"/>
      <c r="J83" s="512"/>
      <c r="K83" s="512"/>
      <c r="L83" s="513"/>
      <c r="M83" s="514"/>
      <c r="N83" s="2927"/>
      <c r="O83" s="2927"/>
      <c r="P83" s="2895"/>
      <c r="Q83" s="2921"/>
      <c r="R83" s="2919"/>
      <c r="S83" s="2919"/>
      <c r="T83" s="2919"/>
      <c r="U83" s="2919"/>
      <c r="V83" s="2919"/>
      <c r="W83" s="2919"/>
      <c r="X83" s="2919"/>
      <c r="Y83" s="2919"/>
      <c r="Z83" s="2919"/>
      <c r="AA83" s="2919"/>
      <c r="AB83" s="2919"/>
      <c r="AC83" s="2919"/>
    </row>
    <row r="84" spans="1:29" s="430" customFormat="1" ht="15.75" thickBot="1">
      <c r="A84" s="510"/>
      <c r="B84" s="500"/>
      <c r="C84" s="517"/>
      <c r="D84" s="517"/>
      <c r="E84" s="517"/>
      <c r="F84" s="517"/>
      <c r="G84" s="517"/>
      <c r="H84" s="519"/>
      <c r="I84" s="519"/>
      <c r="J84" s="519"/>
      <c r="K84" s="519"/>
      <c r="L84" s="519"/>
      <c r="M84" s="520"/>
      <c r="N84" s="2927"/>
      <c r="O84" s="2927"/>
      <c r="P84" s="2951"/>
      <c r="Q84" s="2918"/>
      <c r="R84" s="2919"/>
      <c r="S84" s="2919"/>
      <c r="T84" s="2919"/>
      <c r="U84" s="2919"/>
      <c r="V84" s="2919"/>
      <c r="W84" s="2919"/>
      <c r="X84" s="2919"/>
      <c r="Y84" s="2919"/>
      <c r="Z84" s="2919"/>
      <c r="AA84" s="2919"/>
      <c r="AB84" s="2919"/>
      <c r="AC84" s="2919"/>
    </row>
    <row r="85" spans="1:29" s="430" customFormat="1" ht="15.75" thickTop="1">
      <c r="A85" s="510"/>
      <c r="B85" s="503">
        <f>B14</f>
        <v>111</v>
      </c>
      <c r="C85" s="480"/>
      <c r="D85" s="480"/>
      <c r="E85" s="480"/>
      <c r="F85" s="480"/>
      <c r="G85" s="480"/>
      <c r="H85" s="521"/>
      <c r="I85" s="521"/>
      <c r="J85" s="521"/>
      <c r="K85" s="521"/>
      <c r="L85" s="522"/>
      <c r="M85" s="523"/>
      <c r="N85" s="2927"/>
      <c r="O85" s="2927"/>
      <c r="P85" s="2956"/>
      <c r="Q85" s="2918"/>
      <c r="R85" s="2919"/>
      <c r="S85" s="2919"/>
      <c r="T85" s="2919"/>
      <c r="U85" s="2919"/>
      <c r="V85" s="2919"/>
      <c r="W85" s="2919"/>
      <c r="X85" s="2919"/>
      <c r="Y85" s="2919"/>
      <c r="Z85" s="2919"/>
      <c r="AA85" s="2919"/>
      <c r="AB85" s="2919"/>
      <c r="AC85" s="2919"/>
    </row>
    <row r="86" spans="1:29" s="430" customFormat="1" ht="15.75" thickBot="1">
      <c r="A86" s="525"/>
      <c r="B86" s="526"/>
      <c r="C86" s="527"/>
      <c r="D86" s="527"/>
      <c r="E86" s="527"/>
      <c r="F86" s="527"/>
      <c r="G86" s="527"/>
      <c r="H86" s="528"/>
      <c r="I86" s="528"/>
      <c r="J86" s="528"/>
      <c r="K86" s="528"/>
      <c r="L86" s="528"/>
      <c r="M86" s="529"/>
      <c r="N86" s="2927"/>
      <c r="O86" s="2927"/>
      <c r="P86" s="2951"/>
      <c r="Q86" s="2918"/>
      <c r="R86" s="2919"/>
      <c r="S86" s="2919"/>
      <c r="T86" s="2919"/>
      <c r="U86" s="2919"/>
      <c r="V86" s="2919"/>
      <c r="W86" s="2919"/>
      <c r="X86" s="2919"/>
      <c r="Y86" s="2919"/>
      <c r="Z86" s="2919"/>
      <c r="AA86" s="2919"/>
      <c r="AB86" s="2919"/>
      <c r="AC86" s="2919"/>
    </row>
    <row r="87" spans="1:29">
      <c r="A87" s="484" t="s">
        <v>2134</v>
      </c>
      <c r="B87" s="485" t="s">
        <v>2171</v>
      </c>
      <c r="C87" s="530" t="s">
        <v>2172</v>
      </c>
      <c r="D87" s="530" t="s">
        <v>2173</v>
      </c>
      <c r="E87" s="530" t="s">
        <v>2174</v>
      </c>
      <c r="F87" s="530" t="s">
        <v>2175</v>
      </c>
      <c r="G87" s="530" t="s">
        <v>2176</v>
      </c>
      <c r="H87" s="486"/>
      <c r="I87" s="486"/>
      <c r="J87" s="486"/>
      <c r="K87" s="531"/>
      <c r="L87" s="532"/>
      <c r="M87" s="533"/>
      <c r="N87" s="2925"/>
      <c r="O87" s="2925"/>
      <c r="P87" s="2952"/>
      <c r="Q87" s="2911"/>
      <c r="R87" s="2897"/>
      <c r="S87" s="2897"/>
      <c r="T87" s="2897"/>
      <c r="U87" s="2897"/>
      <c r="V87" s="2897"/>
      <c r="W87" s="2897"/>
      <c r="X87" s="2897"/>
      <c r="Y87" s="2897"/>
      <c r="Z87" s="2897"/>
      <c r="AA87" s="2897"/>
      <c r="AB87" s="2897"/>
      <c r="AC87" s="2897"/>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6"/>
      <c r="O88" s="2926"/>
      <c r="P88" s="2950"/>
      <c r="Q88" s="2911"/>
      <c r="R88" s="2897"/>
      <c r="S88" s="2897"/>
      <c r="T88" s="2897"/>
      <c r="U88" s="2897"/>
      <c r="V88" s="2897"/>
      <c r="W88" s="2897"/>
      <c r="X88" s="2897"/>
      <c r="Y88" s="2897"/>
      <c r="Z88" s="2897"/>
      <c r="AA88" s="2897"/>
      <c r="AB88" s="2897"/>
      <c r="AC88" s="2897"/>
    </row>
    <row r="89" spans="1:29" ht="15.75" thickTop="1">
      <c r="A89" s="491"/>
      <c r="B89" s="495" t="s">
        <v>2357</v>
      </c>
      <c r="C89" s="535" t="s">
        <v>2172</v>
      </c>
      <c r="D89" s="535" t="s">
        <v>2173</v>
      </c>
      <c r="E89" s="535" t="s">
        <v>2174</v>
      </c>
      <c r="F89" s="535" t="s">
        <v>2175</v>
      </c>
      <c r="G89" s="535" t="s">
        <v>2176</v>
      </c>
      <c r="H89" s="496"/>
      <c r="I89" s="496"/>
      <c r="J89" s="496"/>
      <c r="K89" s="497"/>
      <c r="L89" s="498"/>
      <c r="M89" s="499"/>
      <c r="N89" s="2925"/>
      <c r="O89" s="2925"/>
      <c r="P89" s="2950"/>
      <c r="Q89" s="2911"/>
      <c r="R89" s="2897"/>
      <c r="S89" s="2897"/>
      <c r="T89" s="2897"/>
      <c r="U89" s="2897"/>
      <c r="V89" s="2897"/>
      <c r="W89" s="2897"/>
      <c r="X89" s="2897"/>
      <c r="Y89" s="2897"/>
      <c r="Z89" s="2897"/>
      <c r="AA89" s="2897"/>
      <c r="AB89" s="2897"/>
      <c r="AC89" s="2897"/>
    </row>
    <row r="90" spans="1:29" ht="15.75" thickBot="1">
      <c r="A90" s="491"/>
      <c r="B90" s="500"/>
      <c r="C90" s="501">
        <v>100</v>
      </c>
      <c r="D90" s="501">
        <f>C90-$K17</f>
        <v>97</v>
      </c>
      <c r="E90" s="501">
        <f>D90-$K17</f>
        <v>94</v>
      </c>
      <c r="F90" s="501">
        <f>E90-$K17</f>
        <v>91</v>
      </c>
      <c r="G90" s="501">
        <f>F90-$K17</f>
        <v>88</v>
      </c>
      <c r="H90" s="501"/>
      <c r="I90" s="501"/>
      <c r="J90" s="501"/>
      <c r="K90" s="501"/>
      <c r="L90" s="501"/>
      <c r="M90" s="502"/>
      <c r="N90" s="2926"/>
      <c r="O90" s="2926"/>
      <c r="P90" s="2950"/>
      <c r="Q90" s="2911"/>
      <c r="R90" s="2897"/>
      <c r="S90" s="2897"/>
      <c r="T90" s="2897"/>
      <c r="U90" s="2897"/>
      <c r="V90" s="2897"/>
      <c r="W90" s="2897"/>
      <c r="X90" s="2897"/>
      <c r="Y90" s="2897"/>
      <c r="Z90" s="2897"/>
      <c r="AA90" s="2897"/>
      <c r="AB90" s="2897"/>
      <c r="AC90" s="2897"/>
    </row>
    <row r="91" spans="1:29" ht="15.75" thickTop="1">
      <c r="A91" s="491"/>
      <c r="B91" s="495" t="s">
        <v>2272</v>
      </c>
      <c r="C91" s="535" t="s">
        <v>2172</v>
      </c>
      <c r="D91" s="535" t="s">
        <v>2173</v>
      </c>
      <c r="E91" s="535" t="s">
        <v>2174</v>
      </c>
      <c r="F91" s="535" t="s">
        <v>2175</v>
      </c>
      <c r="G91" s="535" t="s">
        <v>2176</v>
      </c>
      <c r="H91" s="496"/>
      <c r="I91" s="496"/>
      <c r="J91" s="496"/>
      <c r="K91" s="497"/>
      <c r="L91" s="498"/>
      <c r="M91" s="499"/>
      <c r="N91" s="2925"/>
      <c r="O91" s="2925"/>
      <c r="P91" s="2950"/>
      <c r="Q91" s="2911"/>
      <c r="R91" s="2897"/>
      <c r="S91" s="2897"/>
      <c r="T91" s="2897"/>
      <c r="U91" s="2897"/>
      <c r="V91" s="2897"/>
      <c r="W91" s="2897"/>
      <c r="X91" s="2897"/>
      <c r="Y91" s="2897"/>
      <c r="Z91" s="2897"/>
      <c r="AA91" s="2897"/>
      <c r="AB91" s="2897"/>
      <c r="AC91" s="2897"/>
    </row>
    <row r="92" spans="1:29" ht="15.75" thickBot="1">
      <c r="A92" s="491"/>
      <c r="B92" s="500"/>
      <c r="C92" s="501">
        <v>100</v>
      </c>
      <c r="D92" s="501">
        <f>C92-$K19</f>
        <v>97</v>
      </c>
      <c r="E92" s="501">
        <f>D92-$K19</f>
        <v>94</v>
      </c>
      <c r="F92" s="501">
        <f>E92-$K19</f>
        <v>91</v>
      </c>
      <c r="G92" s="501">
        <f>F92-$K19</f>
        <v>88</v>
      </c>
      <c r="H92" s="501"/>
      <c r="I92" s="501"/>
      <c r="J92" s="501"/>
      <c r="K92" s="501"/>
      <c r="L92" s="501"/>
      <c r="M92" s="502"/>
      <c r="N92" s="2926"/>
      <c r="O92" s="2926"/>
      <c r="P92" s="2950"/>
      <c r="Q92" s="2911"/>
      <c r="R92" s="2897"/>
      <c r="S92" s="2897"/>
      <c r="T92" s="2897"/>
      <c r="U92" s="2897"/>
      <c r="V92" s="2897"/>
      <c r="W92" s="2897"/>
      <c r="X92" s="2897"/>
      <c r="Y92" s="2897"/>
      <c r="Z92" s="2897"/>
      <c r="AA92" s="2897"/>
      <c r="AB92" s="2897"/>
      <c r="AC92" s="2897"/>
    </row>
    <row r="93" spans="1:29" ht="15.75" thickTop="1">
      <c r="A93" s="491"/>
      <c r="B93" s="495" t="s">
        <v>2177</v>
      </c>
      <c r="C93" s="535" t="s">
        <v>2172</v>
      </c>
      <c r="D93" s="535" t="s">
        <v>2173</v>
      </c>
      <c r="E93" s="535" t="s">
        <v>2174</v>
      </c>
      <c r="F93" s="535" t="s">
        <v>2175</v>
      </c>
      <c r="G93" s="535" t="s">
        <v>2176</v>
      </c>
      <c r="H93" s="496"/>
      <c r="I93" s="496"/>
      <c r="J93" s="496"/>
      <c r="K93" s="497"/>
      <c r="L93" s="498"/>
      <c r="M93" s="499"/>
      <c r="N93" s="2925"/>
      <c r="O93" s="2925"/>
      <c r="P93" s="2950"/>
      <c r="Q93" s="2911"/>
      <c r="R93" s="2897"/>
      <c r="S93" s="2897"/>
      <c r="T93" s="2897"/>
      <c r="U93" s="2897"/>
      <c r="V93" s="2897"/>
      <c r="W93" s="2897"/>
      <c r="X93" s="2897"/>
      <c r="Y93" s="2897"/>
      <c r="Z93" s="2897"/>
      <c r="AA93" s="2897"/>
      <c r="AB93" s="2897"/>
      <c r="AC93" s="2897"/>
    </row>
    <row r="94" spans="1:29" ht="15.75" thickBot="1">
      <c r="A94" s="491"/>
      <c r="B94" s="500"/>
      <c r="C94" s="501">
        <v>100</v>
      </c>
      <c r="D94" s="501">
        <f>C94-$K21</f>
        <v>98</v>
      </c>
      <c r="E94" s="501">
        <f>D94-$K21</f>
        <v>96</v>
      </c>
      <c r="F94" s="501">
        <f>E94-$K21</f>
        <v>94</v>
      </c>
      <c r="G94" s="501">
        <f>F94-$K21</f>
        <v>92</v>
      </c>
      <c r="H94" s="501"/>
      <c r="I94" s="501"/>
      <c r="J94" s="501"/>
      <c r="K94" s="501"/>
      <c r="L94" s="501"/>
      <c r="M94" s="502"/>
      <c r="N94" s="2926"/>
      <c r="O94" s="2926"/>
      <c r="P94" s="2950"/>
      <c r="Q94" s="2911"/>
      <c r="R94" s="2897"/>
      <c r="S94" s="2897"/>
      <c r="T94" s="2897"/>
      <c r="U94" s="2897"/>
      <c r="V94" s="2897"/>
      <c r="W94" s="2897"/>
      <c r="X94" s="2897"/>
      <c r="Y94" s="2897"/>
      <c r="Z94" s="2897"/>
      <c r="AA94" s="2897"/>
      <c r="AB94" s="2897"/>
      <c r="AC94" s="2897"/>
    </row>
    <row r="95" spans="1:29" s="113" customFormat="1" ht="15.75" thickTop="1">
      <c r="A95" s="536"/>
      <c r="B95" s="495" t="s">
        <v>2358</v>
      </c>
      <c r="C95" s="535" t="s">
        <v>2172</v>
      </c>
      <c r="D95" s="535" t="s">
        <v>2173</v>
      </c>
      <c r="E95" s="535" t="s">
        <v>2174</v>
      </c>
      <c r="F95" s="535" t="s">
        <v>2175</v>
      </c>
      <c r="G95" s="535" t="s">
        <v>2176</v>
      </c>
      <c r="H95" s="535"/>
      <c r="I95" s="535"/>
      <c r="J95" s="535"/>
      <c r="K95" s="535"/>
      <c r="L95" s="654"/>
      <c r="M95" s="578"/>
      <c r="N95" s="2924"/>
      <c r="O95" s="2924"/>
      <c r="P95" s="2950"/>
      <c r="Q95" s="2911"/>
      <c r="R95" s="2831"/>
      <c r="S95" s="2831"/>
      <c r="T95" s="2831"/>
      <c r="U95" s="2831"/>
      <c r="V95" s="2831"/>
      <c r="W95" s="2831"/>
      <c r="X95" s="2831"/>
      <c r="Y95" s="2831"/>
      <c r="Z95" s="2831"/>
      <c r="AA95" s="2831"/>
      <c r="AB95" s="2831"/>
      <c r="AC95" s="2831"/>
    </row>
    <row r="96" spans="1:29" s="113" customFormat="1" ht="15.75" thickBot="1">
      <c r="A96" s="536"/>
      <c r="B96" s="500"/>
      <c r="C96" s="539">
        <v>100</v>
      </c>
      <c r="D96" s="501">
        <f>C96-$K23</f>
        <v>98</v>
      </c>
      <c r="E96" s="501">
        <f>D96-$K23</f>
        <v>96</v>
      </c>
      <c r="F96" s="501">
        <f>E96-$K23</f>
        <v>94</v>
      </c>
      <c r="G96" s="501">
        <f>F96-$K23</f>
        <v>92</v>
      </c>
      <c r="H96" s="501"/>
      <c r="I96" s="501"/>
      <c r="J96" s="501"/>
      <c r="K96" s="501"/>
      <c r="L96" s="501"/>
      <c r="M96" s="502"/>
      <c r="N96" s="2926"/>
      <c r="O96" s="2926"/>
      <c r="P96" s="2950"/>
      <c r="Q96" s="2911"/>
      <c r="R96" s="2831"/>
      <c r="S96" s="2831"/>
      <c r="T96" s="2831"/>
      <c r="U96" s="2831"/>
      <c r="V96" s="2831"/>
      <c r="W96" s="2831"/>
      <c r="X96" s="2831"/>
      <c r="Y96" s="2831"/>
      <c r="Z96" s="2831"/>
      <c r="AA96" s="2831"/>
      <c r="AB96" s="2831"/>
      <c r="AC96" s="2831"/>
    </row>
    <row r="97" spans="1:29" s="113" customFormat="1" ht="27.75" thickTop="1">
      <c r="A97" s="536"/>
      <c r="B97" s="495" t="s">
        <v>2359</v>
      </c>
      <c r="C97" s="530" t="s">
        <v>2172</v>
      </c>
      <c r="D97" s="530" t="s">
        <v>2173</v>
      </c>
      <c r="E97" s="530" t="s">
        <v>2174</v>
      </c>
      <c r="F97" s="530" t="s">
        <v>2175</v>
      </c>
      <c r="G97" s="530" t="s">
        <v>2176</v>
      </c>
      <c r="H97" s="535"/>
      <c r="I97" s="535"/>
      <c r="J97" s="535"/>
      <c r="K97" s="535"/>
      <c r="L97" s="535"/>
      <c r="M97" s="578"/>
      <c r="N97" s="2924"/>
      <c r="O97" s="2924"/>
      <c r="P97" s="2950"/>
      <c r="Q97" s="2911"/>
      <c r="R97" s="2831"/>
      <c r="S97" s="2831"/>
      <c r="T97" s="2831"/>
      <c r="U97" s="2831"/>
      <c r="V97" s="2831"/>
      <c r="W97" s="2831"/>
      <c r="X97" s="2831"/>
      <c r="Y97" s="2831"/>
      <c r="Z97" s="2831"/>
      <c r="AA97" s="2831"/>
      <c r="AB97" s="2831"/>
      <c r="AC97" s="2831"/>
    </row>
    <row r="98" spans="1:29" s="113" customFormat="1" ht="15.75" thickBot="1">
      <c r="A98" s="536"/>
      <c r="B98" s="500"/>
      <c r="C98" s="501">
        <v>100</v>
      </c>
      <c r="D98" s="501">
        <f>C98-$K25</f>
        <v>98</v>
      </c>
      <c r="E98" s="501">
        <f>D98-$K25</f>
        <v>96</v>
      </c>
      <c r="F98" s="501">
        <f>E98-$K25</f>
        <v>94</v>
      </c>
      <c r="G98" s="501">
        <f>F98-$K25</f>
        <v>92</v>
      </c>
      <c r="H98" s="501"/>
      <c r="I98" s="501"/>
      <c r="J98" s="501"/>
      <c r="K98" s="501"/>
      <c r="L98" s="501"/>
      <c r="M98" s="502"/>
      <c r="N98" s="2926"/>
      <c r="O98" s="2926"/>
      <c r="P98" s="2950"/>
      <c r="Q98" s="2911"/>
      <c r="R98" s="2831"/>
      <c r="S98" s="2831"/>
      <c r="T98" s="2831"/>
      <c r="U98" s="2831"/>
      <c r="V98" s="2831"/>
      <c r="W98" s="2831"/>
      <c r="X98" s="2831"/>
      <c r="Y98" s="2831"/>
      <c r="Z98" s="2831"/>
      <c r="AA98" s="2831"/>
      <c r="AB98" s="2831"/>
      <c r="AC98" s="2831"/>
    </row>
    <row r="99" spans="1:29" s="430" customFormat="1" ht="15.75" thickTop="1">
      <c r="A99" s="510"/>
      <c r="B99" s="495" t="s">
        <v>2229</v>
      </c>
      <c r="C99" s="530" t="s">
        <v>2172</v>
      </c>
      <c r="D99" s="530" t="s">
        <v>2173</v>
      </c>
      <c r="E99" s="530" t="s">
        <v>2174</v>
      </c>
      <c r="F99" s="530" t="s">
        <v>2175</v>
      </c>
      <c r="G99" s="530" t="s">
        <v>2176</v>
      </c>
      <c r="H99" s="557"/>
      <c r="I99" s="557"/>
      <c r="J99" s="557"/>
      <c r="K99" s="557"/>
      <c r="L99" s="558"/>
      <c r="M99" s="559"/>
      <c r="N99" s="2927"/>
      <c r="O99" s="2927"/>
      <c r="P99" s="2951"/>
      <c r="Q99" s="2918"/>
      <c r="R99" s="2919"/>
      <c r="S99" s="2919"/>
      <c r="T99" s="2919"/>
      <c r="U99" s="2919"/>
      <c r="V99" s="2919"/>
      <c r="W99" s="2919"/>
      <c r="X99" s="2919"/>
      <c r="Y99" s="2919"/>
      <c r="Z99" s="2919"/>
      <c r="AA99" s="2919"/>
      <c r="AB99" s="2919"/>
      <c r="AC99" s="2919"/>
    </row>
    <row r="100" spans="1:29" s="430" customFormat="1" ht="15.75" thickBot="1">
      <c r="A100" s="510"/>
      <c r="B100" s="500"/>
      <c r="C100" s="501">
        <v>100</v>
      </c>
      <c r="D100" s="501">
        <f>C100-$K27</f>
        <v>98</v>
      </c>
      <c r="E100" s="501">
        <f>D100-$K27</f>
        <v>96</v>
      </c>
      <c r="F100" s="501">
        <f>E100-$K27</f>
        <v>94</v>
      </c>
      <c r="G100" s="501">
        <f>F100-$K27</f>
        <v>92</v>
      </c>
      <c r="H100" s="564"/>
      <c r="I100" s="564"/>
      <c r="J100" s="564"/>
      <c r="K100" s="564"/>
      <c r="L100" s="564"/>
      <c r="M100" s="565"/>
      <c r="N100" s="2927"/>
      <c r="O100" s="2927"/>
      <c r="P100" s="2951"/>
      <c r="Q100" s="2918"/>
      <c r="R100" s="2919"/>
      <c r="S100" s="2919"/>
      <c r="T100" s="2919"/>
      <c r="U100" s="2919"/>
      <c r="V100" s="2919"/>
      <c r="W100" s="2919"/>
      <c r="X100" s="2919"/>
      <c r="Y100" s="2919"/>
      <c r="Z100" s="2919"/>
      <c r="AA100" s="2919"/>
      <c r="AB100" s="2919"/>
      <c r="AC100" s="2919"/>
    </row>
    <row r="101" spans="1:29" s="430" customFormat="1" ht="15.75" thickTop="1">
      <c r="A101" s="510"/>
      <c r="B101" s="503" t="s">
        <v>2230</v>
      </c>
      <c r="C101" s="616" t="s">
        <v>2250</v>
      </c>
      <c r="D101" s="616" t="s">
        <v>2251</v>
      </c>
      <c r="E101" s="616" t="s">
        <v>2252</v>
      </c>
      <c r="F101" s="616" t="s">
        <v>2253</v>
      </c>
      <c r="G101" s="616" t="s">
        <v>2254</v>
      </c>
      <c r="H101" s="557"/>
      <c r="I101" s="557"/>
      <c r="J101" s="557"/>
      <c r="K101" s="557"/>
      <c r="L101" s="557"/>
      <c r="M101" s="1242"/>
      <c r="N101" s="2927"/>
      <c r="O101" s="2927"/>
      <c r="P101" s="2951"/>
      <c r="Q101" s="2918"/>
      <c r="R101" s="2919"/>
      <c r="S101" s="2919"/>
      <c r="T101" s="2919"/>
      <c r="U101" s="2919"/>
      <c r="V101" s="2919"/>
      <c r="W101" s="2919"/>
      <c r="X101" s="2919"/>
      <c r="Y101" s="2919"/>
      <c r="Z101" s="2919"/>
      <c r="AA101" s="2919"/>
      <c r="AB101" s="2919"/>
      <c r="AC101" s="2919"/>
    </row>
    <row r="102" spans="1:29" s="430" customFormat="1" ht="15.75" thickBot="1">
      <c r="A102" s="510"/>
      <c r="B102" s="503"/>
      <c r="C102" s="501">
        <v>100</v>
      </c>
      <c r="D102" s="501">
        <f>C102-$K29</f>
        <v>99</v>
      </c>
      <c r="E102" s="501">
        <f>D102-$K29</f>
        <v>98</v>
      </c>
      <c r="F102" s="501">
        <f>E102-$K29</f>
        <v>97</v>
      </c>
      <c r="G102" s="501">
        <f>F102-$K29</f>
        <v>96</v>
      </c>
      <c r="H102" s="505"/>
      <c r="I102" s="505"/>
      <c r="J102" s="505"/>
      <c r="K102" s="505"/>
      <c r="L102" s="505"/>
      <c r="M102" s="1242"/>
      <c r="N102" s="2927"/>
      <c r="O102" s="2927"/>
      <c r="P102" s="2951"/>
      <c r="Q102" s="2918"/>
      <c r="R102" s="2919"/>
      <c r="S102" s="2919"/>
      <c r="T102" s="2919"/>
      <c r="U102" s="2919"/>
      <c r="V102" s="2919"/>
      <c r="W102" s="2919"/>
      <c r="X102" s="2919"/>
      <c r="Y102" s="2919"/>
      <c r="Z102" s="2919"/>
      <c r="AA102" s="2919"/>
      <c r="AB102" s="2919"/>
      <c r="AC102" s="2919"/>
    </row>
    <row r="103" spans="1:29" ht="15.75" thickTop="1">
      <c r="A103" s="491"/>
      <c r="B103" s="495" t="str">
        <f>B31</f>
        <v>临街状况</v>
      </c>
      <c r="C103" s="496" t="s">
        <v>2360</v>
      </c>
      <c r="D103" s="496" t="s">
        <v>2361</v>
      </c>
      <c r="E103" s="496" t="s">
        <v>2362</v>
      </c>
      <c r="F103" s="496" t="s">
        <v>2363</v>
      </c>
      <c r="G103" s="496"/>
      <c r="H103" s="496"/>
      <c r="I103" s="496"/>
      <c r="J103" s="496"/>
      <c r="K103" s="497"/>
      <c r="L103" s="498"/>
      <c r="M103" s="499"/>
      <c r="N103" s="2925"/>
      <c r="O103" s="2925"/>
      <c r="P103" s="2950"/>
      <c r="Q103" s="2911"/>
      <c r="R103" s="2897"/>
      <c r="S103" s="2897"/>
      <c r="T103" s="2897"/>
      <c r="U103" s="2897"/>
      <c r="V103" s="2897"/>
      <c r="W103" s="2897"/>
      <c r="X103" s="2897"/>
      <c r="Y103" s="2897"/>
      <c r="Z103" s="2897"/>
      <c r="AA103" s="2897"/>
      <c r="AB103" s="2897"/>
      <c r="AC103" s="2897"/>
    </row>
    <row r="104" spans="1:29" ht="15.75" thickBot="1">
      <c r="A104" s="491"/>
      <c r="B104" s="500"/>
      <c r="C104" s="501">
        <v>100</v>
      </c>
      <c r="D104" s="501">
        <f t="shared" ref="D104:M104" si="23">C104-$K31</f>
        <v>100</v>
      </c>
      <c r="E104" s="501">
        <f t="shared" si="23"/>
        <v>100</v>
      </c>
      <c r="F104" s="501">
        <f t="shared" si="23"/>
        <v>100</v>
      </c>
      <c r="G104" s="501">
        <f t="shared" si="23"/>
        <v>100</v>
      </c>
      <c r="H104" s="501">
        <f t="shared" si="23"/>
        <v>100</v>
      </c>
      <c r="I104" s="501">
        <f t="shared" si="23"/>
        <v>100</v>
      </c>
      <c r="J104" s="501">
        <f t="shared" si="23"/>
        <v>100</v>
      </c>
      <c r="K104" s="501">
        <f t="shared" si="23"/>
        <v>100</v>
      </c>
      <c r="L104" s="501">
        <f t="shared" si="23"/>
        <v>100</v>
      </c>
      <c r="M104" s="501">
        <f t="shared" si="23"/>
        <v>100</v>
      </c>
      <c r="N104" s="2926"/>
      <c r="O104" s="2926"/>
      <c r="P104" s="2950"/>
      <c r="Q104" s="2911"/>
      <c r="R104" s="2897"/>
      <c r="S104" s="2897"/>
      <c r="T104" s="2897"/>
      <c r="U104" s="2897"/>
      <c r="V104" s="2897"/>
      <c r="W104" s="2897"/>
      <c r="X104" s="2897"/>
      <c r="Y104" s="2897"/>
      <c r="Z104" s="2897"/>
      <c r="AA104" s="2897"/>
      <c r="AB104" s="2897"/>
      <c r="AC104" s="2897"/>
    </row>
    <row r="105" spans="1:29" ht="27.75" thickTop="1">
      <c r="A105" s="491"/>
      <c r="B105" s="495" t="s">
        <v>2266</v>
      </c>
      <c r="C105" s="511"/>
      <c r="D105" s="511"/>
      <c r="E105" s="511"/>
      <c r="F105" s="511"/>
      <c r="G105" s="511"/>
      <c r="H105" s="540"/>
      <c r="I105" s="540"/>
      <c r="J105" s="540"/>
      <c r="K105" s="541"/>
      <c r="L105" s="542"/>
      <c r="M105" s="543"/>
      <c r="N105" s="2925"/>
      <c r="O105" s="2925"/>
      <c r="P105" s="2950"/>
      <c r="Q105" s="2911"/>
      <c r="R105" s="2897"/>
      <c r="S105" s="2897"/>
      <c r="T105" s="2897"/>
      <c r="U105" s="2897"/>
      <c r="V105" s="2897"/>
      <c r="W105" s="2897"/>
      <c r="X105" s="2897"/>
      <c r="Y105" s="2897"/>
      <c r="Z105" s="2897"/>
      <c r="AA105" s="2897"/>
      <c r="AB105" s="2897"/>
      <c r="AC105" s="2897"/>
    </row>
    <row r="106" spans="1:29" ht="15.75" thickBot="1">
      <c r="A106" s="491"/>
      <c r="B106" s="500"/>
      <c r="C106" s="501">
        <v>100</v>
      </c>
      <c r="D106" s="501">
        <f t="shared" ref="D106:M106" si="24">C106-$K32</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1">
        <f t="shared" si="24"/>
        <v>100</v>
      </c>
      <c r="N106" s="2926"/>
      <c r="O106" s="2926"/>
      <c r="P106" s="2950"/>
      <c r="Q106" s="2911"/>
      <c r="R106" s="2897"/>
      <c r="S106" s="2897"/>
      <c r="T106" s="2897"/>
      <c r="U106" s="2897"/>
      <c r="V106" s="2897"/>
      <c r="W106" s="2897"/>
      <c r="X106" s="2897"/>
      <c r="Y106" s="2897"/>
      <c r="Z106" s="2897"/>
      <c r="AA106" s="2897"/>
      <c r="AB106" s="2897"/>
      <c r="AC106" s="2897"/>
    </row>
    <row r="107" spans="1:29" ht="15.75" thickTop="1">
      <c r="A107" s="491"/>
      <c r="B107" s="495" t="s">
        <v>2324</v>
      </c>
      <c r="C107" s="540"/>
      <c r="D107" s="540"/>
      <c r="E107" s="540"/>
      <c r="F107" s="540"/>
      <c r="G107" s="540"/>
      <c r="H107" s="540"/>
      <c r="I107" s="540"/>
      <c r="J107" s="540"/>
      <c r="K107" s="541"/>
      <c r="L107" s="542"/>
      <c r="M107" s="543"/>
      <c r="N107" s="2925"/>
      <c r="O107" s="2925"/>
      <c r="P107" s="2950"/>
      <c r="Q107" s="2911"/>
      <c r="R107" s="2897"/>
      <c r="S107" s="2897"/>
      <c r="T107" s="2897"/>
      <c r="U107" s="2897"/>
      <c r="V107" s="2897"/>
      <c r="W107" s="2897"/>
      <c r="X107" s="2897"/>
      <c r="Y107" s="2897"/>
      <c r="Z107" s="2897"/>
      <c r="AA107" s="2897"/>
      <c r="AB107" s="2897"/>
      <c r="AC107" s="2897"/>
    </row>
    <row r="108" spans="1:29" ht="15.75" thickBot="1">
      <c r="A108" s="491"/>
      <c r="B108" s="500"/>
      <c r="C108" s="501">
        <v>100</v>
      </c>
      <c r="D108" s="501">
        <f t="shared" ref="D108:M108" si="25">C108-$K34</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1">
        <f t="shared" si="25"/>
        <v>100</v>
      </c>
      <c r="N108" s="2926"/>
      <c r="O108" s="2926"/>
      <c r="P108" s="2950"/>
      <c r="Q108" s="2911"/>
      <c r="R108" s="2897"/>
      <c r="S108" s="2897"/>
      <c r="T108" s="2897"/>
      <c r="U108" s="2897"/>
      <c r="V108" s="2897"/>
      <c r="W108" s="2897"/>
      <c r="X108" s="2897"/>
      <c r="Y108" s="2897"/>
      <c r="Z108" s="2897"/>
      <c r="AA108" s="2897"/>
      <c r="AB108" s="2897"/>
      <c r="AC108" s="2897"/>
    </row>
    <row r="109" spans="1:29" ht="15.75" thickTop="1">
      <c r="A109" s="491"/>
      <c r="B109" s="503">
        <f>B35</f>
        <v>111</v>
      </c>
      <c r="C109" s="511"/>
      <c r="D109" s="511"/>
      <c r="E109" s="511"/>
      <c r="F109" s="511"/>
      <c r="G109" s="544"/>
      <c r="H109" s="544"/>
      <c r="I109" s="544"/>
      <c r="J109" s="544"/>
      <c r="K109" s="545"/>
      <c r="L109" s="546"/>
      <c r="M109" s="547"/>
      <c r="N109" s="2925"/>
      <c r="O109" s="2925"/>
      <c r="P109" s="2950"/>
      <c r="Q109" s="2911"/>
      <c r="R109" s="2897"/>
      <c r="S109" s="2897"/>
      <c r="T109" s="2897"/>
      <c r="U109" s="2897"/>
      <c r="V109" s="2897"/>
      <c r="W109" s="2897"/>
      <c r="X109" s="2897"/>
      <c r="Y109" s="2897"/>
      <c r="Z109" s="2897"/>
      <c r="AA109" s="2897"/>
      <c r="AB109" s="2897"/>
      <c r="AC109" s="2897"/>
    </row>
    <row r="110" spans="1:29" ht="15.75" thickBot="1">
      <c r="A110" s="491"/>
      <c r="B110" s="526"/>
      <c r="C110" s="517"/>
      <c r="D110" s="517"/>
      <c r="E110" s="517"/>
      <c r="F110" s="517"/>
      <c r="G110" s="548"/>
      <c r="H110" s="548"/>
      <c r="I110" s="548"/>
      <c r="J110" s="548"/>
      <c r="K110" s="548"/>
      <c r="L110" s="548"/>
      <c r="M110" s="549"/>
      <c r="N110" s="2926"/>
      <c r="O110" s="2926"/>
      <c r="P110" s="2950"/>
      <c r="Q110" s="2911"/>
      <c r="R110" s="2897"/>
      <c r="S110" s="2897"/>
      <c r="T110" s="2897"/>
      <c r="U110" s="2897"/>
      <c r="V110" s="2897"/>
      <c r="W110" s="2897"/>
      <c r="X110" s="2897"/>
      <c r="Y110" s="2897"/>
      <c r="Z110" s="2897"/>
      <c r="AA110" s="2897"/>
      <c r="AB110" s="2897"/>
      <c r="AC110" s="2897"/>
    </row>
    <row r="111" spans="1:29" ht="15" thickTop="1">
      <c r="A111" s="631"/>
      <c r="B111" s="495">
        <f>B36</f>
        <v>111</v>
      </c>
      <c r="C111" s="480"/>
      <c r="D111" s="480"/>
      <c r="E111" s="480"/>
      <c r="F111" s="480"/>
      <c r="G111" s="540"/>
      <c r="H111" s="540"/>
      <c r="I111" s="540"/>
      <c r="J111" s="540"/>
      <c r="K111" s="541"/>
      <c r="L111" s="542"/>
      <c r="M111" s="543"/>
      <c r="N111" s="2925"/>
      <c r="O111" s="2925"/>
      <c r="P111" s="2950"/>
      <c r="Q111" s="2911"/>
      <c r="R111" s="2897"/>
      <c r="S111" s="2897"/>
      <c r="T111" s="2897"/>
      <c r="U111" s="2897"/>
      <c r="V111" s="2897"/>
      <c r="W111" s="2897"/>
      <c r="X111" s="2897"/>
      <c r="Y111" s="2897"/>
      <c r="Z111" s="2897"/>
      <c r="AA111" s="2897"/>
      <c r="AB111" s="2897"/>
      <c r="AC111" s="2897"/>
    </row>
    <row r="112" spans="1:29" ht="15.75" thickBot="1">
      <c r="A112" s="491"/>
      <c r="B112" s="500"/>
      <c r="C112" s="527"/>
      <c r="D112" s="527"/>
      <c r="E112" s="527"/>
      <c r="F112" s="527"/>
      <c r="G112" s="493"/>
      <c r="H112" s="493"/>
      <c r="I112" s="493"/>
      <c r="J112" s="493"/>
      <c r="K112" s="493"/>
      <c r="L112" s="493"/>
      <c r="M112" s="494"/>
      <c r="N112" s="2926"/>
      <c r="O112" s="2926"/>
      <c r="P112" s="2950"/>
      <c r="Q112" s="2911"/>
      <c r="R112" s="2897"/>
      <c r="S112" s="2897"/>
      <c r="T112" s="2897"/>
      <c r="U112" s="2897"/>
      <c r="V112" s="2897"/>
      <c r="W112" s="2897"/>
      <c r="X112" s="2897"/>
      <c r="Y112" s="2897"/>
      <c r="Z112" s="2897"/>
      <c r="AA112" s="2897"/>
      <c r="AB112" s="2897"/>
      <c r="AC112" s="2897"/>
    </row>
    <row r="113" spans="1:29" s="430" customFormat="1" ht="15" thickTop="1">
      <c r="A113" s="550"/>
      <c r="B113" s="551">
        <f>B37</f>
        <v>111</v>
      </c>
      <c r="C113" s="552"/>
      <c r="D113" s="552"/>
      <c r="E113" s="552"/>
      <c r="F113" s="552"/>
      <c r="G113" s="552"/>
      <c r="H113" s="552"/>
      <c r="I113" s="552"/>
      <c r="J113" s="553"/>
      <c r="K113" s="553"/>
      <c r="L113" s="554"/>
      <c r="M113" s="555"/>
      <c r="N113" s="2927"/>
      <c r="O113" s="2927"/>
      <c r="P113" s="2951"/>
      <c r="Q113" s="2918"/>
      <c r="R113" s="2919"/>
      <c r="S113" s="2919"/>
      <c r="T113" s="2919"/>
      <c r="U113" s="2919"/>
      <c r="V113" s="2919"/>
      <c r="W113" s="2919"/>
      <c r="X113" s="2919"/>
      <c r="Y113" s="2919"/>
      <c r="Z113" s="2919"/>
      <c r="AA113" s="2919"/>
      <c r="AB113" s="2919"/>
      <c r="AC113" s="2919"/>
    </row>
    <row r="114" spans="1:29" s="430" customFormat="1" ht="15.75" thickBot="1">
      <c r="A114" s="510"/>
      <c r="B114" s="503"/>
      <c r="C114" s="469"/>
      <c r="D114" s="633"/>
      <c r="E114" s="633"/>
      <c r="F114" s="633"/>
      <c r="G114" s="633"/>
      <c r="H114" s="633"/>
      <c r="I114" s="633"/>
      <c r="J114" s="633"/>
      <c r="K114" s="633"/>
      <c r="L114" s="633"/>
      <c r="M114" s="655"/>
      <c r="N114" s="2926"/>
      <c r="O114" s="2926"/>
      <c r="P114" s="2951"/>
      <c r="Q114" s="2918"/>
      <c r="R114" s="2919"/>
      <c r="S114" s="2919"/>
      <c r="T114" s="2919"/>
      <c r="U114" s="2919"/>
      <c r="V114" s="2919"/>
      <c r="W114" s="2919"/>
      <c r="X114" s="2919"/>
      <c r="Y114" s="2919"/>
      <c r="Z114" s="2919"/>
      <c r="AA114" s="2919"/>
      <c r="AB114" s="2919"/>
      <c r="AC114" s="2919"/>
    </row>
    <row r="115" spans="1:29" ht="28.5">
      <c r="A115" s="484" t="s">
        <v>2138</v>
      </c>
      <c r="B115" s="485" t="s">
        <v>2364</v>
      </c>
      <c r="C115" s="486" t="str">
        <f>C116&amp;"(含)"&amp;"-"&amp;D116</f>
        <v>0(含)-10000</v>
      </c>
      <c r="D115" s="486" t="str">
        <f t="shared" ref="D115:M115" si="26">D116&amp;"(含)"&amp;"-"&amp;E116</f>
        <v>10000(含)-20000</v>
      </c>
      <c r="E115" s="486" t="str">
        <f t="shared" si="26"/>
        <v>20000(含)-30000</v>
      </c>
      <c r="F115" s="486" t="str">
        <f t="shared" si="26"/>
        <v>30000(含)-40000</v>
      </c>
      <c r="G115" s="486" t="str">
        <f t="shared" si="26"/>
        <v>40000(含)-50000</v>
      </c>
      <c r="H115" s="486" t="str">
        <f t="shared" si="26"/>
        <v>50000(含)-60000</v>
      </c>
      <c r="I115" s="486" t="str">
        <f t="shared" si="26"/>
        <v>60000(含)-70000</v>
      </c>
      <c r="J115" s="486" t="str">
        <f t="shared" si="26"/>
        <v>70000(含)-</v>
      </c>
      <c r="K115" s="486" t="str">
        <f t="shared" si="26"/>
        <v>(含)-</v>
      </c>
      <c r="L115" s="486" t="str">
        <f t="shared" si="26"/>
        <v>(含)-</v>
      </c>
      <c r="M115" s="486" t="str">
        <f t="shared" si="26"/>
        <v>(含)-</v>
      </c>
      <c r="N115" s="2925"/>
      <c r="O115" s="2925"/>
      <c r="P115" s="2950"/>
      <c r="Q115" s="2911"/>
      <c r="R115" s="2897"/>
      <c r="S115" s="2897"/>
      <c r="T115" s="2897"/>
      <c r="U115" s="2897"/>
      <c r="V115" s="2897"/>
      <c r="W115" s="2897"/>
      <c r="X115" s="2897"/>
      <c r="Y115" s="2897"/>
      <c r="Z115" s="2897"/>
      <c r="AA115" s="2897"/>
      <c r="AB115" s="2897"/>
      <c r="AC115" s="2897"/>
    </row>
    <row r="116" spans="1:29" ht="15">
      <c r="A116" s="491"/>
      <c r="B116" s="503"/>
      <c r="C116" s="552">
        <v>0</v>
      </c>
      <c r="D116" s="552">
        <f>C116+10000</f>
        <v>10000</v>
      </c>
      <c r="E116" s="552">
        <f t="shared" ref="E116:J116" si="27">D116+10000</f>
        <v>20000</v>
      </c>
      <c r="F116" s="552">
        <f t="shared" si="27"/>
        <v>30000</v>
      </c>
      <c r="G116" s="552">
        <f t="shared" si="27"/>
        <v>40000</v>
      </c>
      <c r="H116" s="552">
        <f t="shared" si="27"/>
        <v>50000</v>
      </c>
      <c r="I116" s="552">
        <f t="shared" si="27"/>
        <v>60000</v>
      </c>
      <c r="J116" s="552">
        <f t="shared" si="27"/>
        <v>70000</v>
      </c>
      <c r="K116" s="553"/>
      <c r="L116" s="554"/>
      <c r="M116" s="555"/>
      <c r="N116" s="2925"/>
      <c r="O116" s="2925"/>
      <c r="P116" s="2950"/>
      <c r="Q116" s="2911"/>
      <c r="R116" s="2897"/>
      <c r="S116" s="2897"/>
      <c r="T116" s="2897"/>
      <c r="U116" s="2897"/>
      <c r="V116" s="2897"/>
      <c r="W116" s="2897"/>
      <c r="X116" s="2897"/>
      <c r="Y116" s="2897"/>
      <c r="Z116" s="2897"/>
      <c r="AA116" s="2897"/>
      <c r="AB116" s="2897"/>
      <c r="AC116" s="2897"/>
    </row>
    <row r="117" spans="1:29" ht="15.75" thickBot="1">
      <c r="A117" s="491"/>
      <c r="B117" s="500"/>
      <c r="C117" s="527">
        <v>100</v>
      </c>
      <c r="D117" s="548">
        <f>C117+0.5</f>
        <v>100.5</v>
      </c>
      <c r="E117" s="548">
        <f t="shared" ref="E117:J117" si="28">D117+0.5</f>
        <v>101</v>
      </c>
      <c r="F117" s="548">
        <f t="shared" si="28"/>
        <v>101.5</v>
      </c>
      <c r="G117" s="548">
        <f t="shared" si="28"/>
        <v>102</v>
      </c>
      <c r="H117" s="548">
        <f t="shared" si="28"/>
        <v>102.5</v>
      </c>
      <c r="I117" s="548">
        <f t="shared" si="28"/>
        <v>103</v>
      </c>
      <c r="J117" s="548">
        <f t="shared" si="28"/>
        <v>103.5</v>
      </c>
      <c r="K117" s="548"/>
      <c r="L117" s="548"/>
      <c r="M117" s="549"/>
      <c r="N117" s="2926"/>
      <c r="O117" s="2926"/>
      <c r="P117" s="2950"/>
      <c r="Q117" s="2911"/>
      <c r="R117" s="2897"/>
      <c r="S117" s="2897"/>
      <c r="T117" s="2897"/>
      <c r="U117" s="2897"/>
      <c r="V117" s="2897"/>
      <c r="W117" s="2897"/>
      <c r="X117" s="2897"/>
      <c r="Y117" s="2897"/>
      <c r="Z117" s="2897"/>
      <c r="AA117" s="2897"/>
      <c r="AB117" s="2897"/>
      <c r="AC117" s="2897"/>
    </row>
    <row r="118" spans="1:29" ht="15" thickTop="1">
      <c r="A118" s="556"/>
      <c r="B118" s="495" t="s">
        <v>2365</v>
      </c>
      <c r="C118" s="3279" t="s">
        <v>4078</v>
      </c>
      <c r="D118" s="3279" t="s">
        <v>4079</v>
      </c>
      <c r="E118" s="3279" t="s">
        <v>4080</v>
      </c>
      <c r="F118" s="3279" t="s">
        <v>4081</v>
      </c>
      <c r="G118" s="3279" t="s">
        <v>4082</v>
      </c>
      <c r="H118" s="540"/>
      <c r="I118" s="540"/>
      <c r="J118" s="540"/>
      <c r="K118" s="541"/>
      <c r="L118" s="542"/>
      <c r="M118" s="543"/>
      <c r="N118" s="2925"/>
      <c r="O118" s="2925"/>
      <c r="P118" s="2950"/>
      <c r="Q118" s="2911"/>
      <c r="R118" s="2897"/>
      <c r="S118" s="2897"/>
      <c r="T118" s="2897"/>
      <c r="U118" s="2897"/>
      <c r="V118" s="2897"/>
      <c r="W118" s="2897"/>
      <c r="X118" s="2897"/>
      <c r="Y118" s="2897"/>
      <c r="Z118" s="2897"/>
      <c r="AA118" s="2897"/>
      <c r="AB118" s="2897"/>
      <c r="AC118" s="2897"/>
    </row>
    <row r="119" spans="1:29" ht="15.75" thickBot="1">
      <c r="A119" s="491"/>
      <c r="B119" s="500"/>
      <c r="C119" s="501">
        <v>100</v>
      </c>
      <c r="D119" s="501">
        <f t="shared" ref="D119:M119" si="29">C119-$K39</f>
        <v>99</v>
      </c>
      <c r="E119" s="501">
        <f t="shared" si="29"/>
        <v>98</v>
      </c>
      <c r="F119" s="501">
        <f t="shared" si="29"/>
        <v>97</v>
      </c>
      <c r="G119" s="501">
        <f t="shared" si="29"/>
        <v>96</v>
      </c>
      <c r="H119" s="501">
        <f t="shared" si="29"/>
        <v>95</v>
      </c>
      <c r="I119" s="501">
        <f t="shared" si="29"/>
        <v>94</v>
      </c>
      <c r="J119" s="501">
        <f t="shared" si="29"/>
        <v>93</v>
      </c>
      <c r="K119" s="501">
        <f t="shared" si="29"/>
        <v>92</v>
      </c>
      <c r="L119" s="501">
        <f t="shared" si="29"/>
        <v>91</v>
      </c>
      <c r="M119" s="502">
        <f t="shared" si="29"/>
        <v>90</v>
      </c>
      <c r="N119" s="2926"/>
      <c r="O119" s="2926"/>
      <c r="P119" s="2950"/>
      <c r="Q119" s="2911"/>
      <c r="R119" s="2897"/>
      <c r="S119" s="2897"/>
      <c r="T119" s="2897"/>
      <c r="U119" s="2897"/>
      <c r="V119" s="2897"/>
      <c r="W119" s="2897"/>
      <c r="X119" s="2897"/>
      <c r="Y119" s="2897"/>
      <c r="Z119" s="2897"/>
      <c r="AA119" s="2897"/>
      <c r="AB119" s="2897"/>
      <c r="AC119" s="2897"/>
    </row>
    <row r="120" spans="1:29" ht="15" thickTop="1">
      <c r="A120" s="556"/>
      <c r="B120" s="495" t="s">
        <v>2366</v>
      </c>
      <c r="C120" s="3278" t="s">
        <v>4083</v>
      </c>
      <c r="D120" s="3278" t="s">
        <v>4084</v>
      </c>
      <c r="E120" s="3279" t="s">
        <v>4085</v>
      </c>
      <c r="F120" s="3279" t="s">
        <v>4086</v>
      </c>
      <c r="G120" s="3279" t="s">
        <v>4087</v>
      </c>
      <c r="H120" s="540"/>
      <c r="I120" s="540"/>
      <c r="J120" s="540"/>
      <c r="K120" s="541"/>
      <c r="L120" s="542"/>
      <c r="M120" s="543"/>
      <c r="N120" s="2925"/>
      <c r="O120" s="2925"/>
      <c r="P120" s="2950"/>
      <c r="Q120" s="2911"/>
      <c r="R120" s="2897"/>
      <c r="S120" s="2897"/>
      <c r="T120" s="2897"/>
      <c r="U120" s="2897"/>
      <c r="V120" s="2897"/>
      <c r="W120" s="2897"/>
      <c r="X120" s="2897"/>
      <c r="Y120" s="2897"/>
      <c r="Z120" s="2897"/>
      <c r="AA120" s="2897"/>
      <c r="AB120" s="2897"/>
      <c r="AC120" s="2897"/>
    </row>
    <row r="121" spans="1:29" ht="15.75" thickBot="1">
      <c r="A121" s="491"/>
      <c r="B121" s="500"/>
      <c r="C121" s="501">
        <v>100</v>
      </c>
      <c r="D121" s="501">
        <f t="shared" ref="D121:M121" si="30">C121-$K40</f>
        <v>99</v>
      </c>
      <c r="E121" s="501">
        <f t="shared" si="30"/>
        <v>98</v>
      </c>
      <c r="F121" s="501">
        <f t="shared" si="30"/>
        <v>97</v>
      </c>
      <c r="G121" s="501">
        <f t="shared" si="30"/>
        <v>96</v>
      </c>
      <c r="H121" s="501">
        <f t="shared" si="30"/>
        <v>95</v>
      </c>
      <c r="I121" s="501">
        <f t="shared" si="30"/>
        <v>94</v>
      </c>
      <c r="J121" s="501">
        <f t="shared" si="30"/>
        <v>93</v>
      </c>
      <c r="K121" s="501">
        <f t="shared" si="30"/>
        <v>92</v>
      </c>
      <c r="L121" s="501">
        <f t="shared" si="30"/>
        <v>91</v>
      </c>
      <c r="M121" s="502">
        <f t="shared" si="30"/>
        <v>90</v>
      </c>
      <c r="N121" s="2926"/>
      <c r="O121" s="2926"/>
      <c r="P121" s="2950"/>
      <c r="Q121" s="2911"/>
      <c r="R121" s="2897"/>
      <c r="S121" s="2897"/>
      <c r="T121" s="2897"/>
      <c r="U121" s="2897"/>
      <c r="V121" s="2897"/>
      <c r="W121" s="2897"/>
      <c r="X121" s="2897"/>
      <c r="Y121" s="2897"/>
      <c r="Z121" s="2897"/>
      <c r="AA121" s="2897"/>
      <c r="AB121" s="2897"/>
      <c r="AC121" s="2897"/>
    </row>
    <row r="122" spans="1:29" s="430" customFormat="1" ht="15" thickTop="1">
      <c r="A122" s="550"/>
      <c r="B122" s="495" t="s">
        <v>2367</v>
      </c>
      <c r="C122" s="3278" t="s">
        <v>4088</v>
      </c>
      <c r="D122" s="3278" t="s">
        <v>4089</v>
      </c>
      <c r="E122" s="3278" t="s">
        <v>4090</v>
      </c>
      <c r="F122" s="3278" t="s">
        <v>4091</v>
      </c>
      <c r="G122" s="3278" t="s">
        <v>4092</v>
      </c>
      <c r="H122" s="540"/>
      <c r="I122" s="540"/>
      <c r="J122" s="540"/>
      <c r="K122" s="541"/>
      <c r="L122" s="542"/>
      <c r="M122" s="543"/>
      <c r="N122" s="2927"/>
      <c r="O122" s="2927"/>
      <c r="P122" s="2951"/>
      <c r="Q122" s="2918"/>
      <c r="R122" s="2919"/>
      <c r="S122" s="2919"/>
      <c r="T122" s="2919"/>
      <c r="U122" s="2919"/>
      <c r="V122" s="2919"/>
      <c r="W122" s="2919"/>
      <c r="X122" s="2919"/>
      <c r="Y122" s="2919"/>
      <c r="Z122" s="2919"/>
      <c r="AA122" s="2919"/>
      <c r="AB122" s="2919"/>
      <c r="AC122" s="2919"/>
    </row>
    <row r="123" spans="1:29" s="430" customFormat="1" ht="15.75" thickBot="1">
      <c r="A123" s="510"/>
      <c r="B123" s="500"/>
      <c r="C123" s="501">
        <v>100</v>
      </c>
      <c r="D123" s="501">
        <f t="shared" ref="D123:M123" si="31">C123-$K41</f>
        <v>99</v>
      </c>
      <c r="E123" s="501">
        <f t="shared" si="31"/>
        <v>98</v>
      </c>
      <c r="F123" s="501">
        <f t="shared" si="31"/>
        <v>97</v>
      </c>
      <c r="G123" s="501">
        <f t="shared" si="31"/>
        <v>96</v>
      </c>
      <c r="H123" s="501">
        <f t="shared" si="31"/>
        <v>95</v>
      </c>
      <c r="I123" s="501">
        <f t="shared" si="31"/>
        <v>94</v>
      </c>
      <c r="J123" s="501">
        <f t="shared" si="31"/>
        <v>93</v>
      </c>
      <c r="K123" s="501">
        <f t="shared" si="31"/>
        <v>92</v>
      </c>
      <c r="L123" s="501">
        <f t="shared" si="31"/>
        <v>91</v>
      </c>
      <c r="M123" s="502">
        <f t="shared" si="31"/>
        <v>90</v>
      </c>
      <c r="N123" s="2927"/>
      <c r="O123" s="2927"/>
      <c r="P123" s="2951"/>
      <c r="Q123" s="2918"/>
      <c r="R123" s="2919"/>
      <c r="S123" s="2919"/>
      <c r="T123" s="2919"/>
      <c r="U123" s="2919"/>
      <c r="V123" s="2919"/>
      <c r="W123" s="2919"/>
      <c r="X123" s="2919"/>
      <c r="Y123" s="2919"/>
      <c r="Z123" s="2919"/>
      <c r="AA123" s="2919"/>
      <c r="AB123" s="2919"/>
      <c r="AC123" s="2919"/>
    </row>
    <row r="124" spans="1:29" ht="15" thickTop="1">
      <c r="A124" s="556"/>
      <c r="B124" s="495" t="s">
        <v>2368</v>
      </c>
      <c r="C124" s="3278" t="s">
        <v>4083</v>
      </c>
      <c r="D124" s="3278" t="s">
        <v>4084</v>
      </c>
      <c r="E124" s="3279" t="s">
        <v>4085</v>
      </c>
      <c r="F124" s="3279" t="s">
        <v>4086</v>
      </c>
      <c r="G124" s="3279" t="s">
        <v>4087</v>
      </c>
      <c r="H124" s="540"/>
      <c r="I124" s="540"/>
      <c r="J124" s="540"/>
      <c r="K124" s="541"/>
      <c r="L124" s="542"/>
      <c r="M124" s="543"/>
      <c r="N124" s="2925"/>
      <c r="O124" s="2925"/>
      <c r="P124" s="2950"/>
      <c r="Q124" s="2911"/>
      <c r="R124" s="2897"/>
      <c r="S124" s="2897"/>
      <c r="T124" s="2897"/>
      <c r="U124" s="2897"/>
      <c r="V124" s="2897"/>
      <c r="W124" s="2897"/>
      <c r="X124" s="2897"/>
      <c r="Y124" s="2897"/>
      <c r="Z124" s="2897"/>
      <c r="AA124" s="2897"/>
      <c r="AB124" s="2897"/>
      <c r="AC124" s="2897"/>
    </row>
    <row r="125" spans="1:29" ht="15.75" thickBot="1">
      <c r="A125" s="491"/>
      <c r="B125" s="500"/>
      <c r="C125" s="501">
        <v>100</v>
      </c>
      <c r="D125" s="501">
        <f t="shared" ref="D125:M125" si="32">C125-$K42</f>
        <v>99</v>
      </c>
      <c r="E125" s="501">
        <f t="shared" si="32"/>
        <v>98</v>
      </c>
      <c r="F125" s="501">
        <f t="shared" si="32"/>
        <v>97</v>
      </c>
      <c r="G125" s="501">
        <f t="shared" si="32"/>
        <v>96</v>
      </c>
      <c r="H125" s="501">
        <f t="shared" si="32"/>
        <v>95</v>
      </c>
      <c r="I125" s="501">
        <f t="shared" si="32"/>
        <v>94</v>
      </c>
      <c r="J125" s="501">
        <f t="shared" si="32"/>
        <v>93</v>
      </c>
      <c r="K125" s="501">
        <f t="shared" si="32"/>
        <v>92</v>
      </c>
      <c r="L125" s="501">
        <f t="shared" si="32"/>
        <v>91</v>
      </c>
      <c r="M125" s="502">
        <f t="shared" si="32"/>
        <v>90</v>
      </c>
      <c r="N125" s="2926"/>
      <c r="O125" s="2926"/>
      <c r="P125" s="2950"/>
      <c r="Q125" s="2911"/>
      <c r="R125" s="2897"/>
      <c r="S125" s="2897"/>
      <c r="T125" s="2897"/>
      <c r="U125" s="2897"/>
      <c r="V125" s="2897"/>
      <c r="W125" s="2897"/>
      <c r="X125" s="2897"/>
      <c r="Y125" s="2897"/>
      <c r="Z125" s="2897"/>
      <c r="AA125" s="2897"/>
      <c r="AB125" s="2897"/>
      <c r="AC125" s="2897"/>
    </row>
    <row r="126" spans="1:29" ht="15" thickTop="1">
      <c r="A126" s="556"/>
      <c r="B126" s="495">
        <f>B43</f>
        <v>111</v>
      </c>
      <c r="C126" s="511"/>
      <c r="D126" s="511"/>
      <c r="E126" s="511"/>
      <c r="F126" s="511"/>
      <c r="G126" s="511"/>
      <c r="H126" s="540"/>
      <c r="I126" s="540"/>
      <c r="J126" s="540"/>
      <c r="K126" s="541"/>
      <c r="L126" s="542"/>
      <c r="M126" s="543"/>
      <c r="N126" s="2925"/>
      <c r="O126" s="2925"/>
      <c r="P126" s="2950"/>
      <c r="Q126" s="2911"/>
      <c r="R126" s="2897"/>
      <c r="S126" s="2897"/>
      <c r="T126" s="2897"/>
      <c r="U126" s="2897"/>
      <c r="V126" s="2897"/>
      <c r="W126" s="2897"/>
      <c r="X126" s="2897"/>
      <c r="Y126" s="2897"/>
      <c r="Z126" s="2897"/>
      <c r="AA126" s="2897"/>
      <c r="AB126" s="2897"/>
      <c r="AC126" s="2897"/>
    </row>
    <row r="127" spans="1:29" ht="15.75" thickBot="1">
      <c r="A127" s="491"/>
      <c r="B127" s="500"/>
      <c r="C127" s="517"/>
      <c r="D127" s="517"/>
      <c r="E127" s="517"/>
      <c r="F127" s="517"/>
      <c r="G127" s="493"/>
      <c r="H127" s="493"/>
      <c r="I127" s="493"/>
      <c r="J127" s="493"/>
      <c r="K127" s="493"/>
      <c r="L127" s="493"/>
      <c r="M127" s="494"/>
      <c r="N127" s="2926"/>
      <c r="O127" s="2926"/>
      <c r="P127" s="2950"/>
      <c r="Q127" s="2911"/>
      <c r="R127" s="2897"/>
      <c r="S127" s="2897"/>
      <c r="T127" s="2897"/>
      <c r="U127" s="2897"/>
      <c r="V127" s="2897"/>
      <c r="W127" s="2897"/>
      <c r="X127" s="2897"/>
      <c r="Y127" s="2897"/>
      <c r="Z127" s="2897"/>
      <c r="AA127" s="2897"/>
      <c r="AB127" s="2897"/>
      <c r="AC127" s="2897"/>
    </row>
    <row r="128" spans="1:29" ht="15" thickTop="1">
      <c r="A128" s="556"/>
      <c r="B128" s="495">
        <f>B44</f>
        <v>111</v>
      </c>
      <c r="C128" s="480"/>
      <c r="D128" s="480"/>
      <c r="E128" s="480"/>
      <c r="F128" s="480"/>
      <c r="G128" s="540"/>
      <c r="H128" s="540"/>
      <c r="I128" s="540"/>
      <c r="J128" s="540"/>
      <c r="K128" s="541"/>
      <c r="L128" s="542"/>
      <c r="M128" s="543"/>
      <c r="N128" s="2925"/>
      <c r="O128" s="2925"/>
      <c r="P128" s="2950"/>
      <c r="Q128" s="2911"/>
      <c r="R128" s="2897"/>
      <c r="S128" s="2897"/>
      <c r="T128" s="2897"/>
      <c r="U128" s="2897"/>
      <c r="V128" s="2897"/>
      <c r="W128" s="2897"/>
      <c r="X128" s="2897"/>
      <c r="Y128" s="2897"/>
      <c r="Z128" s="2897"/>
      <c r="AA128" s="2897"/>
      <c r="AB128" s="2897"/>
      <c r="AC128" s="2897"/>
    </row>
    <row r="129" spans="1:29" ht="15.75" thickBot="1">
      <c r="A129" s="491"/>
      <c r="B129" s="500"/>
      <c r="C129" s="527"/>
      <c r="D129" s="527"/>
      <c r="E129" s="527"/>
      <c r="F129" s="527"/>
      <c r="G129" s="493"/>
      <c r="H129" s="493"/>
      <c r="I129" s="493"/>
      <c r="J129" s="493"/>
      <c r="K129" s="493"/>
      <c r="L129" s="493"/>
      <c r="M129" s="494"/>
      <c r="N129" s="2926"/>
      <c r="O129" s="2926"/>
      <c r="P129" s="2950"/>
      <c r="Q129" s="2911"/>
      <c r="R129" s="2897"/>
      <c r="S129" s="2897"/>
      <c r="T129" s="2897"/>
      <c r="U129" s="2897"/>
      <c r="V129" s="2897"/>
      <c r="W129" s="2897"/>
      <c r="X129" s="2897"/>
      <c r="Y129" s="2897"/>
      <c r="Z129" s="2897"/>
      <c r="AA129" s="2897"/>
      <c r="AB129" s="2897"/>
      <c r="AC129" s="2897"/>
    </row>
    <row r="130" spans="1:29" s="430" customFormat="1" ht="15" thickTop="1">
      <c r="A130" s="550"/>
      <c r="B130" s="495">
        <f>B45</f>
        <v>111</v>
      </c>
      <c r="C130" s="480"/>
      <c r="D130" s="480"/>
      <c r="E130" s="480"/>
      <c r="F130" s="480"/>
      <c r="G130" s="512"/>
      <c r="H130" s="512"/>
      <c r="I130" s="512"/>
      <c r="J130" s="512"/>
      <c r="K130" s="512"/>
      <c r="L130" s="513"/>
      <c r="M130" s="514"/>
      <c r="N130" s="2927"/>
      <c r="O130" s="2927"/>
      <c r="P130" s="2951"/>
      <c r="Q130" s="2918"/>
      <c r="R130" s="2919"/>
      <c r="S130" s="2919"/>
      <c r="T130" s="2919"/>
      <c r="U130" s="2919"/>
      <c r="V130" s="2919"/>
      <c r="W130" s="2919"/>
      <c r="X130" s="2919"/>
      <c r="Y130" s="2919"/>
      <c r="Z130" s="2919"/>
      <c r="AA130" s="2919"/>
      <c r="AB130" s="2919"/>
      <c r="AC130" s="2919"/>
    </row>
    <row r="131" spans="1:29" s="430" customFormat="1" ht="15.75" thickBot="1">
      <c r="A131" s="525"/>
      <c r="B131" s="656"/>
      <c r="C131" s="527"/>
      <c r="D131" s="527"/>
      <c r="E131" s="527"/>
      <c r="F131" s="527"/>
      <c r="G131" s="548"/>
      <c r="H131" s="548"/>
      <c r="I131" s="548"/>
      <c r="J131" s="548"/>
      <c r="K131" s="548"/>
      <c r="L131" s="548"/>
      <c r="M131" s="549"/>
      <c r="N131" s="2927"/>
      <c r="O131" s="2927"/>
      <c r="P131" s="2951"/>
      <c r="Q131" s="2918"/>
      <c r="R131" s="2919"/>
      <c r="S131" s="2919"/>
      <c r="T131" s="2919"/>
      <c r="U131" s="2919"/>
      <c r="V131" s="2919"/>
      <c r="W131" s="2919"/>
      <c r="X131" s="2919"/>
      <c r="Y131" s="2919"/>
      <c r="Z131" s="2919"/>
      <c r="AA131" s="2919"/>
      <c r="AB131" s="2919"/>
      <c r="AC131" s="2919"/>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L14" sqref="L9:Z14"/>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2319</v>
      </c>
      <c r="B1" s="355"/>
      <c r="C1" s="356" t="s">
        <v>2369</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1905</v>
      </c>
      <c r="B2" s="627" t="e">
        <f>F61</f>
        <v>#DIV/0!</v>
      </c>
      <c r="C2" s="1017"/>
      <c r="D2" s="1017"/>
      <c r="E2" s="1017"/>
      <c r="F2" s="1018"/>
      <c r="G2" s="1017"/>
      <c r="H2" s="1017"/>
      <c r="I2" s="1017"/>
      <c r="J2" s="1017"/>
      <c r="K2" s="1019"/>
      <c r="L2" s="2906"/>
      <c r="M2" s="2907"/>
      <c r="N2" s="2907"/>
      <c r="O2" s="2907"/>
      <c r="P2" s="708"/>
      <c r="Q2" s="708"/>
      <c r="R2" s="708"/>
      <c r="S2" s="708"/>
      <c r="T2" s="708"/>
      <c r="U2" s="708"/>
      <c r="V2" s="708"/>
      <c r="W2" s="708"/>
      <c r="X2" s="708"/>
      <c r="Y2" s="708"/>
      <c r="Z2" s="708"/>
      <c r="AA2" s="708"/>
      <c r="AB2" s="708"/>
      <c r="AC2" s="709"/>
    </row>
    <row r="3" spans="1:29" s="358" customFormat="1" ht="28.5" customHeight="1" thickBot="1">
      <c r="A3" s="209" t="s">
        <v>1907</v>
      </c>
      <c r="B3" s="566" t="e">
        <f>ROUND(IF(D3="",B2*10000/'数据-汇总表'!E3,B2*10000/D3),0)</f>
        <v>#DIV/0!</v>
      </c>
      <c r="C3" s="209" t="s">
        <v>2321</v>
      </c>
      <c r="D3" s="1302"/>
      <c r="E3" s="1017"/>
      <c r="F3" s="1018"/>
      <c r="G3" s="1017"/>
      <c r="H3" s="1017"/>
      <c r="I3" s="1017"/>
      <c r="J3" s="1017"/>
      <c r="K3" s="1019"/>
      <c r="L3" s="2906"/>
      <c r="M3" s="2907"/>
      <c r="N3" s="2907"/>
      <c r="O3" s="2907"/>
      <c r="P3" s="708"/>
      <c r="Q3" s="708"/>
      <c r="R3" s="708"/>
      <c r="S3" s="708"/>
      <c r="T3" s="708"/>
      <c r="U3" s="708"/>
      <c r="V3" s="708"/>
      <c r="W3" s="708"/>
      <c r="X3" s="708"/>
      <c r="Y3" s="708"/>
      <c r="Z3" s="708"/>
      <c r="AA3" s="708"/>
      <c r="AB3" s="725"/>
      <c r="AC3" s="722"/>
    </row>
    <row r="4" spans="1:29" ht="15">
      <c r="A4" s="361" t="s">
        <v>2220</v>
      </c>
      <c r="B4" s="362"/>
      <c r="C4" s="3525" t="s">
        <v>2221</v>
      </c>
      <c r="D4" s="3526"/>
      <c r="E4" s="3527" t="s">
        <v>2222</v>
      </c>
      <c r="F4" s="3528"/>
      <c r="G4" s="3525" t="s">
        <v>2223</v>
      </c>
      <c r="H4" s="3526"/>
      <c r="I4" s="3525" t="s">
        <v>2224</v>
      </c>
      <c r="J4" s="3526"/>
      <c r="K4" s="567" t="s">
        <v>2225</v>
      </c>
      <c r="L4" s="2887"/>
      <c r="M4" s="2888"/>
      <c r="N4" s="2888"/>
      <c r="O4" s="2888"/>
      <c r="P4" s="3529" t="s">
        <v>2226</v>
      </c>
      <c r="Q4" s="3530"/>
      <c r="R4" s="3535" t="s">
        <v>2222</v>
      </c>
      <c r="S4" s="3536"/>
      <c r="T4" s="3535" t="s">
        <v>2223</v>
      </c>
      <c r="U4" s="3536"/>
      <c r="V4" s="3541" t="s">
        <v>2224</v>
      </c>
      <c r="W4" s="3541"/>
      <c r="X4" s="1484"/>
      <c r="Y4" s="3535" t="s">
        <v>2226</v>
      </c>
      <c r="Z4" s="3536"/>
      <c r="AA4" s="3522" t="s">
        <v>2222</v>
      </c>
      <c r="AB4" s="3523" t="s">
        <v>2223</v>
      </c>
      <c r="AC4" s="3522" t="s">
        <v>2224</v>
      </c>
    </row>
    <row r="5" spans="1:29" ht="15">
      <c r="A5" s="364"/>
      <c r="B5" s="365"/>
      <c r="C5" s="3544" t="s">
        <v>2117</v>
      </c>
      <c r="D5" s="3545"/>
      <c r="E5" s="3551" t="s">
        <v>2118</v>
      </c>
      <c r="F5" s="3552"/>
      <c r="G5" s="3544" t="s">
        <v>2119</v>
      </c>
      <c r="H5" s="3545"/>
      <c r="I5" s="3544" t="s">
        <v>2120</v>
      </c>
      <c r="J5" s="3545"/>
      <c r="K5" s="567"/>
      <c r="L5" s="2887"/>
      <c r="M5" s="2888"/>
      <c r="N5" s="2888"/>
      <c r="O5" s="2888"/>
      <c r="P5" s="3531"/>
      <c r="Q5" s="3532"/>
      <c r="R5" s="3537"/>
      <c r="S5" s="3538"/>
      <c r="T5" s="3537"/>
      <c r="U5" s="3538"/>
      <c r="V5" s="3541"/>
      <c r="W5" s="3541"/>
      <c r="X5" s="1484"/>
      <c r="Y5" s="3537"/>
      <c r="Z5" s="3538"/>
      <c r="AA5" s="3523"/>
      <c r="AB5" s="3523"/>
      <c r="AC5" s="3523"/>
    </row>
    <row r="6" spans="1:29" ht="15.75" thickBot="1">
      <c r="A6" s="366"/>
      <c r="B6" s="367"/>
      <c r="C6" s="3573" t="s">
        <v>2370</v>
      </c>
      <c r="D6" s="3574"/>
      <c r="E6" s="3575" t="s">
        <v>2370</v>
      </c>
      <c r="F6" s="3576"/>
      <c r="G6" s="3573" t="s">
        <v>2370</v>
      </c>
      <c r="H6" s="3574"/>
      <c r="I6" s="3573" t="s">
        <v>2370</v>
      </c>
      <c r="J6" s="3574"/>
      <c r="K6" s="567" t="s">
        <v>2122</v>
      </c>
      <c r="L6" s="2887"/>
      <c r="M6" s="2888"/>
      <c r="N6" s="2888"/>
      <c r="O6" s="2888"/>
      <c r="P6" s="3533"/>
      <c r="Q6" s="3534"/>
      <c r="R6" s="3537"/>
      <c r="S6" s="3538"/>
      <c r="T6" s="3539"/>
      <c r="U6" s="3540"/>
      <c r="V6" s="3541"/>
      <c r="W6" s="3541"/>
      <c r="X6" s="1484"/>
      <c r="Y6" s="3539"/>
      <c r="Z6" s="3540"/>
      <c r="AA6" s="3524"/>
      <c r="AB6" s="3524"/>
      <c r="AC6" s="3524"/>
    </row>
    <row r="7" spans="1:29" s="113" customFormat="1" ht="15.75" thickBot="1">
      <c r="A7" s="368" t="s">
        <v>2123</v>
      </c>
      <c r="B7" s="369"/>
      <c r="C7" s="370">
        <f>'数据-取费表'!B2</f>
        <v>44686</v>
      </c>
      <c r="D7" s="371">
        <v>100</v>
      </c>
      <c r="E7" s="372"/>
      <c r="F7" s="373">
        <f>SUMIF(65:65,YEAR(E7)&amp;"-"&amp;INT((MONTH(E7)+2)/3),66:66)</f>
        <v>0</v>
      </c>
      <c r="G7" s="2104"/>
      <c r="H7" s="371">
        <f>SUMIF(65:65,YEAR(G7)&amp;"-"&amp;INT((MONTH(G7)+2)/3),66:66)</f>
        <v>0</v>
      </c>
      <c r="I7" s="2104"/>
      <c r="J7" s="371">
        <f>SUMIF(65:65,YEAR(I7)&amp;"-"&amp;INT((MONTH(I7)+2)/3),66:66)</f>
        <v>0</v>
      </c>
      <c r="K7" s="568"/>
      <c r="L7" s="2889"/>
      <c r="M7" s="2890"/>
      <c r="N7" s="2890"/>
      <c r="O7" s="2890"/>
      <c r="P7" s="3546" t="s">
        <v>2124</v>
      </c>
      <c r="Q7" s="3548"/>
      <c r="R7" s="710" t="s">
        <v>17</v>
      </c>
      <c r="S7" s="711">
        <f t="shared" ref="S7:S15" si="0">F7</f>
        <v>0</v>
      </c>
      <c r="T7" s="710" t="s">
        <v>17</v>
      </c>
      <c r="U7" s="711">
        <f t="shared" ref="U7:U15" si="1">H7</f>
        <v>0</v>
      </c>
      <c r="V7" s="710" t="s">
        <v>17</v>
      </c>
      <c r="W7" s="711">
        <f t="shared" ref="W7:W15" si="2">J7</f>
        <v>0</v>
      </c>
      <c r="X7" s="712"/>
      <c r="Y7" s="3546" t="s">
        <v>2124</v>
      </c>
      <c r="Z7" s="3547"/>
      <c r="AA7" s="713" t="e">
        <f>D7/F7</f>
        <v>#DIV/0!</v>
      </c>
      <c r="AB7" s="713" t="e">
        <f>D7/H7</f>
        <v>#DIV/0!</v>
      </c>
      <c r="AC7" s="713" t="e">
        <f>D7/J7</f>
        <v>#DIV/0!</v>
      </c>
    </row>
    <row r="8" spans="1:29" s="113" customFormat="1" ht="15.75" thickBot="1">
      <c r="A8" s="368" t="s">
        <v>2125</v>
      </c>
      <c r="B8" s="369"/>
      <c r="C8" s="374" t="s">
        <v>2126</v>
      </c>
      <c r="D8" s="371">
        <v>100</v>
      </c>
      <c r="E8" s="374"/>
      <c r="F8" s="373">
        <f>SUMIF(68:68,E8,69:69)-SUMIF(68:68,C8,69:69)+100</f>
        <v>0</v>
      </c>
      <c r="G8" s="374"/>
      <c r="H8" s="371">
        <f>SUMIF(68:68,G8,69:69)-SUMIF(68:68,C8,69:69)+100</f>
        <v>0</v>
      </c>
      <c r="I8" s="374"/>
      <c r="J8" s="371">
        <f>SUMIF(68:68,I8,69:69)-SUMIF(68:68,C8,69:69)+100</f>
        <v>0</v>
      </c>
      <c r="K8" s="568"/>
      <c r="L8" s="2889"/>
      <c r="M8" s="2890"/>
      <c r="N8" s="2890"/>
      <c r="O8" s="2890"/>
      <c r="P8" s="3546" t="s">
        <v>2127</v>
      </c>
      <c r="Q8" s="3547"/>
      <c r="R8" s="710" t="s">
        <v>17</v>
      </c>
      <c r="S8" s="711">
        <f t="shared" si="0"/>
        <v>0</v>
      </c>
      <c r="T8" s="710" t="s">
        <v>17</v>
      </c>
      <c r="U8" s="711">
        <f t="shared" si="1"/>
        <v>0</v>
      </c>
      <c r="V8" s="710" t="s">
        <v>17</v>
      </c>
      <c r="W8" s="711">
        <f t="shared" si="2"/>
        <v>0</v>
      </c>
      <c r="X8" s="712"/>
      <c r="Y8" s="3546" t="s">
        <v>2127</v>
      </c>
      <c r="Z8" s="3547"/>
      <c r="AA8" s="713" t="e">
        <f t="shared" ref="AA8:AA40" si="3">D8/F8</f>
        <v>#DIV/0!</v>
      </c>
      <c r="AB8" s="713" t="e">
        <f t="shared" ref="AB8:AB40" si="4">D8/H8</f>
        <v>#DIV/0!</v>
      </c>
      <c r="AC8" s="713" t="e">
        <f t="shared" ref="AC8:AC40" si="5">D8/J8</f>
        <v>#DIV/0!</v>
      </c>
    </row>
    <row r="9" spans="1:29" s="113" customFormat="1">
      <c r="A9" s="375" t="s">
        <v>2128</v>
      </c>
      <c r="B9" s="67" t="s">
        <v>2129</v>
      </c>
      <c r="C9" s="2107"/>
      <c r="D9" s="131">
        <v>100</v>
      </c>
      <c r="E9" s="2107"/>
      <c r="F9" s="131">
        <f>SUMIF(70:70,E9,71:71)-SUMIF(70:70,C9,71:71)+100</f>
        <v>100</v>
      </c>
      <c r="G9" s="2107"/>
      <c r="H9" s="131">
        <f>SUMIF(70:70,G9,71:71)-SUMIF(70:70,C9,71:71)+100</f>
        <v>100</v>
      </c>
      <c r="I9" s="2107"/>
      <c r="J9" s="131">
        <f>SUMIF(70:70,I9,71:71)-SUMIF(70:70,C9,71:71)+100</f>
        <v>100</v>
      </c>
      <c r="K9" s="568"/>
      <c r="L9" s="2889"/>
      <c r="M9" s="2890"/>
      <c r="N9" s="2890"/>
      <c r="O9" s="2944"/>
      <c r="P9" s="3510" t="s">
        <v>2130</v>
      </c>
      <c r="Q9" s="1472" t="str">
        <f t="shared" ref="Q9:Q15" si="6">B9</f>
        <v>用途</v>
      </c>
      <c r="R9" s="710" t="s">
        <v>17</v>
      </c>
      <c r="S9" s="711">
        <f t="shared" si="0"/>
        <v>100</v>
      </c>
      <c r="T9" s="710" t="s">
        <v>17</v>
      </c>
      <c r="U9" s="711">
        <f t="shared" si="1"/>
        <v>100</v>
      </c>
      <c r="V9" s="710" t="s">
        <v>17</v>
      </c>
      <c r="W9" s="711">
        <f t="shared" si="2"/>
        <v>100</v>
      </c>
      <c r="X9" s="712"/>
      <c r="Y9" s="3382" t="s">
        <v>2131</v>
      </c>
      <c r="Z9" s="55" t="str">
        <f t="shared" ref="Z9:Z15" si="7">Q9</f>
        <v>用途</v>
      </c>
      <c r="AA9" s="713">
        <f t="shared" si="3"/>
        <v>1</v>
      </c>
      <c r="AB9" s="713">
        <f t="shared" si="4"/>
        <v>1</v>
      </c>
      <c r="AC9" s="713">
        <f t="shared" si="5"/>
        <v>1</v>
      </c>
    </row>
    <row r="10" spans="1:29" s="386" customFormat="1" ht="27">
      <c r="A10" s="380"/>
      <c r="B10" s="381" t="s">
        <v>2132</v>
      </c>
      <c r="C10" s="391"/>
      <c r="D10" s="132">
        <v>100</v>
      </c>
      <c r="E10" s="391"/>
      <c r="F10" s="132">
        <f>ROUND(100/'数据-取费表'!G16,0)</f>
        <v>105</v>
      </c>
      <c r="G10" s="391"/>
      <c r="H10" s="132">
        <f>ROUND(100/'数据-取费表'!G16,0)</f>
        <v>105</v>
      </c>
      <c r="I10" s="391"/>
      <c r="J10" s="132">
        <f>ROUND(100/'数据-取费表'!G16,0)</f>
        <v>105</v>
      </c>
      <c r="K10" s="628"/>
      <c r="L10" s="2891"/>
      <c r="M10" s="2892"/>
      <c r="N10" s="2892"/>
      <c r="O10" s="2945"/>
      <c r="P10" s="3510"/>
      <c r="Q10" s="1472" t="str">
        <f t="shared" si="6"/>
        <v>土地使用年限（年）</v>
      </c>
      <c r="R10" s="710" t="s">
        <v>17</v>
      </c>
      <c r="S10" s="711">
        <f t="shared" si="0"/>
        <v>105</v>
      </c>
      <c r="T10" s="710" t="s">
        <v>17</v>
      </c>
      <c r="U10" s="711">
        <f t="shared" si="1"/>
        <v>105</v>
      </c>
      <c r="V10" s="710" t="s">
        <v>17</v>
      </c>
      <c r="W10" s="711">
        <f t="shared" si="2"/>
        <v>105</v>
      </c>
      <c r="X10" s="712"/>
      <c r="Y10" s="3382"/>
      <c r="Z10" s="55" t="str">
        <f t="shared" si="7"/>
        <v>土地使用年限（年）</v>
      </c>
      <c r="AA10" s="713">
        <f t="shared" si="3"/>
        <v>0.95238095238095233</v>
      </c>
      <c r="AB10" s="713">
        <f t="shared" si="4"/>
        <v>0.95238095238095233</v>
      </c>
      <c r="AC10" s="713">
        <f t="shared" si="5"/>
        <v>0.95238095238095233</v>
      </c>
    </row>
    <row r="11" spans="1:29" ht="15">
      <c r="A11" s="387"/>
      <c r="B11" s="381" t="s">
        <v>2133</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3"/>
      <c r="M11" s="2888"/>
      <c r="N11" s="2888"/>
      <c r="O11" s="2946"/>
      <c r="P11" s="3510"/>
      <c r="Q11" s="1472" t="str">
        <f t="shared" si="6"/>
        <v>容积率</v>
      </c>
      <c r="R11" s="710" t="s">
        <v>17</v>
      </c>
      <c r="S11" s="711" t="e">
        <f t="shared" si="0"/>
        <v>#N/A</v>
      </c>
      <c r="T11" s="710" t="s">
        <v>17</v>
      </c>
      <c r="U11" s="711" t="e">
        <f t="shared" si="1"/>
        <v>#N/A</v>
      </c>
      <c r="V11" s="710" t="s">
        <v>17</v>
      </c>
      <c r="W11" s="711" t="e">
        <f t="shared" si="2"/>
        <v>#N/A</v>
      </c>
      <c r="X11" s="712"/>
      <c r="Y11" s="3382"/>
      <c r="Z11" s="55" t="str">
        <f t="shared" si="7"/>
        <v>容积率</v>
      </c>
      <c r="AA11" s="713" t="e">
        <f t="shared" si="3"/>
        <v>#N/A</v>
      </c>
      <c r="AB11" s="713" t="e">
        <f t="shared" si="4"/>
        <v>#N/A</v>
      </c>
      <c r="AC11" s="713" t="e">
        <f t="shared" si="5"/>
        <v>#N/A</v>
      </c>
    </row>
    <row r="12" spans="1:29" s="113" customFormat="1" ht="15">
      <c r="A12" s="390"/>
      <c r="B12" s="2023">
        <v>111</v>
      </c>
      <c r="C12" s="391"/>
      <c r="D12" s="392">
        <v>100</v>
      </c>
      <c r="E12" s="506"/>
      <c r="F12" s="132">
        <f>SUMIF(77:77,E12,78:78)-SUMIF(77:77,C12,78:78)+100</f>
        <v>100</v>
      </c>
      <c r="G12" s="630"/>
      <c r="H12" s="132">
        <f>SUMIF(77:77,G12,78:78)-SUMIF(77:77,C12,78:78)+100</f>
        <v>100</v>
      </c>
      <c r="I12" s="506"/>
      <c r="J12" s="132">
        <f>SUMIF(77:77,I12,78:78)-SUMIF(77:77,C12,78:78)+100</f>
        <v>100</v>
      </c>
      <c r="K12" s="628"/>
      <c r="L12" s="2889"/>
      <c r="M12" s="2890"/>
      <c r="N12" s="2890"/>
      <c r="O12" s="2944"/>
      <c r="P12" s="3510"/>
      <c r="Q12" s="1472">
        <f t="shared" si="6"/>
        <v>111</v>
      </c>
      <c r="R12" s="710" t="s">
        <v>17</v>
      </c>
      <c r="S12" s="711">
        <f t="shared" si="0"/>
        <v>100</v>
      </c>
      <c r="T12" s="710" t="s">
        <v>17</v>
      </c>
      <c r="U12" s="711">
        <f t="shared" si="1"/>
        <v>100</v>
      </c>
      <c r="V12" s="710" t="s">
        <v>17</v>
      </c>
      <c r="W12" s="711">
        <f t="shared" si="2"/>
        <v>100</v>
      </c>
      <c r="X12" s="712"/>
      <c r="Y12" s="3382"/>
      <c r="Z12" s="55">
        <f t="shared" si="7"/>
        <v>111</v>
      </c>
      <c r="AA12" s="713">
        <f>D12/F12</f>
        <v>1</v>
      </c>
      <c r="AB12" s="713">
        <f>D12/H12</f>
        <v>1</v>
      </c>
      <c r="AC12" s="713">
        <f>D12/J12</f>
        <v>1</v>
      </c>
    </row>
    <row r="13" spans="1:29" ht="15">
      <c r="A13" s="387"/>
      <c r="B13" s="2023">
        <v>111</v>
      </c>
      <c r="C13" s="393"/>
      <c r="D13" s="394">
        <v>100</v>
      </c>
      <c r="E13" s="506"/>
      <c r="F13" s="132">
        <f>SUMIF(79:79,E13,80:80)-SUMIF(79:79,C13,80:80)+100</f>
        <v>100</v>
      </c>
      <c r="G13" s="630"/>
      <c r="H13" s="394">
        <f>SUMIF(79:79,G13,80:80)-SUMIF(79:79,C13,80:80)+100</f>
        <v>100</v>
      </c>
      <c r="I13" s="506"/>
      <c r="J13" s="394">
        <f>SUMIF(79:79,I13,80:80)-SUMIF(79:79,C13,80:80)+100</f>
        <v>100</v>
      </c>
      <c r="K13" s="628"/>
      <c r="L13" s="2894"/>
      <c r="M13" s="2888"/>
      <c r="N13" s="2888"/>
      <c r="O13" s="2946"/>
      <c r="P13" s="3510"/>
      <c r="Q13" s="1472">
        <f t="shared" si="6"/>
        <v>111</v>
      </c>
      <c r="R13" s="710" t="s">
        <v>17</v>
      </c>
      <c r="S13" s="711">
        <f t="shared" si="0"/>
        <v>100</v>
      </c>
      <c r="T13" s="710" t="s">
        <v>17</v>
      </c>
      <c r="U13" s="711">
        <f t="shared" si="1"/>
        <v>100</v>
      </c>
      <c r="V13" s="710" t="s">
        <v>17</v>
      </c>
      <c r="W13" s="711">
        <f t="shared" si="2"/>
        <v>100</v>
      </c>
      <c r="X13" s="712"/>
      <c r="Y13" s="3382"/>
      <c r="Z13" s="55">
        <f t="shared" si="7"/>
        <v>111</v>
      </c>
      <c r="AA13" s="713">
        <f t="shared" si="3"/>
        <v>1</v>
      </c>
      <c r="AB13" s="713">
        <f t="shared" si="4"/>
        <v>1</v>
      </c>
      <c r="AC13" s="713">
        <f t="shared" si="5"/>
        <v>1</v>
      </c>
    </row>
    <row r="14" spans="1:29" ht="15.75" thickBot="1">
      <c r="A14" s="395"/>
      <c r="B14" s="2025">
        <v>111</v>
      </c>
      <c r="C14" s="396"/>
      <c r="D14" s="397">
        <v>100</v>
      </c>
      <c r="E14" s="506"/>
      <c r="F14" s="397">
        <f>SUMIF(81:81,E14,82:82)-SUMIF(81:81,C14,82:82)+100</f>
        <v>100</v>
      </c>
      <c r="G14" s="630"/>
      <c r="H14" s="397">
        <f>SUMIF(81:81,G14,82:82)-SUMIF(81:81,C14,82:82)+100</f>
        <v>100</v>
      </c>
      <c r="I14" s="506"/>
      <c r="J14" s="397">
        <f>SUMIF(81:81,I14,82:82)-SUMIF(81:81,C14,82:82)+100</f>
        <v>100</v>
      </c>
      <c r="K14" s="628"/>
      <c r="L14" s="2894"/>
      <c r="M14" s="2888"/>
      <c r="N14" s="2888"/>
      <c r="O14" s="2946"/>
      <c r="P14" s="3510"/>
      <c r="Q14" s="1472">
        <f t="shared" si="6"/>
        <v>111</v>
      </c>
      <c r="R14" s="710" t="s">
        <v>17</v>
      </c>
      <c r="S14" s="711">
        <f t="shared" si="0"/>
        <v>100</v>
      </c>
      <c r="T14" s="710" t="s">
        <v>17</v>
      </c>
      <c r="U14" s="711">
        <f t="shared" si="1"/>
        <v>100</v>
      </c>
      <c r="V14" s="710" t="s">
        <v>17</v>
      </c>
      <c r="W14" s="711">
        <f t="shared" si="2"/>
        <v>100</v>
      </c>
      <c r="X14" s="712"/>
      <c r="Y14" s="3382"/>
      <c r="Z14" s="55">
        <f t="shared" si="7"/>
        <v>111</v>
      </c>
      <c r="AA14" s="713">
        <f t="shared" si="3"/>
        <v>1</v>
      </c>
      <c r="AB14" s="713">
        <f t="shared" si="4"/>
        <v>1</v>
      </c>
      <c r="AC14" s="713">
        <f t="shared" si="5"/>
        <v>1</v>
      </c>
    </row>
    <row r="15" spans="1:29" ht="57">
      <c r="A15" s="399" t="s">
        <v>2134</v>
      </c>
      <c r="B15" s="585" t="s">
        <v>2371</v>
      </c>
      <c r="C15" s="2101"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4"/>
      <c r="M15" s="2888"/>
      <c r="N15" s="2888"/>
      <c r="O15" s="2946"/>
      <c r="P15" s="3512" t="s">
        <v>2135</v>
      </c>
      <c r="Q15" s="1481" t="str">
        <f t="shared" si="6"/>
        <v>产业集聚程度</v>
      </c>
      <c r="R15" s="714" t="s">
        <v>17</v>
      </c>
      <c r="S15" s="715">
        <f t="shared" si="0"/>
        <v>100</v>
      </c>
      <c r="T15" s="714" t="s">
        <v>17</v>
      </c>
      <c r="U15" s="715">
        <f t="shared" si="1"/>
        <v>100</v>
      </c>
      <c r="V15" s="714" t="s">
        <v>17</v>
      </c>
      <c r="W15" s="715">
        <f t="shared" si="2"/>
        <v>100</v>
      </c>
      <c r="X15" s="1484"/>
      <c r="Y15" s="3512" t="s">
        <v>2135</v>
      </c>
      <c r="Z15" s="1485" t="str">
        <f t="shared" si="7"/>
        <v>产业集聚程度</v>
      </c>
      <c r="AA15" s="1482">
        <f t="shared" si="3"/>
        <v>1</v>
      </c>
      <c r="AB15" s="1482">
        <f t="shared" si="4"/>
        <v>1</v>
      </c>
      <c r="AC15" s="1482">
        <f t="shared" si="5"/>
        <v>1</v>
      </c>
    </row>
    <row r="16" spans="1:29" ht="15">
      <c r="A16" s="387"/>
      <c r="B16" s="586"/>
      <c r="C16" s="406"/>
      <c r="D16" s="407"/>
      <c r="E16" s="2034"/>
      <c r="F16" s="407"/>
      <c r="G16" s="2034"/>
      <c r="H16" s="409"/>
      <c r="I16" s="2034"/>
      <c r="J16" s="407"/>
      <c r="K16" s="628"/>
      <c r="L16" s="2894"/>
      <c r="M16" s="2888"/>
      <c r="N16" s="2888"/>
      <c r="O16" s="2946"/>
      <c r="P16" s="3513"/>
      <c r="Q16" s="1481"/>
      <c r="R16" s="714"/>
      <c r="S16" s="715"/>
      <c r="T16" s="714"/>
      <c r="U16" s="715"/>
      <c r="V16" s="714"/>
      <c r="W16" s="715"/>
      <c r="X16" s="1484"/>
      <c r="Y16" s="3513"/>
      <c r="Z16" s="1485"/>
      <c r="AA16" s="1482">
        <v>1</v>
      </c>
      <c r="AB16" s="1482">
        <v>1</v>
      </c>
      <c r="AC16" s="1482">
        <v>1</v>
      </c>
    </row>
    <row r="17" spans="1:29" ht="85.5">
      <c r="A17" s="387"/>
      <c r="B17" s="587" t="s">
        <v>2284</v>
      </c>
      <c r="C17" s="2030"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4"/>
      <c r="M17" s="2888"/>
      <c r="N17" s="2888"/>
      <c r="O17" s="2946"/>
      <c r="P17" s="3513"/>
      <c r="Q17" s="1481" t="str">
        <f>B17</f>
        <v>交通便捷度</v>
      </c>
      <c r="R17" s="714" t="s">
        <v>17</v>
      </c>
      <c r="S17" s="715">
        <f>F17</f>
        <v>100</v>
      </c>
      <c r="T17" s="714" t="s">
        <v>17</v>
      </c>
      <c r="U17" s="715">
        <f>H17</f>
        <v>100</v>
      </c>
      <c r="V17" s="714" t="s">
        <v>17</v>
      </c>
      <c r="W17" s="715">
        <f>J17</f>
        <v>100</v>
      </c>
      <c r="X17" s="1484"/>
      <c r="Y17" s="3513"/>
      <c r="Z17" s="1485" t="str">
        <f>Q17</f>
        <v>交通便捷度</v>
      </c>
      <c r="AA17" s="1482">
        <f t="shared" si="3"/>
        <v>1</v>
      </c>
      <c r="AB17" s="1482">
        <f t="shared" si="4"/>
        <v>1</v>
      </c>
      <c r="AC17" s="1482">
        <f t="shared" si="5"/>
        <v>1</v>
      </c>
    </row>
    <row r="18" spans="1:29" ht="15">
      <c r="A18" s="387"/>
      <c r="B18" s="588"/>
      <c r="C18" s="406"/>
      <c r="D18" s="407"/>
      <c r="E18" s="2028"/>
      <c r="F18" s="407"/>
      <c r="G18" s="2028"/>
      <c r="H18" s="407"/>
      <c r="I18" s="2027"/>
      <c r="J18" s="407"/>
      <c r="K18" s="628"/>
      <c r="L18" s="2894"/>
      <c r="M18" s="2888"/>
      <c r="N18" s="2888"/>
      <c r="O18" s="2946"/>
      <c r="P18" s="3513"/>
      <c r="Q18" s="1481"/>
      <c r="R18" s="714"/>
      <c r="S18" s="715"/>
      <c r="T18" s="714"/>
      <c r="U18" s="715"/>
      <c r="V18" s="714"/>
      <c r="W18" s="715"/>
      <c r="X18" s="1484"/>
      <c r="Y18" s="3513"/>
      <c r="Z18" s="1485"/>
      <c r="AA18" s="1482">
        <v>1</v>
      </c>
      <c r="AB18" s="1482">
        <v>1</v>
      </c>
      <c r="AC18" s="1482">
        <v>1</v>
      </c>
    </row>
    <row r="19" spans="1:29" ht="15">
      <c r="A19" s="387"/>
      <c r="B19" s="587" t="s">
        <v>2322</v>
      </c>
      <c r="C19" s="2030">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4"/>
      <c r="M19" s="2888"/>
      <c r="N19" s="2888"/>
      <c r="O19" s="2946"/>
      <c r="P19" s="3513"/>
      <c r="Q19" s="1481" t="str">
        <f t="shared" ref="Q19:Q33" si="8">B19</f>
        <v>区域土地利用方向</v>
      </c>
      <c r="R19" s="714" t="s">
        <v>17</v>
      </c>
      <c r="S19" s="715">
        <f>F19</f>
        <v>100</v>
      </c>
      <c r="T19" s="714" t="s">
        <v>17</v>
      </c>
      <c r="U19" s="715">
        <f>H19</f>
        <v>100</v>
      </c>
      <c r="V19" s="714" t="s">
        <v>17</v>
      </c>
      <c r="W19" s="715">
        <f>J19</f>
        <v>100</v>
      </c>
      <c r="X19" s="1484"/>
      <c r="Y19" s="3513"/>
      <c r="Z19" s="1485" t="str">
        <f>Q19</f>
        <v>区域土地利用方向</v>
      </c>
      <c r="AA19" s="1482">
        <f t="shared" si="3"/>
        <v>1</v>
      </c>
      <c r="AB19" s="1482">
        <f t="shared" si="4"/>
        <v>1</v>
      </c>
      <c r="AC19" s="1482">
        <f t="shared" si="5"/>
        <v>1</v>
      </c>
    </row>
    <row r="20" spans="1:29" ht="15">
      <c r="A20" s="364"/>
      <c r="B20" s="588"/>
      <c r="C20" s="406"/>
      <c r="D20" s="407"/>
      <c r="E20" s="2028"/>
      <c r="F20" s="407"/>
      <c r="G20" s="2028"/>
      <c r="H20" s="407"/>
      <c r="I20" s="2028"/>
      <c r="J20" s="407"/>
      <c r="K20" s="748"/>
      <c r="L20" s="2894"/>
      <c r="M20" s="2888"/>
      <c r="N20" s="2888"/>
      <c r="O20" s="2946"/>
      <c r="P20" s="3513"/>
      <c r="Q20" s="1481"/>
      <c r="R20" s="714"/>
      <c r="S20" s="715"/>
      <c r="T20" s="714"/>
      <c r="U20" s="715"/>
      <c r="V20" s="714"/>
      <c r="W20" s="715"/>
      <c r="X20" s="1484"/>
      <c r="Y20" s="3513"/>
      <c r="Z20" s="1485"/>
      <c r="AA20" s="1482"/>
      <c r="AB20" s="1482"/>
      <c r="AC20" s="1482"/>
    </row>
    <row r="21" spans="1:29" ht="71.25">
      <c r="A21" s="364"/>
      <c r="B21" s="587" t="s">
        <v>2372</v>
      </c>
      <c r="C21" s="2030"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4"/>
      <c r="M21" s="2888"/>
      <c r="N21" s="2888"/>
      <c r="O21" s="2946"/>
      <c r="P21" s="3513"/>
      <c r="Q21" s="1481" t="str">
        <f t="shared" si="8"/>
        <v>环境状况</v>
      </c>
      <c r="R21" s="714" t="s">
        <v>17</v>
      </c>
      <c r="S21" s="715">
        <f>F21</f>
        <v>100</v>
      </c>
      <c r="T21" s="714" t="s">
        <v>17</v>
      </c>
      <c r="U21" s="715">
        <f>H21</f>
        <v>100</v>
      </c>
      <c r="V21" s="714" t="s">
        <v>17</v>
      </c>
      <c r="W21" s="715">
        <f>J21</f>
        <v>100</v>
      </c>
      <c r="X21" s="1484"/>
      <c r="Y21" s="3513"/>
      <c r="Z21" s="1485" t="str">
        <f>Q21</f>
        <v>环境状况</v>
      </c>
      <c r="AA21" s="1482">
        <f t="shared" si="3"/>
        <v>1</v>
      </c>
      <c r="AB21" s="1482">
        <f t="shared" si="4"/>
        <v>1</v>
      </c>
      <c r="AC21" s="1482">
        <f t="shared" si="5"/>
        <v>1</v>
      </c>
    </row>
    <row r="22" spans="1:29" ht="15">
      <c r="A22" s="364"/>
      <c r="B22" s="588"/>
      <c r="C22" s="406"/>
      <c r="D22" s="407"/>
      <c r="E22" s="2034"/>
      <c r="F22" s="407"/>
      <c r="G22" s="2034"/>
      <c r="H22" s="407"/>
      <c r="I22" s="406"/>
      <c r="J22" s="407"/>
      <c r="K22" s="628"/>
      <c r="L22" s="2894"/>
      <c r="M22" s="2888"/>
      <c r="N22" s="2888"/>
      <c r="O22" s="2946"/>
      <c r="P22" s="3513"/>
      <c r="Q22" s="1481"/>
      <c r="R22" s="714"/>
      <c r="S22" s="715"/>
      <c r="T22" s="714"/>
      <c r="U22" s="715"/>
      <c r="V22" s="714"/>
      <c r="W22" s="715"/>
      <c r="X22" s="1484"/>
      <c r="Y22" s="3513"/>
      <c r="Z22" s="1485"/>
      <c r="AA22" s="1482">
        <v>1</v>
      </c>
      <c r="AB22" s="1482">
        <v>1</v>
      </c>
      <c r="AC22" s="1482">
        <v>1</v>
      </c>
    </row>
    <row r="23" spans="1:29" s="113" customFormat="1" ht="42.75">
      <c r="A23" s="605"/>
      <c r="B23" s="589" t="s">
        <v>2229</v>
      </c>
      <c r="C23" s="2030"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89"/>
      <c r="M23" s="2890"/>
      <c r="N23" s="2890"/>
      <c r="O23" s="2944"/>
      <c r="P23" s="3513"/>
      <c r="Q23" s="1472" t="str">
        <f t="shared" si="8"/>
        <v>公共配套设施</v>
      </c>
      <c r="R23" s="710" t="s">
        <v>17</v>
      </c>
      <c r="S23" s="711">
        <f>F23</f>
        <v>100</v>
      </c>
      <c r="T23" s="710" t="s">
        <v>17</v>
      </c>
      <c r="U23" s="711">
        <f>H23</f>
        <v>100</v>
      </c>
      <c r="V23" s="710" t="s">
        <v>17</v>
      </c>
      <c r="W23" s="711">
        <f>J23</f>
        <v>100</v>
      </c>
      <c r="X23" s="712"/>
      <c r="Y23" s="3513"/>
      <c r="Z23" s="55" t="str">
        <f>Q23</f>
        <v>公共配套设施</v>
      </c>
      <c r="AA23" s="1482">
        <f>D23/F23</f>
        <v>1</v>
      </c>
      <c r="AB23" s="1482">
        <f>D23/H23</f>
        <v>1</v>
      </c>
      <c r="AC23" s="1482">
        <f>D23/J23</f>
        <v>1</v>
      </c>
    </row>
    <row r="24" spans="1:29" s="113" customFormat="1" ht="15">
      <c r="A24" s="605"/>
      <c r="B24" s="588"/>
      <c r="C24" s="2108"/>
      <c r="D24" s="407"/>
      <c r="E24" s="2034"/>
      <c r="F24" s="407"/>
      <c r="G24" s="2034"/>
      <c r="H24" s="407"/>
      <c r="I24" s="406"/>
      <c r="J24" s="407"/>
      <c r="K24" s="628"/>
      <c r="L24" s="2889"/>
      <c r="M24" s="2890"/>
      <c r="N24" s="2890"/>
      <c r="O24" s="2944"/>
      <c r="P24" s="3513"/>
      <c r="Q24" s="1472"/>
      <c r="R24" s="710"/>
      <c r="S24" s="711"/>
      <c r="T24" s="710"/>
      <c r="U24" s="711"/>
      <c r="V24" s="710"/>
      <c r="W24" s="711"/>
      <c r="X24" s="712"/>
      <c r="Y24" s="3513"/>
      <c r="Z24" s="55"/>
      <c r="AA24" s="713">
        <v>1</v>
      </c>
      <c r="AB24" s="713">
        <v>1</v>
      </c>
      <c r="AC24" s="713">
        <v>1</v>
      </c>
    </row>
    <row r="25" spans="1:29" s="113" customFormat="1" ht="28.5">
      <c r="A25" s="605"/>
      <c r="B25" s="589" t="s">
        <v>2230</v>
      </c>
      <c r="C25" s="2030"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89"/>
      <c r="M25" s="2890"/>
      <c r="N25" s="2890"/>
      <c r="O25" s="2944"/>
      <c r="P25" s="3513"/>
      <c r="Q25" s="1472" t="str">
        <f t="shared" ref="Q25" si="9">B25</f>
        <v>基础设施水平</v>
      </c>
      <c r="R25" s="710" t="s">
        <v>17</v>
      </c>
      <c r="S25" s="711">
        <f>F25</f>
        <v>100</v>
      </c>
      <c r="T25" s="710" t="s">
        <v>17</v>
      </c>
      <c r="U25" s="711">
        <f>H25</f>
        <v>100</v>
      </c>
      <c r="V25" s="710" t="s">
        <v>17</v>
      </c>
      <c r="W25" s="711">
        <f>J25</f>
        <v>100</v>
      </c>
      <c r="X25" s="712"/>
      <c r="Y25" s="3513"/>
      <c r="Z25" s="55" t="str">
        <f>Q25</f>
        <v>基础设施水平</v>
      </c>
      <c r="AA25" s="1482">
        <f>D25/F25</f>
        <v>1</v>
      </c>
      <c r="AB25" s="1482">
        <f>D25/H25</f>
        <v>1</v>
      </c>
      <c r="AC25" s="1482">
        <f>D25/J25</f>
        <v>1</v>
      </c>
    </row>
    <row r="26" spans="1:29" s="113" customFormat="1" ht="15">
      <c r="A26" s="605"/>
      <c r="B26" s="588"/>
      <c r="C26" s="2108"/>
      <c r="D26" s="407"/>
      <c r="E26" s="2109"/>
      <c r="F26" s="407"/>
      <c r="G26" s="2109"/>
      <c r="H26" s="407"/>
      <c r="I26" s="2109"/>
      <c r="J26" s="407"/>
      <c r="K26" s="628"/>
      <c r="L26" s="2889"/>
      <c r="M26" s="2890"/>
      <c r="N26" s="2890"/>
      <c r="O26" s="2944"/>
      <c r="P26" s="3513"/>
      <c r="Q26" s="1472"/>
      <c r="R26" s="710"/>
      <c r="S26" s="711"/>
      <c r="T26" s="710"/>
      <c r="U26" s="711"/>
      <c r="V26" s="710"/>
      <c r="W26" s="711"/>
      <c r="X26" s="712"/>
      <c r="Y26" s="3513"/>
      <c r="Z26" s="55"/>
      <c r="AA26" s="713">
        <v>1</v>
      </c>
      <c r="AB26" s="713">
        <v>1</v>
      </c>
      <c r="AC26" s="713">
        <v>1</v>
      </c>
    </row>
    <row r="27" spans="1:29" ht="15">
      <c r="A27" s="387"/>
      <c r="B27" s="588" t="s">
        <v>2231</v>
      </c>
      <c r="C27" s="573"/>
      <c r="D27" s="394">
        <v>100</v>
      </c>
      <c r="E27" s="590"/>
      <c r="F27" s="394">
        <f>SUMIF(95:95,E27,96:96)-SUMIF(95:95,C27,96:96)+100</f>
        <v>100</v>
      </c>
      <c r="G27" s="590"/>
      <c r="H27" s="394">
        <f>SUMIF(95:95,G27,96:96)-SUMIF(95:95,C27,96:96)+100</f>
        <v>100</v>
      </c>
      <c r="I27" s="590"/>
      <c r="J27" s="394">
        <f>SUMIF(95:95,I27,96:96)-SUMIF(95:95,C27,96:96)+100</f>
        <v>100</v>
      </c>
      <c r="K27" s="629"/>
      <c r="L27" s="2894"/>
      <c r="M27" s="2888"/>
      <c r="N27" s="2888"/>
      <c r="O27" s="2946"/>
      <c r="P27" s="3513"/>
      <c r="Q27" s="1481" t="str">
        <f t="shared" si="8"/>
        <v>临街状况</v>
      </c>
      <c r="R27" s="714" t="s">
        <v>17</v>
      </c>
      <c r="S27" s="715">
        <f t="shared" ref="S27:S40" si="10">F27</f>
        <v>100</v>
      </c>
      <c r="T27" s="714" t="s">
        <v>17</v>
      </c>
      <c r="U27" s="715">
        <f t="shared" ref="U27:U40" si="11">H27</f>
        <v>100</v>
      </c>
      <c r="V27" s="714" t="s">
        <v>17</v>
      </c>
      <c r="W27" s="715">
        <f t="shared" ref="W27:W40" si="12">J27</f>
        <v>100</v>
      </c>
      <c r="X27" s="1484"/>
      <c r="Y27" s="3513"/>
      <c r="Z27" s="1485" t="str">
        <f t="shared" ref="Z27:Z40" si="13">Q27</f>
        <v>临街状况</v>
      </c>
      <c r="AA27" s="1482">
        <f t="shared" si="3"/>
        <v>1</v>
      </c>
      <c r="AB27" s="1482">
        <f t="shared" si="4"/>
        <v>1</v>
      </c>
      <c r="AC27" s="1482">
        <f t="shared" si="5"/>
        <v>1</v>
      </c>
    </row>
    <row r="28" spans="1:29" ht="27">
      <c r="A28" s="387"/>
      <c r="B28" s="589" t="s">
        <v>2266</v>
      </c>
      <c r="C28" s="2121">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4"/>
      <c r="M28" s="2888"/>
      <c r="N28" s="2888"/>
      <c r="O28" s="2946"/>
      <c r="P28" s="3513"/>
      <c r="Q28" s="1481" t="str">
        <f t="shared" si="8"/>
        <v>毗邻道路的类型与等级</v>
      </c>
      <c r="R28" s="714" t="s">
        <v>17</v>
      </c>
      <c r="S28" s="715">
        <f t="shared" si="10"/>
        <v>100</v>
      </c>
      <c r="T28" s="714" t="s">
        <v>17</v>
      </c>
      <c r="U28" s="715">
        <f t="shared" si="11"/>
        <v>100</v>
      </c>
      <c r="V28" s="714" t="s">
        <v>17</v>
      </c>
      <c r="W28" s="715">
        <f t="shared" si="12"/>
        <v>100</v>
      </c>
      <c r="X28" s="1484"/>
      <c r="Y28" s="3513"/>
      <c r="Z28" s="1485" t="str">
        <f t="shared" si="13"/>
        <v>毗邻道路的类型与等级</v>
      </c>
      <c r="AA28" s="1482">
        <f t="shared" si="3"/>
        <v>1</v>
      </c>
      <c r="AB28" s="1482">
        <f t="shared" si="4"/>
        <v>1</v>
      </c>
      <c r="AC28" s="1482">
        <f t="shared" si="5"/>
        <v>1</v>
      </c>
    </row>
    <row r="29" spans="1:29" ht="15">
      <c r="A29" s="387"/>
      <c r="B29" s="588"/>
      <c r="C29" s="406"/>
      <c r="D29" s="407"/>
      <c r="E29" s="2034"/>
      <c r="F29" s="407"/>
      <c r="G29" s="2034"/>
      <c r="H29" s="407"/>
      <c r="I29" s="2034"/>
      <c r="J29" s="407"/>
      <c r="K29" s="570"/>
      <c r="L29" s="2894"/>
      <c r="M29" s="2888"/>
      <c r="N29" s="2888"/>
      <c r="O29" s="2946"/>
      <c r="P29" s="3513"/>
      <c r="Q29" s="1481"/>
      <c r="R29" s="714"/>
      <c r="S29" s="715"/>
      <c r="T29" s="714"/>
      <c r="U29" s="715"/>
      <c r="V29" s="714"/>
      <c r="W29" s="715"/>
      <c r="X29" s="1484"/>
      <c r="Y29" s="3513"/>
      <c r="Z29" s="1485"/>
      <c r="AA29" s="1482">
        <v>1</v>
      </c>
      <c r="AB29" s="1482">
        <v>1</v>
      </c>
      <c r="AC29" s="1482">
        <v>1</v>
      </c>
    </row>
    <row r="30" spans="1:29" ht="15">
      <c r="A30" s="387"/>
      <c r="B30" s="610" t="s">
        <v>2324</v>
      </c>
      <c r="C30" s="1246">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4"/>
      <c r="M30" s="2888"/>
      <c r="N30" s="2888"/>
      <c r="O30" s="2946"/>
      <c r="P30" s="3513"/>
      <c r="Q30" s="1481" t="str">
        <f t="shared" si="8"/>
        <v>土地级别</v>
      </c>
      <c r="R30" s="714" t="s">
        <v>17</v>
      </c>
      <c r="S30" s="715">
        <f t="shared" si="10"/>
        <v>100</v>
      </c>
      <c r="T30" s="714" t="s">
        <v>17</v>
      </c>
      <c r="U30" s="715">
        <f t="shared" si="11"/>
        <v>100</v>
      </c>
      <c r="V30" s="714" t="s">
        <v>17</v>
      </c>
      <c r="W30" s="715">
        <f t="shared" si="12"/>
        <v>100</v>
      </c>
      <c r="X30" s="1484"/>
      <c r="Y30" s="3513"/>
      <c r="Z30" s="1485" t="str">
        <f t="shared" si="13"/>
        <v>土地级别</v>
      </c>
      <c r="AA30" s="1482">
        <f t="shared" si="3"/>
        <v>1</v>
      </c>
      <c r="AB30" s="1482">
        <f t="shared" si="4"/>
        <v>1</v>
      </c>
      <c r="AC30" s="1482">
        <f t="shared" si="5"/>
        <v>1</v>
      </c>
    </row>
    <row r="31" spans="1:29" ht="15">
      <c r="A31" s="364"/>
      <c r="B31" s="2096">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4"/>
      <c r="M31" s="2888"/>
      <c r="N31" s="2888"/>
      <c r="O31" s="2946"/>
      <c r="P31" s="3513"/>
      <c r="Q31" s="1481">
        <f t="shared" si="8"/>
        <v>111</v>
      </c>
      <c r="R31" s="714" t="s">
        <v>17</v>
      </c>
      <c r="S31" s="715">
        <f t="shared" si="10"/>
        <v>100</v>
      </c>
      <c r="T31" s="714" t="s">
        <v>17</v>
      </c>
      <c r="U31" s="715">
        <f t="shared" si="11"/>
        <v>100</v>
      </c>
      <c r="V31" s="714" t="s">
        <v>17</v>
      </c>
      <c r="W31" s="715">
        <f t="shared" si="12"/>
        <v>100</v>
      </c>
      <c r="X31" s="1484"/>
      <c r="Y31" s="3513"/>
      <c r="Z31" s="1485">
        <f t="shared" si="13"/>
        <v>111</v>
      </c>
      <c r="AA31" s="1482">
        <f t="shared" si="3"/>
        <v>1</v>
      </c>
      <c r="AB31" s="1482">
        <f t="shared" si="4"/>
        <v>1</v>
      </c>
      <c r="AC31" s="1482">
        <f t="shared" si="5"/>
        <v>1</v>
      </c>
    </row>
    <row r="32" spans="1:29" ht="15">
      <c r="A32" s="631"/>
      <c r="B32" s="2122">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4"/>
      <c r="M32" s="2888"/>
      <c r="N32" s="2888"/>
      <c r="O32" s="2946"/>
      <c r="P32" s="3568" t="s">
        <v>2140</v>
      </c>
      <c r="Q32" s="1481">
        <f t="shared" si="8"/>
        <v>111</v>
      </c>
      <c r="R32" s="714" t="s">
        <v>17</v>
      </c>
      <c r="S32" s="715">
        <f t="shared" si="10"/>
        <v>100</v>
      </c>
      <c r="T32" s="714" t="s">
        <v>17</v>
      </c>
      <c r="U32" s="715">
        <f t="shared" si="11"/>
        <v>100</v>
      </c>
      <c r="V32" s="714" t="s">
        <v>17</v>
      </c>
      <c r="W32" s="715">
        <f t="shared" si="12"/>
        <v>100</v>
      </c>
      <c r="X32" s="1484"/>
      <c r="Y32" s="3517" t="s">
        <v>2140</v>
      </c>
      <c r="Z32" s="1485">
        <f t="shared" si="13"/>
        <v>111</v>
      </c>
      <c r="AA32" s="1482">
        <f t="shared" si="3"/>
        <v>1</v>
      </c>
      <c r="AB32" s="1482">
        <f t="shared" si="4"/>
        <v>1</v>
      </c>
      <c r="AC32" s="1482">
        <f t="shared" si="5"/>
        <v>1</v>
      </c>
    </row>
    <row r="33" spans="1:31" s="430" customFormat="1" ht="15.75" thickBot="1">
      <c r="A33" s="632"/>
      <c r="B33" s="2123">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3"/>
      <c r="M33" s="2895"/>
      <c r="N33" s="2895"/>
      <c r="O33" s="2947"/>
      <c r="P33" s="3517"/>
      <c r="Q33" s="1481">
        <f t="shared" si="8"/>
        <v>111</v>
      </c>
      <c r="R33" s="717" t="s">
        <v>17</v>
      </c>
      <c r="S33" s="718">
        <f t="shared" si="10"/>
        <v>100</v>
      </c>
      <c r="T33" s="717" t="s">
        <v>17</v>
      </c>
      <c r="U33" s="718">
        <f t="shared" si="11"/>
        <v>100</v>
      </c>
      <c r="V33" s="717" t="s">
        <v>17</v>
      </c>
      <c r="W33" s="718">
        <f t="shared" si="12"/>
        <v>100</v>
      </c>
      <c r="X33" s="719"/>
      <c r="Y33" s="3517"/>
      <c r="Z33" s="720">
        <f t="shared" si="13"/>
        <v>111</v>
      </c>
      <c r="AA33" s="1482">
        <f t="shared" si="3"/>
        <v>1</v>
      </c>
      <c r="AB33" s="1482">
        <f t="shared" si="4"/>
        <v>1</v>
      </c>
      <c r="AC33" s="1482">
        <f t="shared" si="5"/>
        <v>1</v>
      </c>
    </row>
    <row r="34" spans="1:31" ht="15">
      <c r="A34" s="399" t="s">
        <v>2138</v>
      </c>
      <c r="B34" s="415" t="s">
        <v>2325</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4"/>
      <c r="M34" s="2888"/>
      <c r="N34" s="2888"/>
      <c r="O34" s="2946"/>
      <c r="P34" s="3517"/>
      <c r="Q34" s="1481" t="str">
        <f>B34</f>
        <v>宗地面积</v>
      </c>
      <c r="R34" s="714" t="s">
        <v>17</v>
      </c>
      <c r="S34" s="715" t="e">
        <f t="shared" si="10"/>
        <v>#N/A</v>
      </c>
      <c r="T34" s="714" t="s">
        <v>17</v>
      </c>
      <c r="U34" s="715" t="e">
        <f t="shared" si="11"/>
        <v>#N/A</v>
      </c>
      <c r="V34" s="714" t="s">
        <v>17</v>
      </c>
      <c r="W34" s="715" t="e">
        <f t="shared" si="12"/>
        <v>#N/A</v>
      </c>
      <c r="X34" s="1484"/>
      <c r="Y34" s="3517"/>
      <c r="Z34" s="1485" t="str">
        <f t="shared" si="13"/>
        <v>宗地面积</v>
      </c>
      <c r="AA34" s="1482" t="e">
        <f t="shared" si="3"/>
        <v>#N/A</v>
      </c>
      <c r="AB34" s="1482" t="e">
        <f t="shared" si="4"/>
        <v>#N/A</v>
      </c>
      <c r="AC34" s="1482" t="e">
        <f t="shared" si="5"/>
        <v>#N/A</v>
      </c>
    </row>
    <row r="35" spans="1:31" ht="15">
      <c r="A35" s="431"/>
      <c r="B35" s="381" t="s">
        <v>2326</v>
      </c>
      <c r="C35" s="2036"/>
      <c r="D35" s="394">
        <v>100</v>
      </c>
      <c r="E35" s="2036"/>
      <c r="F35" s="394">
        <f>SUMIF(110:110,E35,111:111)-SUMIF(110:110,C35,111:111)+100</f>
        <v>100</v>
      </c>
      <c r="G35" s="2036"/>
      <c r="H35" s="394">
        <f>SUMIF(110:110,G35,111:111)-SUMIF(110:110,C35,111:111)+100</f>
        <v>100</v>
      </c>
      <c r="I35" s="2036"/>
      <c r="J35" s="394">
        <f>SUMIF(110:110,I35,111:111)-SUMIF(110:110,C35,111:111)+100</f>
        <v>100</v>
      </c>
      <c r="K35" s="569"/>
      <c r="L35" s="2894"/>
      <c r="M35" s="2888"/>
      <c r="N35" s="2888"/>
      <c r="O35" s="2946"/>
      <c r="P35" s="3517"/>
      <c r="Q35" s="1481" t="str">
        <f t="shared" ref="Q35:Q40" si="14">B35</f>
        <v>宗地形状</v>
      </c>
      <c r="R35" s="714" t="s">
        <v>17</v>
      </c>
      <c r="S35" s="715">
        <f t="shared" si="10"/>
        <v>100</v>
      </c>
      <c r="T35" s="714" t="s">
        <v>17</v>
      </c>
      <c r="U35" s="715">
        <f t="shared" si="11"/>
        <v>100</v>
      </c>
      <c r="V35" s="714" t="s">
        <v>17</v>
      </c>
      <c r="W35" s="715">
        <f t="shared" si="12"/>
        <v>100</v>
      </c>
      <c r="X35" s="1484"/>
      <c r="Y35" s="3517"/>
      <c r="Z35" s="1485" t="str">
        <f t="shared" si="13"/>
        <v>宗地形状</v>
      </c>
      <c r="AA35" s="1482">
        <f t="shared" si="3"/>
        <v>1</v>
      </c>
      <c r="AB35" s="1482">
        <f t="shared" si="4"/>
        <v>1</v>
      </c>
      <c r="AC35" s="1482">
        <f t="shared" si="5"/>
        <v>1</v>
      </c>
    </row>
    <row r="36" spans="1:31" s="113" customFormat="1" ht="15">
      <c r="A36" s="432"/>
      <c r="B36" s="381" t="s">
        <v>2328</v>
      </c>
      <c r="C36" s="2110"/>
      <c r="D36" s="132">
        <v>100</v>
      </c>
      <c r="E36" s="2110"/>
      <c r="F36" s="394">
        <f>SUMIF(112:112,E36,113:113)-SUMIF(112:112,C36,113:113)+100</f>
        <v>100</v>
      </c>
      <c r="G36" s="2110"/>
      <c r="H36" s="394">
        <f>SUMIF(112:112,G36,113:113)-SUMIF(112:112,C36,113:113)+100</f>
        <v>100</v>
      </c>
      <c r="I36" s="2110"/>
      <c r="J36" s="394">
        <f>SUMIF(112:112,I36,113:113)-SUMIF(112:112,C36,113:113)+100</f>
        <v>100</v>
      </c>
      <c r="K36" s="569"/>
      <c r="L36" s="2889"/>
      <c r="M36" s="2890"/>
      <c r="N36" s="2890"/>
      <c r="O36" s="2944"/>
      <c r="P36" s="3517"/>
      <c r="Q36" s="1481" t="str">
        <f t="shared" si="14"/>
        <v>宗地开发程度</v>
      </c>
      <c r="R36" s="710" t="s">
        <v>17</v>
      </c>
      <c r="S36" s="711">
        <f t="shared" si="10"/>
        <v>100</v>
      </c>
      <c r="T36" s="710" t="s">
        <v>17</v>
      </c>
      <c r="U36" s="711">
        <f t="shared" si="11"/>
        <v>100</v>
      </c>
      <c r="V36" s="710" t="s">
        <v>17</v>
      </c>
      <c r="W36" s="711">
        <f t="shared" si="12"/>
        <v>100</v>
      </c>
      <c r="X36" s="712"/>
      <c r="Y36" s="3517"/>
      <c r="Z36" s="55" t="str">
        <f t="shared" si="13"/>
        <v>宗地开发程度</v>
      </c>
      <c r="AA36" s="713">
        <f t="shared" si="3"/>
        <v>1</v>
      </c>
      <c r="AB36" s="713">
        <f t="shared" si="4"/>
        <v>1</v>
      </c>
      <c r="AC36" s="713">
        <f t="shared" si="5"/>
        <v>1</v>
      </c>
    </row>
    <row r="37" spans="1:31" ht="15">
      <c r="A37" s="431"/>
      <c r="B37" s="381" t="s">
        <v>2329</v>
      </c>
      <c r="C37" s="2036"/>
      <c r="D37" s="394">
        <v>100</v>
      </c>
      <c r="E37" s="2036"/>
      <c r="F37" s="394">
        <f>SUMIF(114:114,E37,115:115)-SUMIF(114:114,C37,115:115)+100</f>
        <v>100</v>
      </c>
      <c r="G37" s="2036"/>
      <c r="H37" s="394">
        <f>SUMIF(114:114,G37,115:115)-SUMIF(114:114,C37,115:115)+100</f>
        <v>100</v>
      </c>
      <c r="I37" s="2036"/>
      <c r="J37" s="394">
        <f>SUMIF(114:114,I37,115:115)-SUMIF(114:114,C37,115:115)+100</f>
        <v>100</v>
      </c>
      <c r="K37" s="569"/>
      <c r="L37" s="2894"/>
      <c r="M37" s="2888"/>
      <c r="N37" s="2888"/>
      <c r="O37" s="2946"/>
      <c r="P37" s="3517" t="s">
        <v>2140</v>
      </c>
      <c r="Q37" s="1481" t="str">
        <f t="shared" si="14"/>
        <v>工程地质条件</v>
      </c>
      <c r="R37" s="714" t="s">
        <v>17</v>
      </c>
      <c r="S37" s="715">
        <f t="shared" si="10"/>
        <v>100</v>
      </c>
      <c r="T37" s="714" t="s">
        <v>17</v>
      </c>
      <c r="U37" s="715">
        <f t="shared" si="11"/>
        <v>100</v>
      </c>
      <c r="V37" s="714" t="s">
        <v>17</v>
      </c>
      <c r="W37" s="715">
        <f t="shared" si="12"/>
        <v>100</v>
      </c>
      <c r="X37" s="1484"/>
      <c r="Y37" s="3517" t="s">
        <v>2140</v>
      </c>
      <c r="Z37" s="1485" t="str">
        <f t="shared" si="13"/>
        <v>工程地质条件</v>
      </c>
      <c r="AA37" s="1482">
        <f t="shared" si="3"/>
        <v>1</v>
      </c>
      <c r="AB37" s="1482">
        <f t="shared" si="4"/>
        <v>1</v>
      </c>
      <c r="AC37" s="1482">
        <f t="shared" si="5"/>
        <v>1</v>
      </c>
    </row>
    <row r="38" spans="1:31" ht="15">
      <c r="A38" s="431"/>
      <c r="B38" s="1244">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4"/>
      <c r="M38" s="2888"/>
      <c r="N38" s="2888"/>
      <c r="O38" s="2946"/>
      <c r="P38" s="3517"/>
      <c r="Q38" s="1481">
        <f t="shared" si="14"/>
        <v>111</v>
      </c>
      <c r="R38" s="714" t="s">
        <v>17</v>
      </c>
      <c r="S38" s="715">
        <f t="shared" si="10"/>
        <v>100</v>
      </c>
      <c r="T38" s="714" t="s">
        <v>17</v>
      </c>
      <c r="U38" s="715">
        <f t="shared" si="11"/>
        <v>100</v>
      </c>
      <c r="V38" s="714" t="s">
        <v>17</v>
      </c>
      <c r="W38" s="715">
        <f t="shared" si="12"/>
        <v>100</v>
      </c>
      <c r="X38" s="1484"/>
      <c r="Y38" s="3517"/>
      <c r="Z38" s="1485">
        <f t="shared" si="13"/>
        <v>111</v>
      </c>
      <c r="AA38" s="1482">
        <f t="shared" si="3"/>
        <v>1</v>
      </c>
      <c r="AB38" s="1482">
        <f t="shared" si="4"/>
        <v>1</v>
      </c>
      <c r="AC38" s="1482">
        <f t="shared" si="5"/>
        <v>1</v>
      </c>
    </row>
    <row r="39" spans="1:31" ht="15">
      <c r="A39" s="431"/>
      <c r="B39" s="1244">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4"/>
      <c r="M39" s="2888"/>
      <c r="N39" s="2888"/>
      <c r="O39" s="2946"/>
      <c r="P39" s="3517"/>
      <c r="Q39" s="1481">
        <f t="shared" si="14"/>
        <v>111</v>
      </c>
      <c r="R39" s="714" t="s">
        <v>17</v>
      </c>
      <c r="S39" s="715">
        <f t="shared" si="10"/>
        <v>100</v>
      </c>
      <c r="T39" s="714" t="s">
        <v>17</v>
      </c>
      <c r="U39" s="715">
        <f t="shared" si="11"/>
        <v>100</v>
      </c>
      <c r="V39" s="714" t="s">
        <v>17</v>
      </c>
      <c r="W39" s="715">
        <f t="shared" si="12"/>
        <v>100</v>
      </c>
      <c r="X39" s="1484"/>
      <c r="Y39" s="3517"/>
      <c r="Z39" s="1485">
        <f t="shared" si="13"/>
        <v>111</v>
      </c>
      <c r="AA39" s="1482">
        <f t="shared" si="3"/>
        <v>1</v>
      </c>
      <c r="AB39" s="1482">
        <f t="shared" si="4"/>
        <v>1</v>
      </c>
      <c r="AC39" s="1482">
        <f t="shared" si="5"/>
        <v>1</v>
      </c>
    </row>
    <row r="40" spans="1:31" s="430" customFormat="1" ht="15.75" thickBot="1">
      <c r="A40" s="427"/>
      <c r="B40" s="1244">
        <v>111</v>
      </c>
      <c r="C40" s="2111"/>
      <c r="D40" s="133">
        <v>100</v>
      </c>
      <c r="E40" s="630"/>
      <c r="F40" s="397">
        <f>SUMIF(120:120,E40,121:121)-SUMIF(120:120,C40,121:121)+100</f>
        <v>100</v>
      </c>
      <c r="G40" s="630"/>
      <c r="H40" s="397">
        <f>SUMIF(120:120,G40,121:121)-SUMIF(120:120,C40,121:121)+100</f>
        <v>100</v>
      </c>
      <c r="I40" s="506"/>
      <c r="J40" s="397">
        <f>SUMIF(120:120,I40,121:121)-SUMIF(120:120,C40,121:121)+100</f>
        <v>100</v>
      </c>
      <c r="K40" s="637"/>
      <c r="L40" s="2893"/>
      <c r="M40" s="2895"/>
      <c r="N40" s="2895"/>
      <c r="O40" s="2947"/>
      <c r="P40" s="3517"/>
      <c r="Q40" s="1481">
        <f t="shared" si="14"/>
        <v>111</v>
      </c>
      <c r="R40" s="717" t="s">
        <v>17</v>
      </c>
      <c r="S40" s="718">
        <f t="shared" si="10"/>
        <v>100</v>
      </c>
      <c r="T40" s="717" t="s">
        <v>17</v>
      </c>
      <c r="U40" s="718">
        <f t="shared" si="11"/>
        <v>100</v>
      </c>
      <c r="V40" s="717" t="s">
        <v>17</v>
      </c>
      <c r="W40" s="718">
        <f t="shared" si="12"/>
        <v>100</v>
      </c>
      <c r="X40" s="719"/>
      <c r="Y40" s="3517"/>
      <c r="Z40" s="720">
        <f t="shared" si="13"/>
        <v>111</v>
      </c>
      <c r="AA40" s="1482">
        <f t="shared" si="3"/>
        <v>1</v>
      </c>
      <c r="AB40" s="1482">
        <f t="shared" si="4"/>
        <v>1</v>
      </c>
      <c r="AC40" s="1482">
        <f t="shared" si="5"/>
        <v>1</v>
      </c>
    </row>
    <row r="41" spans="1:31" ht="15">
      <c r="A41" s="438" t="s">
        <v>2295</v>
      </c>
      <c r="B41" s="2112" t="s">
        <v>2373</v>
      </c>
      <c r="C41" s="638" t="s">
        <v>1</v>
      </c>
      <c r="D41" s="440"/>
      <c r="E41" s="441"/>
      <c r="F41" s="442"/>
      <c r="G41" s="443"/>
      <c r="H41" s="444"/>
      <c r="I41" s="441"/>
      <c r="J41" s="444"/>
      <c r="K41" s="723"/>
      <c r="L41" s="2896"/>
      <c r="M41" s="2888"/>
      <c r="N41" s="2888"/>
      <c r="O41" s="2897"/>
      <c r="P41" s="3510" t="str">
        <f>A41</f>
        <v>成交单价</v>
      </c>
      <c r="Q41" s="3510"/>
      <c r="R41" s="3541">
        <f>E41</f>
        <v>0</v>
      </c>
      <c r="S41" s="3541"/>
      <c r="T41" s="3541">
        <f>G41</f>
        <v>0</v>
      </c>
      <c r="U41" s="3541"/>
      <c r="V41" s="3541">
        <f>I41</f>
        <v>0</v>
      </c>
      <c r="W41" s="3541"/>
      <c r="X41" s="699"/>
      <c r="Y41" s="721"/>
      <c r="Z41" s="699"/>
      <c r="AA41" s="699"/>
      <c r="AB41" s="699"/>
      <c r="AC41" s="699"/>
    </row>
    <row r="42" spans="1:31" ht="15.75" thickBot="1">
      <c r="A42" s="445" t="s">
        <v>2244</v>
      </c>
      <c r="B42" s="639"/>
      <c r="C42" s="448" t="e">
        <f>R43</f>
        <v>#DIV/0!</v>
      </c>
      <c r="D42" s="2482" t="s">
        <v>2633</v>
      </c>
      <c r="E42" s="448" t="e">
        <f>R42</f>
        <v>#DIV/0!</v>
      </c>
      <c r="F42" s="2483"/>
      <c r="G42" s="447" t="e">
        <f>T42</f>
        <v>#DIV/0!</v>
      </c>
      <c r="H42" s="2483"/>
      <c r="I42" s="448" t="e">
        <f>V42</f>
        <v>#DIV/0!</v>
      </c>
      <c r="J42" s="2483"/>
      <c r="K42" s="2485">
        <f>F42+H42+J42</f>
        <v>0</v>
      </c>
      <c r="L42" s="2896"/>
      <c r="M42" s="2888"/>
      <c r="N42" s="2888"/>
      <c r="O42" s="2897"/>
      <c r="P42" s="3510" t="str">
        <f>A42</f>
        <v>比较价值（元/平方米）</v>
      </c>
      <c r="Q42" s="3510"/>
      <c r="R42" s="3570" t="e">
        <f>ROUND(PRODUCT(R41,AA7:AA40),0)</f>
        <v>#DIV/0!</v>
      </c>
      <c r="S42" s="3570"/>
      <c r="T42" s="3570" t="e">
        <f>ROUND(PRODUCT(T41,AB7:AB40),0)</f>
        <v>#DIV/0!</v>
      </c>
      <c r="U42" s="3570"/>
      <c r="V42" s="3570" t="e">
        <f>ROUND(PRODUCT(V41,AC7:AC40),0)</f>
        <v>#DIV/0!</v>
      </c>
      <c r="W42" s="3570"/>
      <c r="X42" s="699"/>
      <c r="Y42" s="699"/>
      <c r="Z42" s="699"/>
      <c r="AA42" s="699"/>
      <c r="AB42" s="699"/>
      <c r="AC42" s="699"/>
    </row>
    <row r="43" spans="1:31" ht="15.75" thickBot="1">
      <c r="A43" s="449" t="s">
        <v>2245</v>
      </c>
      <c r="B43" s="450"/>
      <c r="C43" s="451" t="e">
        <f>R43</f>
        <v>#DIV/0!</v>
      </c>
      <c r="D43" s="451"/>
      <c r="E43" s="451"/>
      <c r="F43" s="451"/>
      <c r="G43" s="451"/>
      <c r="H43" s="451"/>
      <c r="I43" s="451"/>
      <c r="J43" s="451"/>
      <c r="K43" s="724"/>
      <c r="L43" s="2896"/>
      <c r="M43" s="2888"/>
      <c r="N43" s="2888"/>
      <c r="O43" s="2897"/>
      <c r="P43" s="3507" t="str">
        <f>A43</f>
        <v>估价对象XX用房的比较价值（楼面单价，元/平方米）</v>
      </c>
      <c r="Q43" s="3508"/>
      <c r="R43" s="3571" t="e">
        <f>ROUND(IF(D42="简单平均",AVERAGE(R42:W42),R42*F42+T42*H42+V42*J42),0)</f>
        <v>#DIV/0!</v>
      </c>
      <c r="S43" s="3571"/>
      <c r="T43" s="3571"/>
      <c r="U43" s="3571"/>
      <c r="V43" s="3571"/>
      <c r="W43" s="3571"/>
      <c r="X43" s="699"/>
      <c r="Y43" s="699"/>
      <c r="Z43" s="699"/>
      <c r="AA43" s="699"/>
      <c r="AB43" s="699"/>
      <c r="AC43" s="699"/>
    </row>
    <row r="44" spans="1:31">
      <c r="A44" s="2897"/>
      <c r="B44" s="2897"/>
      <c r="C44" s="2897"/>
      <c r="D44" s="2897"/>
      <c r="E44" s="2897"/>
      <c r="F44" s="2897"/>
      <c r="G44" s="2901"/>
      <c r="H44" s="2897"/>
      <c r="I44" s="2897"/>
      <c r="J44" s="2897"/>
      <c r="K44" s="2902"/>
      <c r="L44" s="2898"/>
      <c r="M44" s="2888"/>
      <c r="N44" s="2888"/>
      <c r="O44" s="2897"/>
      <c r="P44" s="2897"/>
      <c r="Q44" s="2897"/>
      <c r="R44" s="2897"/>
      <c r="S44" s="2897"/>
      <c r="T44" s="2897"/>
      <c r="U44" s="2897"/>
      <c r="V44" s="2897"/>
      <c r="W44" s="2897"/>
      <c r="X44" s="2897"/>
      <c r="Y44" s="2897"/>
      <c r="Z44" s="2897"/>
      <c r="AA44" s="2897"/>
      <c r="AB44" s="2897"/>
      <c r="AC44" s="2897"/>
      <c r="AD44" s="2897"/>
      <c r="AE44" s="2897"/>
    </row>
    <row r="45" spans="1:31">
      <c r="A45" s="2897"/>
      <c r="B45" s="2897"/>
      <c r="C45" s="2897"/>
      <c r="D45" s="2897"/>
      <c r="E45" s="2897"/>
      <c r="F45" s="2897"/>
      <c r="G45" s="2897"/>
      <c r="H45" s="2897"/>
      <c r="I45" s="2897"/>
      <c r="J45" s="2897"/>
      <c r="K45" s="2902"/>
      <c r="L45" s="2898"/>
      <c r="M45" s="2888"/>
      <c r="N45" s="2888"/>
      <c r="O45" s="2897"/>
      <c r="P45" s="2897"/>
      <c r="Q45" s="2897"/>
      <c r="R45" s="2897"/>
      <c r="S45" s="2897"/>
      <c r="T45" s="2897"/>
      <c r="U45" s="2897"/>
      <c r="V45" s="2897"/>
      <c r="W45" s="2897"/>
      <c r="X45" s="2897"/>
      <c r="Y45" s="2897"/>
      <c r="Z45" s="2897"/>
      <c r="AA45" s="2897"/>
      <c r="AB45" s="2897"/>
      <c r="AC45" s="2897"/>
      <c r="AD45" s="2897"/>
      <c r="AE45" s="2897"/>
    </row>
    <row r="46" spans="1:31" ht="13.5" customHeight="1">
      <c r="A46" s="2897"/>
      <c r="B46" s="2897"/>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2"/>
      <c r="L46" s="2898"/>
      <c r="M46" s="2888"/>
      <c r="N46" s="2888"/>
      <c r="O46" s="2897"/>
      <c r="P46" s="2897"/>
      <c r="Q46" s="2897"/>
      <c r="R46" s="2897"/>
      <c r="S46" s="2897"/>
      <c r="T46" s="2897"/>
      <c r="U46" s="2897"/>
      <c r="V46" s="2897"/>
      <c r="W46" s="2897"/>
      <c r="X46" s="2897"/>
      <c r="Y46" s="2897"/>
      <c r="Z46" s="2897"/>
      <c r="AA46" s="2897"/>
      <c r="AB46" s="2897"/>
      <c r="AC46" s="2897"/>
      <c r="AD46" s="2897"/>
      <c r="AE46" s="2897"/>
    </row>
    <row r="47" spans="1:31" ht="13.5" customHeight="1">
      <c r="A47" s="2897"/>
      <c r="B47" s="2897"/>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2"/>
      <c r="L47" s="2898"/>
      <c r="M47" s="2897"/>
      <c r="N47" s="2897"/>
      <c r="O47" s="2897"/>
      <c r="P47" s="2897"/>
      <c r="Q47" s="2897"/>
      <c r="R47" s="2897"/>
      <c r="S47" s="2897"/>
      <c r="T47" s="2897"/>
      <c r="U47" s="2897"/>
      <c r="V47" s="2897"/>
      <c r="W47" s="2897"/>
      <c r="X47" s="2897"/>
      <c r="Y47" s="2897"/>
      <c r="Z47" s="2897"/>
      <c r="AA47" s="2897"/>
      <c r="AB47" s="2897"/>
      <c r="AC47" s="2897"/>
      <c r="AD47" s="2897"/>
      <c r="AE47" s="2897"/>
    </row>
    <row r="48" spans="1:31" s="459" customFormat="1" ht="13.5" customHeight="1">
      <c r="A48" s="2900"/>
      <c r="B48" s="2900"/>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5"/>
      <c r="L48" s="2899"/>
      <c r="M48" s="2900"/>
      <c r="N48" s="2900"/>
      <c r="O48" s="2900"/>
      <c r="P48" s="2900"/>
      <c r="Q48" s="2900"/>
      <c r="R48" s="2900"/>
      <c r="S48" s="2900"/>
      <c r="T48" s="2900"/>
      <c r="U48" s="2900"/>
      <c r="V48" s="2900"/>
      <c r="W48" s="2900"/>
      <c r="X48" s="2900"/>
      <c r="Y48" s="2900"/>
      <c r="Z48" s="2900"/>
      <c r="AA48" s="2900"/>
      <c r="AB48" s="2900"/>
      <c r="AC48" s="2900"/>
      <c r="AD48" s="2900"/>
      <c r="AE48" s="2900"/>
    </row>
    <row r="49" spans="1:31" s="459" customFormat="1" ht="15" thickBot="1">
      <c r="A49" s="2900"/>
      <c r="B49" s="2903"/>
      <c r="C49" s="702"/>
      <c r="D49" s="700"/>
      <c r="E49" s="700"/>
      <c r="F49" s="700"/>
      <c r="G49" s="700"/>
      <c r="H49" s="700"/>
      <c r="I49" s="700"/>
      <c r="J49" s="700"/>
      <c r="K49" s="2905"/>
      <c r="L49" s="2899"/>
      <c r="M49" s="2900"/>
      <c r="N49" s="2900"/>
      <c r="O49" s="2900"/>
      <c r="P49" s="2900"/>
      <c r="Q49" s="2900"/>
      <c r="R49" s="2900"/>
      <c r="S49" s="2900"/>
      <c r="T49" s="2900"/>
      <c r="U49" s="2900"/>
      <c r="V49" s="2900"/>
      <c r="W49" s="2900"/>
      <c r="X49" s="2900"/>
      <c r="Y49" s="2900"/>
      <c r="Z49" s="2900"/>
      <c r="AA49" s="2900"/>
      <c r="AB49" s="2900"/>
      <c r="AC49" s="2900"/>
      <c r="AD49" s="2900"/>
      <c r="AE49" s="2900"/>
    </row>
    <row r="50" spans="1:31" ht="27">
      <c r="A50" s="640" t="s">
        <v>2332</v>
      </c>
      <c r="B50" s="641" t="s">
        <v>2333</v>
      </c>
      <c r="C50" s="2113" t="s">
        <v>2334</v>
      </c>
      <c r="D50" s="2114" t="s">
        <v>2335</v>
      </c>
      <c r="E50" s="642" t="s">
        <v>2336</v>
      </c>
      <c r="F50" s="643" t="s">
        <v>2337</v>
      </c>
      <c r="G50" s="3525" t="s">
        <v>2338</v>
      </c>
      <c r="H50" s="3572"/>
      <c r="I50" s="1485" t="s">
        <v>2374</v>
      </c>
      <c r="J50" s="1485">
        <f>项目基本情况!F35</f>
        <v>0</v>
      </c>
      <c r="K50" s="2116" t="s">
        <v>2340</v>
      </c>
      <c r="L50" s="2898"/>
      <c r="M50" s="2897"/>
      <c r="N50" s="2897"/>
      <c r="O50" s="2897"/>
      <c r="P50" s="2897"/>
      <c r="Q50" s="2897"/>
      <c r="R50" s="2897"/>
      <c r="S50" s="2897"/>
      <c r="T50" s="2897"/>
      <c r="U50" s="2897"/>
      <c r="V50" s="2897"/>
      <c r="W50" s="2897"/>
      <c r="X50" s="2897"/>
      <c r="Y50" s="2897"/>
      <c r="Z50" s="2897"/>
      <c r="AA50" s="2897"/>
      <c r="AB50" s="2897"/>
      <c r="AC50" s="2897"/>
      <c r="AD50" s="2897"/>
      <c r="AE50" s="2897"/>
    </row>
    <row r="51" spans="1:31" s="648" customFormat="1">
      <c r="A51" s="644" t="s">
        <v>2341</v>
      </c>
      <c r="B51" s="645" t="e">
        <f>C43</f>
        <v>#DIV/0!</v>
      </c>
      <c r="C51" s="646">
        <v>1</v>
      </c>
      <c r="D51" s="1053">
        <v>1</v>
      </c>
      <c r="E51" s="646">
        <f>'数据-汇总表'!E8+'数据-汇总表'!E9</f>
        <v>24948.749999999996</v>
      </c>
      <c r="F51" s="647" t="e">
        <f t="shared" ref="F51:F60" si="15">ROUND(B51*E51/10000,0)</f>
        <v>#DIV/0!</v>
      </c>
      <c r="G51" s="3521"/>
      <c r="H51" s="3510"/>
      <c r="I51" s="857">
        <v>1</v>
      </c>
      <c r="J51" s="857">
        <v>1</v>
      </c>
      <c r="K51" s="2900"/>
      <c r="L51" s="2954"/>
      <c r="M51" s="2954"/>
      <c r="N51" s="2954"/>
      <c r="O51" s="2954"/>
      <c r="P51" s="2954"/>
      <c r="Q51" s="2954"/>
      <c r="R51" s="2954"/>
      <c r="S51" s="2954"/>
      <c r="T51" s="2954"/>
      <c r="U51" s="2954"/>
      <c r="V51" s="2954"/>
      <c r="W51" s="2954"/>
      <c r="X51" s="2954"/>
      <c r="Y51" s="2954"/>
      <c r="Z51" s="2954"/>
      <c r="AA51" s="2954"/>
      <c r="AB51" s="2954"/>
      <c r="AC51" s="2954"/>
      <c r="AD51" s="2954"/>
      <c r="AE51" s="2954"/>
    </row>
    <row r="52" spans="1:31" s="648" customFormat="1">
      <c r="A52" s="649" t="s">
        <v>2342</v>
      </c>
      <c r="B52" s="224" t="e">
        <f>ROUND($C$43*C52*D52,0)</f>
        <v>#DIV/0!</v>
      </c>
      <c r="C52" s="176">
        <f t="shared" ref="C52:C60" si="16">IF($C$50="北京市系数",I52,J52)</f>
        <v>0.6</v>
      </c>
      <c r="D52" s="1054">
        <v>0.25</v>
      </c>
      <c r="E52" s="650"/>
      <c r="F52" s="647" t="e">
        <f t="shared" si="15"/>
        <v>#DIV/0!</v>
      </c>
      <c r="G52" s="3232" t="s">
        <v>2343</v>
      </c>
      <c r="H52" s="996" t="str">
        <f>项目基本情况!B37</f>
        <v>七级</v>
      </c>
      <c r="I52" s="857">
        <f>SUMIF(修正!A57:A68,H52,修正!B57:B68)</f>
        <v>0.6</v>
      </c>
      <c r="J52" s="858"/>
      <c r="K52" s="2897"/>
      <c r="L52" s="2954"/>
      <c r="M52" s="2954"/>
      <c r="N52" s="2954"/>
      <c r="O52" s="2954"/>
      <c r="P52" s="2954"/>
      <c r="Q52" s="2954"/>
      <c r="R52" s="2954"/>
      <c r="S52" s="2954"/>
      <c r="T52" s="2954"/>
      <c r="U52" s="2954"/>
      <c r="V52" s="2954"/>
      <c r="W52" s="2954"/>
      <c r="X52" s="2954"/>
      <c r="Y52" s="2954"/>
      <c r="Z52" s="2954"/>
      <c r="AA52" s="2954"/>
      <c r="AB52" s="2954"/>
      <c r="AC52" s="2954"/>
      <c r="AD52" s="2954"/>
      <c r="AE52" s="2954"/>
    </row>
    <row r="53" spans="1:31" s="648" customFormat="1">
      <c r="A53" s="649" t="s">
        <v>2344</v>
      </c>
      <c r="B53" s="224" t="e">
        <f t="shared" ref="B53:B60" si="17">ROUND($C$43*C53*D53,0)</f>
        <v>#DIV/0!</v>
      </c>
      <c r="C53" s="176">
        <f t="shared" si="16"/>
        <v>0.3</v>
      </c>
      <c r="D53" s="1054">
        <v>0.25</v>
      </c>
      <c r="E53" s="650"/>
      <c r="F53" s="647" t="e">
        <f t="shared" si="15"/>
        <v>#DIV/0!</v>
      </c>
      <c r="G53" s="3233"/>
      <c r="H53" s="996" t="str">
        <f>项目基本情况!B37</f>
        <v>七级</v>
      </c>
      <c r="I53" s="857">
        <f>SUMIF(修正!A57:A68,H53,修正!C57:C68)</f>
        <v>0.3</v>
      </c>
      <c r="J53" s="858"/>
      <c r="K53" s="2900"/>
      <c r="L53" s="2954"/>
      <c r="M53" s="2954"/>
      <c r="N53" s="2954"/>
      <c r="O53" s="2954"/>
      <c r="P53" s="2954"/>
      <c r="Q53" s="2954"/>
      <c r="R53" s="2954"/>
      <c r="S53" s="2954"/>
      <c r="T53" s="2954"/>
      <c r="U53" s="2954"/>
      <c r="V53" s="2954"/>
      <c r="W53" s="2954"/>
      <c r="X53" s="2954"/>
      <c r="Y53" s="2954"/>
      <c r="Z53" s="2954"/>
      <c r="AA53" s="2954"/>
      <c r="AB53" s="2954"/>
      <c r="AC53" s="2954"/>
      <c r="AD53" s="2954"/>
      <c r="AE53" s="2954"/>
    </row>
    <row r="54" spans="1:31" s="648" customFormat="1">
      <c r="A54" s="649" t="s">
        <v>2345</v>
      </c>
      <c r="B54" s="224" t="e">
        <f t="shared" si="17"/>
        <v>#DIV/0!</v>
      </c>
      <c r="C54" s="176">
        <f t="shared" si="16"/>
        <v>0.25</v>
      </c>
      <c r="D54" s="1054">
        <v>0.25</v>
      </c>
      <c r="E54" s="650"/>
      <c r="F54" s="647" t="e">
        <f t="shared" si="15"/>
        <v>#DIV/0!</v>
      </c>
      <c r="G54" s="3233"/>
      <c r="H54" s="996" t="str">
        <f>项目基本情况!B37</f>
        <v>七级</v>
      </c>
      <c r="I54" s="857">
        <f>SUMIF(修正!A57:A68,H54,修正!D57:D68)</f>
        <v>0.25</v>
      </c>
      <c r="J54" s="858"/>
      <c r="K54" s="2897"/>
      <c r="L54" s="2954"/>
      <c r="M54" s="2954"/>
      <c r="N54" s="2954"/>
      <c r="O54" s="2954"/>
      <c r="P54" s="2954"/>
      <c r="Q54" s="2954"/>
      <c r="R54" s="2954"/>
      <c r="S54" s="2954"/>
      <c r="T54" s="2954"/>
      <c r="U54" s="2954"/>
      <c r="V54" s="2954"/>
      <c r="W54" s="2954"/>
      <c r="X54" s="2954"/>
      <c r="Y54" s="2954"/>
      <c r="Z54" s="2954"/>
      <c r="AA54" s="2954"/>
      <c r="AB54" s="2954"/>
      <c r="AC54" s="2954"/>
      <c r="AD54" s="2954"/>
      <c r="AE54" s="2954"/>
    </row>
    <row r="55" spans="1:31" s="648" customFormat="1" hidden="1">
      <c r="A55" s="649"/>
      <c r="B55" s="224"/>
      <c r="C55" s="176"/>
      <c r="D55" s="1054"/>
      <c r="E55" s="650"/>
      <c r="F55" s="647"/>
      <c r="G55" s="3234"/>
      <c r="H55" s="996"/>
      <c r="I55" s="857"/>
      <c r="J55" s="858"/>
      <c r="K55" s="2900"/>
      <c r="L55" s="2954"/>
      <c r="M55" s="2954"/>
      <c r="N55" s="2954"/>
      <c r="O55" s="2954"/>
      <c r="P55" s="2954"/>
      <c r="Q55" s="2954"/>
      <c r="R55" s="2954"/>
      <c r="S55" s="2954"/>
      <c r="T55" s="2954"/>
      <c r="U55" s="2954"/>
      <c r="V55" s="2954"/>
      <c r="W55" s="2954"/>
      <c r="X55" s="2954"/>
      <c r="Y55" s="2954"/>
      <c r="Z55" s="2954"/>
      <c r="AA55" s="2954"/>
      <c r="AB55" s="2954"/>
      <c r="AC55" s="2954"/>
      <c r="AD55" s="2954"/>
      <c r="AE55" s="2954"/>
    </row>
    <row r="56" spans="1:31" s="648" customFormat="1">
      <c r="A56" s="649" t="s">
        <v>2346</v>
      </c>
      <c r="B56" s="224" t="e">
        <f t="shared" si="17"/>
        <v>#DIV/0!</v>
      </c>
      <c r="C56" s="176">
        <f t="shared" si="16"/>
        <v>0.25</v>
      </c>
      <c r="D56" s="1054">
        <v>0.25</v>
      </c>
      <c r="E56" s="223">
        <f>'数据-汇总表'!E11</f>
        <v>0</v>
      </c>
      <c r="F56" s="647" t="e">
        <f t="shared" si="15"/>
        <v>#DIV/0!</v>
      </c>
      <c r="G56" s="2117" t="s">
        <v>2347</v>
      </c>
      <c r="H56" s="996" t="str">
        <f>项目基本情况!C37</f>
        <v>七级</v>
      </c>
      <c r="I56" s="857">
        <f>SUMIF(修正!A57:A68,H56,修正!E57:E68)</f>
        <v>0.25</v>
      </c>
      <c r="J56" s="858"/>
      <c r="K56" s="2897"/>
      <c r="L56" s="2954"/>
      <c r="M56" s="2954"/>
      <c r="N56" s="2954"/>
      <c r="O56" s="2954"/>
      <c r="P56" s="2954"/>
      <c r="Q56" s="2954"/>
      <c r="R56" s="2954"/>
      <c r="S56" s="2954"/>
      <c r="T56" s="2954"/>
      <c r="U56" s="2954"/>
      <c r="V56" s="2954"/>
      <c r="W56" s="2954"/>
      <c r="X56" s="2954"/>
      <c r="Y56" s="2954"/>
      <c r="Z56" s="2954"/>
      <c r="AA56" s="2954"/>
      <c r="AB56" s="2954"/>
      <c r="AC56" s="2954"/>
      <c r="AD56" s="2954"/>
      <c r="AE56" s="2954"/>
    </row>
    <row r="57" spans="1:31" s="648" customFormat="1">
      <c r="A57" s="649" t="s">
        <v>2348</v>
      </c>
      <c r="B57" s="224" t="e">
        <f t="shared" si="17"/>
        <v>#DIV/0!</v>
      </c>
      <c r="C57" s="176">
        <f t="shared" si="16"/>
        <v>0.25</v>
      </c>
      <c r="D57" s="1054">
        <v>0.25</v>
      </c>
      <c r="E57" s="223">
        <f>'数据-汇总表'!E12</f>
        <v>0</v>
      </c>
      <c r="F57" s="647" t="e">
        <f t="shared" si="15"/>
        <v>#DIV/0!</v>
      </c>
      <c r="G57" s="1001" t="s">
        <v>2349</v>
      </c>
      <c r="H57" s="996" t="str">
        <f>IF(G57="商业",项目基本情况!B37,IF(G57="办公",项目基本情况!C37,IF(G57="住宅",项目基本情况!D37,项目基本情况!E37)))</f>
        <v>七级</v>
      </c>
      <c r="I57" s="857">
        <f>SUMIF(修正!A57:A68,H57,修正!F57:F68)</f>
        <v>0.25</v>
      </c>
      <c r="J57" s="858"/>
      <c r="K57" s="2900"/>
      <c r="L57" s="2954"/>
      <c r="M57" s="2954"/>
      <c r="N57" s="2954"/>
      <c r="O57" s="2954"/>
      <c r="P57" s="2954"/>
      <c r="Q57" s="2954"/>
      <c r="R57" s="2954"/>
      <c r="S57" s="2954"/>
      <c r="T57" s="2954"/>
      <c r="U57" s="2954"/>
      <c r="V57" s="2954"/>
      <c r="W57" s="2954"/>
      <c r="X57" s="2954"/>
      <c r="Y57" s="2954"/>
      <c r="Z57" s="2954"/>
      <c r="AA57" s="2954"/>
      <c r="AB57" s="2954"/>
      <c r="AC57" s="2954"/>
      <c r="AD57" s="2954"/>
      <c r="AE57" s="2954"/>
    </row>
    <row r="58" spans="1:31" s="648" customFormat="1">
      <c r="A58" s="649" t="s">
        <v>2350</v>
      </c>
      <c r="B58" s="224" t="e">
        <f t="shared" si="17"/>
        <v>#DIV/0!</v>
      </c>
      <c r="C58" s="176">
        <f t="shared" si="16"/>
        <v>0.15</v>
      </c>
      <c r="D58" s="1054">
        <v>0.25</v>
      </c>
      <c r="E58" s="223">
        <f>'数据-汇总表'!E13</f>
        <v>11731.789999999934</v>
      </c>
      <c r="F58" s="647" t="e">
        <f t="shared" si="15"/>
        <v>#DIV/0!</v>
      </c>
      <c r="G58" s="1001" t="s">
        <v>2351</v>
      </c>
      <c r="H58" s="996" t="str">
        <f>IF(G58="商业",项目基本情况!B37,IF(G58="办公",项目基本情况!C37,IF(G58="住宅",项目基本情况!D37,项目基本情况!E37)))</f>
        <v>七级</v>
      </c>
      <c r="I58" s="857">
        <f>SUMIF(修正!A57:A68,H58,修正!G57:G68)</f>
        <v>0.15</v>
      </c>
      <c r="J58" s="858"/>
      <c r="K58" s="2897"/>
      <c r="L58" s="2954"/>
      <c r="M58" s="2954"/>
      <c r="N58" s="2954"/>
      <c r="O58" s="2954"/>
      <c r="P58" s="2954"/>
      <c r="Q58" s="2954"/>
      <c r="R58" s="2954"/>
      <c r="S58" s="2954"/>
      <c r="T58" s="2954"/>
      <c r="U58" s="2954"/>
      <c r="V58" s="2954"/>
      <c r="W58" s="2954"/>
      <c r="X58" s="2954"/>
      <c r="Y58" s="2954"/>
      <c r="Z58" s="2954"/>
      <c r="AA58" s="2954"/>
      <c r="AB58" s="2954"/>
      <c r="AC58" s="2954"/>
      <c r="AD58" s="2954"/>
      <c r="AE58" s="2954"/>
    </row>
    <row r="59" spans="1:31" s="648" customFormat="1">
      <c r="A59" s="649" t="s">
        <v>2352</v>
      </c>
      <c r="B59" s="224" t="e">
        <f t="shared" si="17"/>
        <v>#DIV/0!</v>
      </c>
      <c r="C59" s="176">
        <f t="shared" si="16"/>
        <v>0.15</v>
      </c>
      <c r="D59" s="1054">
        <v>0.25</v>
      </c>
      <c r="E59" s="223">
        <f>'数据-汇总表'!E14</f>
        <v>0</v>
      </c>
      <c r="F59" s="647" t="e">
        <f t="shared" si="15"/>
        <v>#DIV/0!</v>
      </c>
      <c r="G59" s="2117" t="s">
        <v>2343</v>
      </c>
      <c r="H59" s="996" t="str">
        <f>项目基本情况!B37</f>
        <v>七级</v>
      </c>
      <c r="I59" s="857">
        <f>SUMIF(修正!A57:A68,H59,修正!G57:G68)</f>
        <v>0.15</v>
      </c>
      <c r="J59" s="858"/>
      <c r="K59" s="2900"/>
      <c r="L59" s="2954"/>
      <c r="M59" s="2954"/>
      <c r="N59" s="2954"/>
      <c r="O59" s="2954"/>
      <c r="P59" s="2954"/>
      <c r="Q59" s="2954"/>
      <c r="R59" s="2954"/>
      <c r="S59" s="2954"/>
      <c r="T59" s="2954"/>
      <c r="U59" s="2954"/>
      <c r="V59" s="2954"/>
      <c r="W59" s="2954"/>
      <c r="X59" s="2954"/>
      <c r="Y59" s="2954"/>
      <c r="Z59" s="2954"/>
      <c r="AA59" s="2954"/>
      <c r="AB59" s="2954"/>
      <c r="AC59" s="2954"/>
      <c r="AD59" s="2954"/>
      <c r="AE59" s="2954"/>
    </row>
    <row r="60" spans="1:31" s="648" customFormat="1" ht="15" thickBot="1">
      <c r="A60" s="649" t="s">
        <v>2353</v>
      </c>
      <c r="B60" s="224" t="e">
        <f t="shared" si="17"/>
        <v>#DIV/0!</v>
      </c>
      <c r="C60" s="176">
        <f t="shared" si="16"/>
        <v>0.15</v>
      </c>
      <c r="D60" s="1054">
        <v>0.25</v>
      </c>
      <c r="E60" s="223">
        <f>'数据-汇总表'!E15</f>
        <v>0</v>
      </c>
      <c r="F60" s="647" t="e">
        <f t="shared" si="15"/>
        <v>#DIV/0!</v>
      </c>
      <c r="G60" s="2118" t="s">
        <v>2347</v>
      </c>
      <c r="H60" s="1006" t="str">
        <f>项目基本情况!C37</f>
        <v>七级</v>
      </c>
      <c r="I60" s="857">
        <f>SUMIF(修正!A57:A68,H60,修正!G57:G68)</f>
        <v>0.15</v>
      </c>
      <c r="J60" s="858"/>
      <c r="K60" s="2897"/>
      <c r="L60" s="2954"/>
      <c r="M60" s="2954"/>
      <c r="N60" s="2954"/>
      <c r="O60" s="2954"/>
      <c r="P60" s="2954"/>
      <c r="Q60" s="2954"/>
      <c r="R60" s="2954"/>
      <c r="S60" s="2954"/>
      <c r="T60" s="2954"/>
      <c r="U60" s="2954"/>
      <c r="V60" s="2954"/>
      <c r="W60" s="2954"/>
      <c r="X60" s="2954"/>
      <c r="Y60" s="2954"/>
      <c r="Z60" s="2954"/>
      <c r="AA60" s="2954"/>
      <c r="AB60" s="2954"/>
      <c r="AC60" s="2954"/>
      <c r="AD60" s="2954"/>
      <c r="AE60" s="2954"/>
    </row>
    <row r="61" spans="1:31" s="648" customFormat="1" ht="15" thickBot="1">
      <c r="A61" s="651" t="s">
        <v>2354</v>
      </c>
      <c r="B61" s="652" t="s">
        <v>28</v>
      </c>
      <c r="C61" s="652" t="s">
        <v>29</v>
      </c>
      <c r="D61" s="652" t="s">
        <v>816</v>
      </c>
      <c r="E61" s="652">
        <f>IF(B41="楼面地价",SUM(E51:E60),'数据-汇总表'!D3)</f>
        <v>7609.76</v>
      </c>
      <c r="F61" s="653" t="e">
        <f>IF(B41="楼面地价",SUM(F51:F60),ROUND(C43*E61/10000,0))</f>
        <v>#DIV/0!</v>
      </c>
      <c r="G61" s="1048"/>
      <c r="H61" s="1048"/>
      <c r="I61" s="1048"/>
      <c r="J61" s="1048"/>
      <c r="K61" s="2902"/>
      <c r="L61" s="2954"/>
      <c r="M61" s="2954"/>
      <c r="N61" s="2954"/>
      <c r="O61" s="2954"/>
      <c r="P61" s="2954"/>
      <c r="Q61" s="2954"/>
      <c r="R61" s="2954"/>
      <c r="S61" s="2954"/>
      <c r="T61" s="2954"/>
      <c r="U61" s="2954"/>
      <c r="V61" s="2954"/>
      <c r="W61" s="2954"/>
      <c r="X61" s="2954"/>
      <c r="Y61" s="2954"/>
      <c r="Z61" s="2954"/>
      <c r="AA61" s="2954"/>
      <c r="AB61" s="2954"/>
      <c r="AC61" s="2954"/>
      <c r="AD61" s="2954"/>
      <c r="AE61" s="2954"/>
    </row>
    <row r="62" spans="1:31">
      <c r="A62" s="1036"/>
      <c r="B62" s="1038"/>
      <c r="C62" s="1040"/>
      <c r="D62" s="1036"/>
      <c r="E62" s="1036"/>
      <c r="F62" s="1036"/>
      <c r="G62" s="1036"/>
      <c r="H62" s="1036"/>
      <c r="I62" s="1036"/>
      <c r="J62" s="1036"/>
      <c r="K62" s="997"/>
      <c r="L62" s="998"/>
      <c r="M62" s="1036"/>
      <c r="N62" s="1036"/>
      <c r="O62" s="1036"/>
      <c r="P62" s="2897"/>
      <c r="Q62" s="2897"/>
      <c r="R62" s="2897"/>
      <c r="S62" s="2897"/>
      <c r="T62" s="2897"/>
      <c r="U62" s="2897"/>
      <c r="V62" s="2897"/>
      <c r="W62" s="2897"/>
      <c r="X62" s="2897"/>
      <c r="Y62" s="2897"/>
      <c r="Z62" s="2897"/>
      <c r="AA62" s="2897"/>
      <c r="AB62" s="2897"/>
      <c r="AC62" s="2897"/>
      <c r="AD62" s="2897"/>
      <c r="AE62" s="2897"/>
    </row>
    <row r="63" spans="1:31">
      <c r="A63" s="1036"/>
      <c r="B63" s="1038"/>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7"/>
      <c r="Q63" s="2897"/>
      <c r="R63" s="2897"/>
      <c r="S63" s="2897"/>
      <c r="T63" s="2897"/>
      <c r="U63" s="2897"/>
      <c r="V63" s="2897"/>
      <c r="W63" s="2897"/>
      <c r="X63" s="2897"/>
      <c r="Y63" s="2897"/>
      <c r="Z63" s="2897"/>
      <c r="AA63" s="2897"/>
      <c r="AB63" s="2897"/>
      <c r="AC63" s="2897"/>
      <c r="AD63" s="2897"/>
      <c r="AE63" s="2897"/>
    </row>
    <row r="64" spans="1:31" ht="21.75" thickBot="1">
      <c r="A64" s="703" t="s">
        <v>2249</v>
      </c>
      <c r="B64" s="699"/>
      <c r="C64" s="704"/>
      <c r="D64" s="704"/>
      <c r="E64" s="704"/>
      <c r="F64" s="705"/>
      <c r="G64" s="705"/>
      <c r="H64" s="704"/>
      <c r="I64" s="704"/>
      <c r="J64" s="704"/>
      <c r="K64" s="706"/>
      <c r="L64" s="707"/>
      <c r="M64" s="704"/>
      <c r="N64" s="704"/>
      <c r="O64" s="1049"/>
      <c r="P64" s="2941"/>
      <c r="Q64" s="2911"/>
      <c r="R64" s="2897"/>
      <c r="S64" s="2897"/>
      <c r="T64" s="2897"/>
      <c r="U64" s="2897"/>
      <c r="V64" s="2897"/>
      <c r="W64" s="2897"/>
      <c r="X64" s="2897"/>
      <c r="Y64" s="2897"/>
      <c r="Z64" s="2897"/>
      <c r="AA64" s="2897"/>
      <c r="AB64" s="2897"/>
      <c r="AC64" s="2897"/>
      <c r="AD64" s="2897"/>
      <c r="AE64" s="2897"/>
    </row>
    <row r="65" spans="1:31" s="465" customFormat="1" ht="15">
      <c r="A65" s="2119" t="s">
        <v>2355</v>
      </c>
      <c r="B65" s="1217"/>
      <c r="C65" s="1291" t="str">
        <f>YEAR(C63)&amp;"-"&amp;ROUNDUP(MONTH(C63)/3,0)</f>
        <v>2022-2</v>
      </c>
      <c r="D65" s="1291" t="str">
        <f t="shared" ref="D65:O65" si="19">YEAR(D63)&amp;"-"&amp;ROUNDUP(MONTH(D63)/3,0)</f>
        <v>2022-1</v>
      </c>
      <c r="E65" s="1291" t="str">
        <f t="shared" si="19"/>
        <v>2021-4</v>
      </c>
      <c r="F65" s="1291" t="str">
        <f t="shared" si="19"/>
        <v>2021-3</v>
      </c>
      <c r="G65" s="1291" t="str">
        <f t="shared" si="19"/>
        <v>2021-2</v>
      </c>
      <c r="H65" s="1291" t="str">
        <f t="shared" si="19"/>
        <v>2021-1</v>
      </c>
      <c r="I65" s="1291" t="str">
        <f t="shared" si="19"/>
        <v>2020-4</v>
      </c>
      <c r="J65" s="1291" t="str">
        <f t="shared" si="19"/>
        <v>2020-3</v>
      </c>
      <c r="K65" s="1291" t="str">
        <f t="shared" si="19"/>
        <v>2020-2</v>
      </c>
      <c r="L65" s="1291" t="str">
        <f t="shared" si="19"/>
        <v>2020-1</v>
      </c>
      <c r="M65" s="1291" t="str">
        <f t="shared" si="19"/>
        <v>2019-4</v>
      </c>
      <c r="N65" s="1291" t="str">
        <f t="shared" si="19"/>
        <v>2019-3</v>
      </c>
      <c r="O65" s="1291" t="str">
        <f t="shared" si="19"/>
        <v>2019-2</v>
      </c>
      <c r="P65" s="2948"/>
      <c r="Q65" s="2913"/>
      <c r="R65" s="2913"/>
      <c r="S65" s="2913"/>
      <c r="T65" s="2913"/>
      <c r="U65" s="2913"/>
      <c r="V65" s="2913"/>
      <c r="W65" s="2913"/>
      <c r="X65" s="2913"/>
      <c r="Y65" s="2913"/>
      <c r="Z65" s="2913"/>
      <c r="AA65" s="2913"/>
      <c r="AB65" s="2913"/>
      <c r="AC65" s="2913"/>
      <c r="AD65" s="2913"/>
      <c r="AE65" s="2913"/>
    </row>
    <row r="66" spans="1:31" s="113" customFormat="1" ht="30.75" customHeight="1">
      <c r="A66" s="2124" t="s">
        <v>2375</v>
      </c>
      <c r="B66" s="294" t="str">
        <f>"北京市平均增长率"&amp;TEXT(基准地价修正!P24,"0.00%")</f>
        <v>北京市平均增长率0.00%</v>
      </c>
      <c r="C66" s="560">
        <v>100</v>
      </c>
      <c r="D66" s="552"/>
      <c r="E66" s="552"/>
      <c r="F66" s="552"/>
      <c r="G66" s="552"/>
      <c r="H66" s="552"/>
      <c r="I66" s="552"/>
      <c r="J66" s="552"/>
      <c r="K66" s="552"/>
      <c r="L66" s="552"/>
      <c r="M66" s="1288"/>
      <c r="N66" s="1288"/>
      <c r="O66" s="1289"/>
      <c r="P66" s="2911"/>
      <c r="Q66" s="2831"/>
      <c r="R66" s="2831"/>
      <c r="S66" s="2831"/>
      <c r="T66" s="2831"/>
      <c r="U66" s="2831"/>
      <c r="V66" s="2831"/>
      <c r="W66" s="2831"/>
      <c r="X66" s="2831"/>
      <c r="Y66" s="2831"/>
      <c r="Z66" s="2831"/>
      <c r="AA66" s="2831"/>
      <c r="AB66" s="2831"/>
      <c r="AC66" s="2831"/>
      <c r="AD66" s="2831"/>
      <c r="AE66" s="2831"/>
    </row>
    <row r="67" spans="1:31" s="113" customFormat="1" ht="15.75" thickBot="1">
      <c r="A67" s="472" t="s">
        <v>2160</v>
      </c>
      <c r="B67" s="473"/>
      <c r="C67" s="474"/>
      <c r="D67" s="475"/>
      <c r="E67" s="475"/>
      <c r="F67" s="475"/>
      <c r="G67" s="475"/>
      <c r="H67" s="475"/>
      <c r="I67" s="475"/>
      <c r="J67" s="475"/>
      <c r="K67" s="475"/>
      <c r="L67" s="475"/>
      <c r="M67" s="476"/>
      <c r="N67" s="476"/>
      <c r="O67" s="477"/>
      <c r="P67" s="2911"/>
      <c r="Q67" s="2911"/>
      <c r="R67" s="2831"/>
      <c r="S67" s="2831"/>
      <c r="T67" s="2831"/>
      <c r="U67" s="2831"/>
      <c r="V67" s="2831"/>
      <c r="W67" s="2831"/>
      <c r="X67" s="2831"/>
      <c r="Y67" s="2831"/>
      <c r="Z67" s="2831"/>
      <c r="AA67" s="2831"/>
      <c r="AB67" s="2831"/>
      <c r="AC67" s="2831"/>
      <c r="AD67" s="2831"/>
      <c r="AE67" s="2831"/>
    </row>
    <row r="68" spans="1:31" s="113" customFormat="1" ht="15">
      <c r="A68" s="478" t="s">
        <v>2125</v>
      </c>
      <c r="B68" s="467"/>
      <c r="C68" s="479" t="s">
        <v>2227</v>
      </c>
      <c r="D68" s="480"/>
      <c r="E68" s="480"/>
      <c r="F68" s="480"/>
      <c r="G68" s="480"/>
      <c r="H68" s="480"/>
      <c r="I68" s="480"/>
      <c r="J68" s="480"/>
      <c r="K68" s="480"/>
      <c r="L68" s="481"/>
      <c r="M68" s="482"/>
      <c r="N68" s="2924"/>
      <c r="O68" s="2924"/>
      <c r="P68" s="2949"/>
      <c r="Q68" s="2911"/>
      <c r="R68" s="2831"/>
      <c r="S68" s="2831"/>
      <c r="T68" s="2831"/>
      <c r="U68" s="2831"/>
      <c r="V68" s="2831"/>
      <c r="W68" s="2831"/>
      <c r="X68" s="2831"/>
      <c r="Y68" s="2831"/>
      <c r="Z68" s="2831"/>
      <c r="AA68" s="2831"/>
      <c r="AB68" s="2831"/>
      <c r="AC68" s="2831"/>
      <c r="AD68" s="2831"/>
      <c r="AE68" s="2831"/>
    </row>
    <row r="69" spans="1:31" s="113" customFormat="1" ht="15.75" thickBot="1">
      <c r="A69" s="478"/>
      <c r="B69" s="467"/>
      <c r="C69" s="595">
        <v>100</v>
      </c>
      <c r="D69" s="469"/>
      <c r="E69" s="469"/>
      <c r="F69" s="469"/>
      <c r="G69" s="469"/>
      <c r="H69" s="469"/>
      <c r="I69" s="469"/>
      <c r="J69" s="469"/>
      <c r="K69" s="469"/>
      <c r="L69" s="469"/>
      <c r="M69" s="471"/>
      <c r="N69" s="2924"/>
      <c r="O69" s="2924"/>
      <c r="P69" s="2911"/>
      <c r="Q69" s="2911"/>
      <c r="R69" s="2831"/>
      <c r="S69" s="2831"/>
      <c r="T69" s="2831"/>
      <c r="U69" s="2831"/>
      <c r="V69" s="2831"/>
      <c r="W69" s="2831"/>
      <c r="X69" s="2831"/>
      <c r="Y69" s="2831"/>
      <c r="Z69" s="2831"/>
      <c r="AA69" s="2831"/>
      <c r="AB69" s="2831"/>
      <c r="AC69" s="2831"/>
      <c r="AD69" s="2831"/>
      <c r="AE69" s="2831"/>
    </row>
    <row r="70" spans="1:31">
      <c r="A70" s="484" t="s">
        <v>2163</v>
      </c>
      <c r="B70" s="485" t="s">
        <v>2129</v>
      </c>
      <c r="C70" s="487"/>
      <c r="D70" s="487"/>
      <c r="E70" s="487"/>
      <c r="F70" s="487"/>
      <c r="G70" s="487"/>
      <c r="H70" s="487"/>
      <c r="I70" s="487"/>
      <c r="J70" s="487"/>
      <c r="K70" s="488"/>
      <c r="L70" s="489"/>
      <c r="M70" s="490"/>
      <c r="N70" s="2925"/>
      <c r="O70" s="2925"/>
      <c r="P70" s="2950"/>
      <c r="Q70" s="2911"/>
      <c r="R70" s="2897"/>
      <c r="S70" s="2897"/>
      <c r="T70" s="2897"/>
      <c r="U70" s="2897"/>
      <c r="V70" s="2897"/>
      <c r="W70" s="2897"/>
      <c r="X70" s="2897"/>
      <c r="Y70" s="2897"/>
      <c r="Z70" s="2897"/>
      <c r="AA70" s="2897"/>
      <c r="AB70" s="2897"/>
      <c r="AC70" s="2897"/>
      <c r="AD70" s="2897"/>
      <c r="AE70" s="2897"/>
    </row>
    <row r="71" spans="1:31" ht="15.75" thickBot="1">
      <c r="A71" s="491"/>
      <c r="B71" s="492"/>
      <c r="C71" s="493"/>
      <c r="D71" s="493"/>
      <c r="E71" s="493"/>
      <c r="F71" s="493"/>
      <c r="G71" s="493"/>
      <c r="H71" s="493"/>
      <c r="I71" s="493"/>
      <c r="J71" s="493"/>
      <c r="K71" s="493"/>
      <c r="L71" s="493"/>
      <c r="M71" s="494"/>
      <c r="N71" s="2926"/>
      <c r="O71" s="2926"/>
      <c r="P71" s="2950"/>
      <c r="Q71" s="2911"/>
      <c r="R71" s="2897"/>
      <c r="S71" s="2897"/>
      <c r="T71" s="2897"/>
      <c r="U71" s="2897"/>
      <c r="V71" s="2897"/>
      <c r="W71" s="2897"/>
      <c r="X71" s="2897"/>
      <c r="Y71" s="2897"/>
      <c r="Z71" s="2897"/>
      <c r="AA71" s="2897"/>
      <c r="AB71" s="2897"/>
      <c r="AC71" s="2897"/>
      <c r="AD71" s="2897"/>
      <c r="AE71" s="2897"/>
    </row>
    <row r="72" spans="1:31" ht="27.75" thickTop="1">
      <c r="A72" s="491"/>
      <c r="B72" s="495" t="s">
        <v>2132</v>
      </c>
      <c r="C72" s="496"/>
      <c r="D72" s="496"/>
      <c r="E72" s="496"/>
      <c r="F72" s="496"/>
      <c r="G72" s="496"/>
      <c r="H72" s="496"/>
      <c r="I72" s="496"/>
      <c r="J72" s="496"/>
      <c r="K72" s="497"/>
      <c r="L72" s="498"/>
      <c r="M72" s="499"/>
      <c r="N72" s="2925"/>
      <c r="O72" s="2925"/>
      <c r="P72" s="2950"/>
      <c r="Q72" s="2911"/>
      <c r="R72" s="2897"/>
      <c r="S72" s="2897"/>
      <c r="T72" s="2897"/>
      <c r="U72" s="2897"/>
      <c r="V72" s="2897"/>
      <c r="W72" s="2897"/>
      <c r="X72" s="2897"/>
      <c r="Y72" s="2897"/>
      <c r="Z72" s="2897"/>
      <c r="AA72" s="2897"/>
      <c r="AB72" s="2897"/>
      <c r="AC72" s="2897"/>
      <c r="AD72" s="2897"/>
      <c r="AE72" s="2897"/>
    </row>
    <row r="73" spans="1:31" ht="15.75" thickBot="1">
      <c r="A73" s="491"/>
      <c r="B73" s="500"/>
      <c r="C73" s="501"/>
      <c r="D73" s="501"/>
      <c r="E73" s="501"/>
      <c r="F73" s="501"/>
      <c r="G73" s="501"/>
      <c r="H73" s="501"/>
      <c r="I73" s="501"/>
      <c r="J73" s="501"/>
      <c r="K73" s="501"/>
      <c r="L73" s="501"/>
      <c r="M73" s="502"/>
      <c r="N73" s="2926"/>
      <c r="O73" s="2926"/>
      <c r="P73" s="2950"/>
      <c r="Q73" s="2911"/>
      <c r="R73" s="2897"/>
      <c r="S73" s="2897"/>
      <c r="T73" s="2897"/>
      <c r="U73" s="2897"/>
      <c r="V73" s="2897"/>
      <c r="W73" s="2897"/>
      <c r="X73" s="2897"/>
      <c r="Y73" s="2897"/>
      <c r="Z73" s="2897"/>
      <c r="AA73" s="2897"/>
      <c r="AB73" s="2897"/>
      <c r="AC73" s="2897"/>
      <c r="AD73" s="2897"/>
      <c r="AE73" s="2897"/>
    </row>
    <row r="74" spans="1:31" ht="15.75" thickTop="1">
      <c r="A74" s="491"/>
      <c r="B74" s="503" t="s">
        <v>2133</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6"/>
      <c r="O74" s="2926"/>
      <c r="P74" s="2950"/>
      <c r="Q74" s="2911"/>
      <c r="R74" s="2897"/>
      <c r="S74" s="2897"/>
      <c r="T74" s="2897"/>
      <c r="U74" s="2897"/>
      <c r="V74" s="2897"/>
      <c r="W74" s="2897"/>
      <c r="X74" s="2897"/>
      <c r="Y74" s="2897"/>
      <c r="Z74" s="2897"/>
      <c r="AA74" s="2897"/>
      <c r="AB74" s="2897"/>
      <c r="AC74" s="2897"/>
      <c r="AD74" s="2897"/>
      <c r="AE74" s="2897"/>
    </row>
    <row r="75" spans="1:31" ht="15">
      <c r="A75" s="491"/>
      <c r="B75" s="505"/>
      <c r="C75" s="506"/>
      <c r="D75" s="506"/>
      <c r="E75" s="506"/>
      <c r="F75" s="506"/>
      <c r="G75" s="506"/>
      <c r="H75" s="506"/>
      <c r="I75" s="506"/>
      <c r="J75" s="506"/>
      <c r="K75" s="507"/>
      <c r="L75" s="508"/>
      <c r="M75" s="509"/>
      <c r="N75" s="2925"/>
      <c r="O75" s="2925"/>
      <c r="P75" s="2950"/>
      <c r="Q75" s="2911"/>
      <c r="R75" s="2897"/>
      <c r="S75" s="2897"/>
      <c r="T75" s="2897"/>
      <c r="U75" s="2897"/>
      <c r="V75" s="2897"/>
      <c r="W75" s="2897"/>
      <c r="X75" s="2897"/>
      <c r="Y75" s="2897"/>
      <c r="Z75" s="2897"/>
      <c r="AA75" s="2897"/>
      <c r="AB75" s="2897"/>
      <c r="AC75" s="2897"/>
      <c r="AD75" s="2897"/>
      <c r="AE75" s="2897"/>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6"/>
      <c r="O76" s="2926"/>
      <c r="P76" s="2950"/>
      <c r="Q76" s="2911"/>
      <c r="R76" s="2897"/>
      <c r="S76" s="2897"/>
      <c r="T76" s="2897"/>
      <c r="U76" s="2897"/>
      <c r="V76" s="2897"/>
      <c r="W76" s="2897"/>
      <c r="X76" s="2897"/>
      <c r="Y76" s="2897"/>
      <c r="Z76" s="2897"/>
      <c r="AA76" s="2897"/>
      <c r="AB76" s="2897"/>
      <c r="AC76" s="2897"/>
      <c r="AD76" s="2897"/>
      <c r="AE76" s="2897"/>
    </row>
    <row r="77" spans="1:31" s="430" customFormat="1" ht="15.75" thickTop="1">
      <c r="A77" s="510"/>
      <c r="B77" s="495">
        <f>B12</f>
        <v>111</v>
      </c>
      <c r="C77" s="511"/>
      <c r="D77" s="511"/>
      <c r="E77" s="511"/>
      <c r="F77" s="511"/>
      <c r="G77" s="511"/>
      <c r="H77" s="512"/>
      <c r="I77" s="512"/>
      <c r="J77" s="512"/>
      <c r="K77" s="512"/>
      <c r="L77" s="513"/>
      <c r="M77" s="514"/>
      <c r="N77" s="2927"/>
      <c r="O77" s="2927"/>
      <c r="P77" s="2951"/>
      <c r="Q77" s="2918"/>
      <c r="R77" s="2919"/>
      <c r="S77" s="2919"/>
      <c r="T77" s="2919"/>
      <c r="U77" s="2919"/>
      <c r="V77" s="2919"/>
      <c r="W77" s="2919"/>
      <c r="X77" s="2919"/>
      <c r="Y77" s="2919"/>
      <c r="Z77" s="2919"/>
      <c r="AA77" s="2919"/>
      <c r="AB77" s="2919"/>
      <c r="AC77" s="2919"/>
      <c r="AD77" s="2919"/>
      <c r="AE77" s="2919"/>
    </row>
    <row r="78" spans="1:31" s="430" customFormat="1" ht="15.75" thickBot="1">
      <c r="A78" s="510"/>
      <c r="B78" s="500"/>
      <c r="C78" s="517"/>
      <c r="D78" s="493"/>
      <c r="E78" s="493"/>
      <c r="F78" s="493"/>
      <c r="G78" s="493"/>
      <c r="H78" s="493"/>
      <c r="I78" s="493"/>
      <c r="J78" s="493"/>
      <c r="K78" s="493"/>
      <c r="L78" s="493"/>
      <c r="M78" s="494"/>
      <c r="N78" s="2926"/>
      <c r="O78" s="2926"/>
      <c r="P78" s="2951"/>
      <c r="Q78" s="2918"/>
      <c r="R78" s="2919"/>
      <c r="S78" s="2919"/>
      <c r="T78" s="2919"/>
      <c r="U78" s="2919"/>
      <c r="V78" s="2919"/>
      <c r="W78" s="2919"/>
      <c r="X78" s="2919"/>
      <c r="Y78" s="2919"/>
      <c r="Z78" s="2919"/>
      <c r="AA78" s="2919"/>
      <c r="AB78" s="2919"/>
      <c r="AC78" s="2919"/>
      <c r="AD78" s="2919"/>
      <c r="AE78" s="2919"/>
    </row>
    <row r="79" spans="1:31" s="430" customFormat="1" ht="15.75" thickTop="1">
      <c r="A79" s="510"/>
      <c r="B79" s="495">
        <f>B13</f>
        <v>111</v>
      </c>
      <c r="C79" s="511"/>
      <c r="D79" s="511"/>
      <c r="E79" s="511"/>
      <c r="F79" s="511"/>
      <c r="G79" s="511"/>
      <c r="H79" s="512"/>
      <c r="I79" s="512"/>
      <c r="J79" s="512"/>
      <c r="K79" s="512"/>
      <c r="L79" s="513"/>
      <c r="M79" s="514"/>
      <c r="N79" s="2927"/>
      <c r="O79" s="2927"/>
      <c r="P79" s="2895"/>
      <c r="Q79" s="2921"/>
      <c r="R79" s="2919"/>
      <c r="S79" s="2919"/>
      <c r="T79" s="2919"/>
      <c r="U79" s="2919"/>
      <c r="V79" s="2919"/>
      <c r="W79" s="2919"/>
      <c r="X79" s="2919"/>
      <c r="Y79" s="2919"/>
      <c r="Z79" s="2919"/>
      <c r="AA79" s="2919"/>
      <c r="AB79" s="2919"/>
      <c r="AC79" s="2919"/>
      <c r="AD79" s="2919"/>
      <c r="AE79" s="2919"/>
    </row>
    <row r="80" spans="1:31" s="430" customFormat="1" ht="15.75" thickBot="1">
      <c r="A80" s="510"/>
      <c r="B80" s="500"/>
      <c r="C80" s="517"/>
      <c r="D80" s="517"/>
      <c r="E80" s="517"/>
      <c r="F80" s="517"/>
      <c r="G80" s="517"/>
      <c r="H80" s="519"/>
      <c r="I80" s="519"/>
      <c r="J80" s="519"/>
      <c r="K80" s="519"/>
      <c r="L80" s="519"/>
      <c r="M80" s="520"/>
      <c r="N80" s="2927"/>
      <c r="O80" s="2927"/>
      <c r="P80" s="2951"/>
      <c r="Q80" s="2918"/>
      <c r="R80" s="2919"/>
      <c r="S80" s="2919"/>
      <c r="T80" s="2919"/>
      <c r="U80" s="2919"/>
      <c r="V80" s="2919"/>
      <c r="W80" s="2919"/>
      <c r="X80" s="2919"/>
      <c r="Y80" s="2919"/>
      <c r="Z80" s="2919"/>
      <c r="AA80" s="2919"/>
      <c r="AB80" s="2919"/>
      <c r="AC80" s="2919"/>
      <c r="AD80" s="2919"/>
      <c r="AE80" s="2919"/>
    </row>
    <row r="81" spans="1:31" s="430" customFormat="1" ht="15.75" thickTop="1">
      <c r="A81" s="510"/>
      <c r="B81" s="503">
        <f>B14</f>
        <v>111</v>
      </c>
      <c r="C81" s="480"/>
      <c r="D81" s="480"/>
      <c r="E81" s="480"/>
      <c r="F81" s="480"/>
      <c r="G81" s="480"/>
      <c r="H81" s="521"/>
      <c r="I81" s="521"/>
      <c r="J81" s="521"/>
      <c r="K81" s="521"/>
      <c r="L81" s="522"/>
      <c r="M81" s="523"/>
      <c r="N81" s="2927"/>
      <c r="O81" s="2927"/>
      <c r="P81" s="2956"/>
      <c r="Q81" s="2918"/>
      <c r="R81" s="2919"/>
      <c r="S81" s="2919"/>
      <c r="T81" s="2919"/>
      <c r="U81" s="2919"/>
      <c r="V81" s="2919"/>
      <c r="W81" s="2919"/>
      <c r="X81" s="2919"/>
      <c r="Y81" s="2919"/>
      <c r="Z81" s="2919"/>
      <c r="AA81" s="2919"/>
      <c r="AB81" s="2919"/>
      <c r="AC81" s="2919"/>
      <c r="AD81" s="2919"/>
      <c r="AE81" s="2919"/>
    </row>
    <row r="82" spans="1:31" s="430" customFormat="1" ht="15.75" thickBot="1">
      <c r="A82" s="525"/>
      <c r="B82" s="526"/>
      <c r="C82" s="527"/>
      <c r="D82" s="527"/>
      <c r="E82" s="527"/>
      <c r="F82" s="527"/>
      <c r="G82" s="527"/>
      <c r="H82" s="528"/>
      <c r="I82" s="528"/>
      <c r="J82" s="528"/>
      <c r="K82" s="528"/>
      <c r="L82" s="528"/>
      <c r="M82" s="529"/>
      <c r="N82" s="2927"/>
      <c r="O82" s="2927"/>
      <c r="P82" s="2951"/>
      <c r="Q82" s="2918"/>
      <c r="R82" s="2919"/>
      <c r="S82" s="2919"/>
      <c r="T82" s="2919"/>
      <c r="U82" s="2919"/>
      <c r="V82" s="2919"/>
      <c r="W82" s="2919"/>
      <c r="X82" s="2919"/>
      <c r="Y82" s="2919"/>
      <c r="Z82" s="2919"/>
      <c r="AA82" s="2919"/>
      <c r="AB82" s="2919"/>
      <c r="AC82" s="2919"/>
      <c r="AD82" s="2919"/>
      <c r="AE82" s="2919"/>
    </row>
    <row r="83" spans="1:31">
      <c r="A83" s="484" t="s">
        <v>2134</v>
      </c>
      <c r="B83" s="485" t="s">
        <v>2280</v>
      </c>
      <c r="C83" s="530" t="s">
        <v>2172</v>
      </c>
      <c r="D83" s="530" t="s">
        <v>2173</v>
      </c>
      <c r="E83" s="530" t="s">
        <v>2174</v>
      </c>
      <c r="F83" s="530" t="s">
        <v>2175</v>
      </c>
      <c r="G83" s="530" t="s">
        <v>2176</v>
      </c>
      <c r="H83" s="486"/>
      <c r="I83" s="486"/>
      <c r="J83" s="486"/>
      <c r="K83" s="531"/>
      <c r="L83" s="532"/>
      <c r="M83" s="533"/>
      <c r="N83" s="2925"/>
      <c r="O83" s="2925"/>
      <c r="P83" s="2952"/>
      <c r="Q83" s="2911"/>
      <c r="R83" s="2897"/>
      <c r="S83" s="2897"/>
      <c r="T83" s="2897"/>
      <c r="U83" s="2897"/>
      <c r="V83" s="2897"/>
      <c r="W83" s="2897"/>
      <c r="X83" s="2897"/>
      <c r="Y83" s="2897"/>
      <c r="Z83" s="2897"/>
      <c r="AA83" s="2897"/>
      <c r="AB83" s="2897"/>
      <c r="AC83" s="2897"/>
      <c r="AD83" s="2897"/>
      <c r="AE83" s="2897"/>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6"/>
      <c r="O84" s="2926"/>
      <c r="P84" s="2950"/>
      <c r="Q84" s="2911"/>
      <c r="R84" s="2897"/>
      <c r="S84" s="2897"/>
      <c r="T84" s="2897"/>
      <c r="U84" s="2897"/>
      <c r="V84" s="2897"/>
      <c r="W84" s="2897"/>
      <c r="X84" s="2897"/>
      <c r="Y84" s="2897"/>
      <c r="Z84" s="2897"/>
      <c r="AA84" s="2897"/>
      <c r="AB84" s="2897"/>
      <c r="AC84" s="2897"/>
      <c r="AD84" s="2897"/>
      <c r="AE84" s="2897"/>
    </row>
    <row r="85" spans="1:31" ht="15.75" thickTop="1">
      <c r="A85" s="491"/>
      <c r="B85" s="495" t="s">
        <v>2177</v>
      </c>
      <c r="C85" s="535" t="s">
        <v>2172</v>
      </c>
      <c r="D85" s="535" t="s">
        <v>2173</v>
      </c>
      <c r="E85" s="535" t="s">
        <v>2174</v>
      </c>
      <c r="F85" s="535" t="s">
        <v>2175</v>
      </c>
      <c r="G85" s="535" t="s">
        <v>2176</v>
      </c>
      <c r="H85" s="496"/>
      <c r="I85" s="496"/>
      <c r="J85" s="496"/>
      <c r="K85" s="497"/>
      <c r="L85" s="498"/>
      <c r="M85" s="499"/>
      <c r="N85" s="2925"/>
      <c r="O85" s="2925"/>
      <c r="P85" s="2950"/>
      <c r="Q85" s="2911"/>
      <c r="R85" s="2897"/>
      <c r="S85" s="2897"/>
      <c r="T85" s="2897"/>
      <c r="U85" s="2897"/>
      <c r="V85" s="2897"/>
      <c r="W85" s="2897"/>
      <c r="X85" s="2897"/>
      <c r="Y85" s="2897"/>
      <c r="Z85" s="2897"/>
      <c r="AA85" s="2897"/>
      <c r="AB85" s="2897"/>
      <c r="AC85" s="2897"/>
      <c r="AD85" s="2897"/>
      <c r="AE85" s="2897"/>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6"/>
      <c r="O86" s="2926"/>
      <c r="P86" s="2950"/>
      <c r="Q86" s="2911"/>
      <c r="R86" s="2897"/>
      <c r="S86" s="2897"/>
      <c r="T86" s="2897"/>
      <c r="U86" s="2897"/>
      <c r="V86" s="2897"/>
      <c r="W86" s="2897"/>
      <c r="X86" s="2897"/>
      <c r="Y86" s="2897"/>
      <c r="Z86" s="2897"/>
      <c r="AA86" s="2897"/>
      <c r="AB86" s="2897"/>
      <c r="AC86" s="2897"/>
      <c r="AD86" s="2897"/>
      <c r="AE86" s="2897"/>
    </row>
    <row r="87" spans="1:31" s="113" customFormat="1" ht="15.75" thickTop="1">
      <c r="A87" s="536"/>
      <c r="B87" s="495" t="s">
        <v>2358</v>
      </c>
      <c r="C87" s="530" t="s">
        <v>2172</v>
      </c>
      <c r="D87" s="530" t="s">
        <v>2173</v>
      </c>
      <c r="E87" s="530" t="s">
        <v>2174</v>
      </c>
      <c r="F87" s="530" t="s">
        <v>2175</v>
      </c>
      <c r="G87" s="530" t="s">
        <v>2176</v>
      </c>
      <c r="H87" s="535"/>
      <c r="I87" s="535"/>
      <c r="J87" s="535"/>
      <c r="K87" s="535"/>
      <c r="L87" s="654"/>
      <c r="M87" s="578"/>
      <c r="N87" s="2924"/>
      <c r="O87" s="2924"/>
      <c r="P87" s="2950"/>
      <c r="Q87" s="2911"/>
      <c r="R87" s="2831"/>
      <c r="S87" s="2831"/>
      <c r="T87" s="2831"/>
      <c r="U87" s="2831"/>
      <c r="V87" s="2831"/>
      <c r="W87" s="2831"/>
      <c r="X87" s="2831"/>
      <c r="Y87" s="2831"/>
      <c r="Z87" s="2831"/>
      <c r="AA87" s="2831"/>
      <c r="AB87" s="2831"/>
      <c r="AC87" s="2831"/>
      <c r="AD87" s="2831"/>
      <c r="AE87" s="2831"/>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6"/>
      <c r="O88" s="2926"/>
      <c r="P88" s="2950"/>
      <c r="Q88" s="2911"/>
      <c r="R88" s="2831"/>
      <c r="S88" s="2831"/>
      <c r="T88" s="2831"/>
      <c r="U88" s="2831"/>
      <c r="V88" s="2831"/>
      <c r="W88" s="2831"/>
      <c r="X88" s="2831"/>
      <c r="Y88" s="2831"/>
      <c r="Z88" s="2831"/>
      <c r="AA88" s="2831"/>
      <c r="AB88" s="2831"/>
      <c r="AC88" s="2831"/>
      <c r="AD88" s="2831"/>
      <c r="AE88" s="2831"/>
    </row>
    <row r="89" spans="1:31" s="113" customFormat="1" ht="27.75" thickTop="1">
      <c r="A89" s="536"/>
      <c r="B89" s="495" t="s">
        <v>2359</v>
      </c>
      <c r="C89" s="530" t="s">
        <v>2172</v>
      </c>
      <c r="D89" s="530" t="s">
        <v>2173</v>
      </c>
      <c r="E89" s="530" t="s">
        <v>2174</v>
      </c>
      <c r="F89" s="530" t="s">
        <v>2175</v>
      </c>
      <c r="G89" s="530" t="s">
        <v>2176</v>
      </c>
      <c r="H89" s="535"/>
      <c r="I89" s="535"/>
      <c r="J89" s="535"/>
      <c r="K89" s="535"/>
      <c r="L89" s="535"/>
      <c r="M89" s="578"/>
      <c r="N89" s="2924"/>
      <c r="O89" s="2924"/>
      <c r="P89" s="2950"/>
      <c r="Q89" s="2911"/>
      <c r="R89" s="2831"/>
      <c r="S89" s="2831"/>
      <c r="T89" s="2831"/>
      <c r="U89" s="2831"/>
      <c r="V89" s="2831"/>
      <c r="W89" s="2831"/>
      <c r="X89" s="2831"/>
      <c r="Y89" s="2831"/>
      <c r="Z89" s="2831"/>
      <c r="AA89" s="2831"/>
      <c r="AB89" s="2831"/>
      <c r="AC89" s="2831"/>
      <c r="AD89" s="2831"/>
      <c r="AE89" s="2831"/>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6"/>
      <c r="O90" s="2926"/>
      <c r="P90" s="2950"/>
      <c r="Q90" s="2911"/>
      <c r="R90" s="2831"/>
      <c r="S90" s="2831"/>
      <c r="T90" s="2831"/>
      <c r="U90" s="2831"/>
      <c r="V90" s="2831"/>
      <c r="W90" s="2831"/>
      <c r="X90" s="2831"/>
      <c r="Y90" s="2831"/>
      <c r="Z90" s="2831"/>
      <c r="AA90" s="2831"/>
      <c r="AB90" s="2831"/>
      <c r="AC90" s="2831"/>
      <c r="AD90" s="2831"/>
      <c r="AE90" s="2831"/>
    </row>
    <row r="91" spans="1:31" s="430" customFormat="1" ht="15.75" thickTop="1">
      <c r="A91" s="510"/>
      <c r="B91" s="495" t="s">
        <v>2229</v>
      </c>
      <c r="C91" s="530" t="s">
        <v>2172</v>
      </c>
      <c r="D91" s="530" t="s">
        <v>2173</v>
      </c>
      <c r="E91" s="530" t="s">
        <v>2174</v>
      </c>
      <c r="F91" s="530" t="s">
        <v>2175</v>
      </c>
      <c r="G91" s="530" t="s">
        <v>2176</v>
      </c>
      <c r="H91" s="557"/>
      <c r="I91" s="557"/>
      <c r="J91" s="557"/>
      <c r="K91" s="557"/>
      <c r="L91" s="558"/>
      <c r="M91" s="559"/>
      <c r="N91" s="2927"/>
      <c r="O91" s="2927"/>
      <c r="P91" s="2951"/>
      <c r="Q91" s="2918"/>
      <c r="R91" s="2919"/>
      <c r="S91" s="2919"/>
      <c r="T91" s="2919"/>
      <c r="U91" s="2919"/>
      <c r="V91" s="2919"/>
      <c r="W91" s="2919"/>
      <c r="X91" s="2919"/>
      <c r="Y91" s="2919"/>
      <c r="Z91" s="2919"/>
      <c r="AA91" s="2919"/>
      <c r="AB91" s="2919"/>
      <c r="AC91" s="2919"/>
      <c r="AD91" s="2919"/>
      <c r="AE91" s="2919"/>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7"/>
      <c r="O92" s="2927"/>
      <c r="P92" s="2951"/>
      <c r="Q92" s="2918"/>
      <c r="R92" s="2919"/>
      <c r="S92" s="2919"/>
      <c r="T92" s="2919"/>
      <c r="U92" s="2919"/>
      <c r="V92" s="2919"/>
      <c r="W92" s="2919"/>
      <c r="X92" s="2919"/>
      <c r="Y92" s="2919"/>
      <c r="Z92" s="2919"/>
      <c r="AA92" s="2919"/>
      <c r="AB92" s="2919"/>
      <c r="AC92" s="2919"/>
      <c r="AD92" s="2919"/>
      <c r="AE92" s="2919"/>
    </row>
    <row r="93" spans="1:31" s="430" customFormat="1" ht="15.75" thickTop="1">
      <c r="A93" s="510"/>
      <c r="B93" s="503" t="s">
        <v>2376</v>
      </c>
      <c r="C93" s="616" t="s">
        <v>2250</v>
      </c>
      <c r="D93" s="616" t="s">
        <v>2251</v>
      </c>
      <c r="E93" s="616" t="s">
        <v>2252</v>
      </c>
      <c r="F93" s="616" t="s">
        <v>2253</v>
      </c>
      <c r="G93" s="616" t="s">
        <v>2254</v>
      </c>
      <c r="H93" s="557"/>
      <c r="I93" s="557"/>
      <c r="J93" s="557"/>
      <c r="K93" s="557"/>
      <c r="L93" s="557"/>
      <c r="M93" s="559"/>
      <c r="N93" s="2927"/>
      <c r="O93" s="2927"/>
      <c r="P93" s="2951"/>
      <c r="Q93" s="2918"/>
      <c r="R93" s="2919"/>
      <c r="S93" s="2919"/>
      <c r="T93" s="2919"/>
      <c r="U93" s="2919"/>
      <c r="V93" s="2919"/>
      <c r="W93" s="2919"/>
      <c r="X93" s="2919"/>
      <c r="Y93" s="2919"/>
      <c r="Z93" s="2919"/>
      <c r="AA93" s="2919"/>
      <c r="AB93" s="2919"/>
      <c r="AC93" s="2919"/>
      <c r="AD93" s="2919"/>
      <c r="AE93" s="2919"/>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2"/>
      <c r="N94" s="2927"/>
      <c r="O94" s="2927"/>
      <c r="P94" s="2951"/>
      <c r="Q94" s="2918"/>
      <c r="R94" s="2919"/>
      <c r="S94" s="2919"/>
      <c r="T94" s="2919"/>
      <c r="U94" s="2919"/>
      <c r="V94" s="2919"/>
      <c r="W94" s="2919"/>
      <c r="X94" s="2919"/>
      <c r="Y94" s="2919"/>
      <c r="Z94" s="2919"/>
      <c r="AA94" s="2919"/>
      <c r="AB94" s="2919"/>
      <c r="AC94" s="2919"/>
      <c r="AD94" s="2919"/>
      <c r="AE94" s="2919"/>
    </row>
    <row r="95" spans="1:31" ht="15.75" thickTop="1">
      <c r="A95" s="491"/>
      <c r="B95" s="495" t="str">
        <f>B27</f>
        <v>临街状况</v>
      </c>
      <c r="C95" s="496" t="s">
        <v>2360</v>
      </c>
      <c r="D95" s="496" t="s">
        <v>2361</v>
      </c>
      <c r="E95" s="496" t="s">
        <v>2362</v>
      </c>
      <c r="F95" s="496" t="s">
        <v>2363</v>
      </c>
      <c r="G95" s="496"/>
      <c r="H95" s="496"/>
      <c r="I95" s="496"/>
      <c r="J95" s="496"/>
      <c r="K95" s="497"/>
      <c r="L95" s="498"/>
      <c r="M95" s="499"/>
      <c r="N95" s="2925"/>
      <c r="O95" s="2925"/>
      <c r="P95" s="2950"/>
      <c r="Q95" s="2911"/>
      <c r="R95" s="2897"/>
      <c r="S95" s="2897"/>
      <c r="T95" s="2897"/>
      <c r="U95" s="2897"/>
      <c r="V95" s="2897"/>
      <c r="W95" s="2897"/>
      <c r="X95" s="2897"/>
      <c r="Y95" s="2897"/>
      <c r="Z95" s="2897"/>
      <c r="AA95" s="2897"/>
      <c r="AB95" s="2897"/>
      <c r="AC95" s="2897"/>
      <c r="AD95" s="2897"/>
      <c r="AE95" s="2897"/>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6"/>
      <c r="O96" s="2926"/>
      <c r="P96" s="2950"/>
      <c r="Q96" s="2911"/>
      <c r="R96" s="2897"/>
      <c r="S96" s="2897"/>
      <c r="T96" s="2897"/>
      <c r="U96" s="2897"/>
      <c r="V96" s="2897"/>
      <c r="W96" s="2897"/>
      <c r="X96" s="2897"/>
      <c r="Y96" s="2897"/>
      <c r="Z96" s="2897"/>
      <c r="AA96" s="2897"/>
      <c r="AB96" s="2897"/>
      <c r="AC96" s="2897"/>
      <c r="AD96" s="2897"/>
      <c r="AE96" s="2897"/>
    </row>
    <row r="97" spans="1:31" ht="27.75" thickTop="1">
      <c r="A97" s="491"/>
      <c r="B97" s="495" t="s">
        <v>2266</v>
      </c>
      <c r="C97" s="511"/>
      <c r="D97" s="511"/>
      <c r="E97" s="511"/>
      <c r="F97" s="511"/>
      <c r="G97" s="511"/>
      <c r="H97" s="540"/>
      <c r="I97" s="540"/>
      <c r="J97" s="540"/>
      <c r="K97" s="541"/>
      <c r="L97" s="542"/>
      <c r="M97" s="543"/>
      <c r="N97" s="2925"/>
      <c r="O97" s="2925"/>
      <c r="P97" s="2950"/>
      <c r="Q97" s="2911"/>
      <c r="R97" s="2897"/>
      <c r="S97" s="2897"/>
      <c r="T97" s="2897"/>
      <c r="U97" s="2897"/>
      <c r="V97" s="2897"/>
      <c r="W97" s="2897"/>
      <c r="X97" s="2897"/>
      <c r="Y97" s="2897"/>
      <c r="Z97" s="2897"/>
      <c r="AA97" s="2897"/>
      <c r="AB97" s="2897"/>
      <c r="AC97" s="2897"/>
      <c r="AD97" s="2897"/>
      <c r="AE97" s="2897"/>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6"/>
      <c r="O98" s="2926"/>
      <c r="P98" s="2950"/>
      <c r="Q98" s="2911"/>
      <c r="R98" s="2897"/>
      <c r="S98" s="2897"/>
      <c r="T98" s="2897"/>
      <c r="U98" s="2897"/>
      <c r="V98" s="2897"/>
      <c r="W98" s="2897"/>
      <c r="X98" s="2897"/>
      <c r="Y98" s="2897"/>
      <c r="Z98" s="2897"/>
      <c r="AA98" s="2897"/>
      <c r="AB98" s="2897"/>
      <c r="AC98" s="2897"/>
      <c r="AD98" s="2897"/>
      <c r="AE98" s="2897"/>
    </row>
    <row r="99" spans="1:31" ht="15.75" thickTop="1">
      <c r="A99" s="491"/>
      <c r="B99" s="495" t="s">
        <v>2324</v>
      </c>
      <c r="C99" s="540"/>
      <c r="D99" s="540"/>
      <c r="E99" s="540"/>
      <c r="F99" s="540"/>
      <c r="G99" s="540"/>
      <c r="H99" s="540"/>
      <c r="I99" s="540"/>
      <c r="J99" s="540"/>
      <c r="K99" s="541"/>
      <c r="L99" s="542"/>
      <c r="M99" s="543"/>
      <c r="N99" s="2925"/>
      <c r="O99" s="2925"/>
      <c r="P99" s="2950"/>
      <c r="Q99" s="2911"/>
      <c r="R99" s="2897"/>
      <c r="S99" s="2897"/>
      <c r="T99" s="2897"/>
      <c r="U99" s="2897"/>
      <c r="V99" s="2897"/>
      <c r="W99" s="2897"/>
      <c r="X99" s="2897"/>
      <c r="Y99" s="2897"/>
      <c r="Z99" s="2897"/>
      <c r="AA99" s="2897"/>
      <c r="AB99" s="2897"/>
      <c r="AC99" s="2897"/>
      <c r="AD99" s="2897"/>
      <c r="AE99" s="2897"/>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6"/>
      <c r="O100" s="2926"/>
      <c r="P100" s="2950"/>
      <c r="Q100" s="2911"/>
      <c r="R100" s="2897"/>
      <c r="S100" s="2897"/>
      <c r="T100" s="2897"/>
      <c r="U100" s="2897"/>
      <c r="V100" s="2897"/>
      <c r="W100" s="2897"/>
      <c r="X100" s="2897"/>
      <c r="Y100" s="2897"/>
      <c r="Z100" s="2897"/>
      <c r="AA100" s="2897"/>
      <c r="AB100" s="2897"/>
      <c r="AC100" s="2897"/>
      <c r="AD100" s="2897"/>
      <c r="AE100" s="2897"/>
    </row>
    <row r="101" spans="1:31" ht="15.75" thickTop="1">
      <c r="A101" s="491"/>
      <c r="B101" s="503">
        <f>B31</f>
        <v>111</v>
      </c>
      <c r="C101" s="511"/>
      <c r="D101" s="511"/>
      <c r="E101" s="511"/>
      <c r="F101" s="511"/>
      <c r="G101" s="544"/>
      <c r="H101" s="544"/>
      <c r="I101" s="544"/>
      <c r="J101" s="544"/>
      <c r="K101" s="545"/>
      <c r="L101" s="546"/>
      <c r="M101" s="547"/>
      <c r="N101" s="2925"/>
      <c r="O101" s="2925"/>
      <c r="P101" s="2950"/>
      <c r="Q101" s="2911"/>
      <c r="R101" s="2897"/>
      <c r="S101" s="2897"/>
      <c r="T101" s="2897"/>
      <c r="U101" s="2897"/>
      <c r="V101" s="2897"/>
      <c r="W101" s="2897"/>
      <c r="X101" s="2897"/>
      <c r="Y101" s="2897"/>
      <c r="Z101" s="2897"/>
      <c r="AA101" s="2897"/>
      <c r="AB101" s="2897"/>
      <c r="AC101" s="2897"/>
      <c r="AD101" s="2897"/>
      <c r="AE101" s="2897"/>
    </row>
    <row r="102" spans="1:31" ht="15.75" thickBot="1">
      <c r="A102" s="491"/>
      <c r="B102" s="526"/>
      <c r="C102" s="517"/>
      <c r="D102" s="493"/>
      <c r="E102" s="493"/>
      <c r="F102" s="493"/>
      <c r="G102" s="548"/>
      <c r="H102" s="548"/>
      <c r="I102" s="548"/>
      <c r="J102" s="548"/>
      <c r="K102" s="548"/>
      <c r="L102" s="548"/>
      <c r="M102" s="549"/>
      <c r="N102" s="2926"/>
      <c r="O102" s="2926"/>
      <c r="P102" s="2950"/>
      <c r="Q102" s="2911"/>
      <c r="R102" s="2897"/>
      <c r="S102" s="2897"/>
      <c r="T102" s="2897"/>
      <c r="U102" s="2897"/>
      <c r="V102" s="2897"/>
      <c r="W102" s="2897"/>
      <c r="X102" s="2897"/>
      <c r="Y102" s="2897"/>
      <c r="Z102" s="2897"/>
      <c r="AA102" s="2897"/>
      <c r="AB102" s="2897"/>
      <c r="AC102" s="2897"/>
      <c r="AD102" s="2897"/>
      <c r="AE102" s="2897"/>
    </row>
    <row r="103" spans="1:31" ht="15" thickTop="1">
      <c r="A103" s="631"/>
      <c r="B103" s="495">
        <f>B32</f>
        <v>111</v>
      </c>
      <c r="C103" s="511"/>
      <c r="D103" s="511"/>
      <c r="E103" s="511"/>
      <c r="F103" s="511"/>
      <c r="G103" s="540"/>
      <c r="H103" s="540"/>
      <c r="I103" s="540"/>
      <c r="J103" s="540"/>
      <c r="K103" s="541"/>
      <c r="L103" s="542"/>
      <c r="M103" s="543"/>
      <c r="N103" s="2925"/>
      <c r="O103" s="2925"/>
      <c r="P103" s="2950"/>
      <c r="Q103" s="2911"/>
      <c r="R103" s="2897"/>
      <c r="S103" s="2897"/>
      <c r="T103" s="2897"/>
      <c r="U103" s="2897"/>
      <c r="V103" s="2897"/>
      <c r="W103" s="2897"/>
      <c r="X103" s="2897"/>
      <c r="Y103" s="2897"/>
      <c r="Z103" s="2897"/>
      <c r="AA103" s="2897"/>
      <c r="AB103" s="2897"/>
      <c r="AC103" s="2897"/>
      <c r="AD103" s="2897"/>
      <c r="AE103" s="2897"/>
    </row>
    <row r="104" spans="1:31" ht="15.75" thickBot="1">
      <c r="A104" s="491"/>
      <c r="B104" s="500"/>
      <c r="C104" s="517"/>
      <c r="D104" s="517"/>
      <c r="E104" s="517"/>
      <c r="F104" s="517"/>
      <c r="G104" s="493"/>
      <c r="H104" s="493"/>
      <c r="I104" s="493"/>
      <c r="J104" s="493"/>
      <c r="K104" s="493"/>
      <c r="L104" s="493"/>
      <c r="M104" s="494"/>
      <c r="N104" s="2926"/>
      <c r="O104" s="2926"/>
      <c r="P104" s="2950"/>
      <c r="Q104" s="2911"/>
      <c r="R104" s="2897"/>
      <c r="S104" s="2897"/>
      <c r="T104" s="2897"/>
      <c r="U104" s="2897"/>
      <c r="V104" s="2897"/>
      <c r="W104" s="2897"/>
      <c r="X104" s="2897"/>
      <c r="Y104" s="2897"/>
      <c r="Z104" s="2897"/>
      <c r="AA104" s="2897"/>
      <c r="AB104" s="2897"/>
      <c r="AC104" s="2897"/>
      <c r="AD104" s="2897"/>
      <c r="AE104" s="2897"/>
    </row>
    <row r="105" spans="1:31" s="430" customFormat="1" ht="15" thickTop="1">
      <c r="A105" s="550"/>
      <c r="B105" s="551">
        <f>B33</f>
        <v>111</v>
      </c>
      <c r="C105" s="480"/>
      <c r="D105" s="480"/>
      <c r="E105" s="480"/>
      <c r="F105" s="480"/>
      <c r="G105" s="552"/>
      <c r="H105" s="552"/>
      <c r="I105" s="552"/>
      <c r="J105" s="553"/>
      <c r="K105" s="553"/>
      <c r="L105" s="554"/>
      <c r="M105" s="555"/>
      <c r="N105" s="2927"/>
      <c r="O105" s="2927"/>
      <c r="P105" s="2951"/>
      <c r="Q105" s="2918"/>
      <c r="R105" s="2919"/>
      <c r="S105" s="2919"/>
      <c r="T105" s="2919"/>
      <c r="U105" s="2919"/>
      <c r="V105" s="2919"/>
      <c r="W105" s="2919"/>
      <c r="X105" s="2919"/>
      <c r="Y105" s="2919"/>
      <c r="Z105" s="2919"/>
      <c r="AA105" s="2919"/>
      <c r="AB105" s="2919"/>
      <c r="AC105" s="2919"/>
      <c r="AD105" s="2919"/>
      <c r="AE105" s="2919"/>
    </row>
    <row r="106" spans="1:31" s="430" customFormat="1" ht="15.75" thickBot="1">
      <c r="A106" s="510"/>
      <c r="B106" s="503"/>
      <c r="C106" s="527"/>
      <c r="D106" s="527"/>
      <c r="E106" s="527"/>
      <c r="F106" s="527"/>
      <c r="G106" s="633"/>
      <c r="H106" s="633"/>
      <c r="I106" s="633"/>
      <c r="J106" s="633"/>
      <c r="K106" s="633"/>
      <c r="L106" s="633"/>
      <c r="M106" s="655"/>
      <c r="N106" s="2926"/>
      <c r="O106" s="2926"/>
      <c r="P106" s="2951"/>
      <c r="Q106" s="2918"/>
      <c r="R106" s="2919"/>
      <c r="S106" s="2919"/>
      <c r="T106" s="2919"/>
      <c r="U106" s="2919"/>
      <c r="V106" s="2919"/>
      <c r="W106" s="2919"/>
      <c r="X106" s="2919"/>
      <c r="Y106" s="2919"/>
      <c r="Z106" s="2919"/>
      <c r="AA106" s="2919"/>
      <c r="AB106" s="2919"/>
      <c r="AC106" s="2919"/>
      <c r="AD106" s="2919"/>
      <c r="AE106" s="2919"/>
    </row>
    <row r="107" spans="1:31">
      <c r="A107" s="484" t="s">
        <v>2138</v>
      </c>
      <c r="B107" s="485" t="s">
        <v>2364</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48" t="str">
        <f t="shared" si="25"/>
        <v>(含)-</v>
      </c>
      <c r="L107" s="1448" t="str">
        <f t="shared" si="25"/>
        <v>(含)-</v>
      </c>
      <c r="M107" s="1449" t="str">
        <f>M108&amp;"(含)"&amp;"-"&amp;P108</f>
        <v>(含)-</v>
      </c>
      <c r="N107" s="2925"/>
      <c r="O107" s="2925"/>
      <c r="P107" s="2950"/>
      <c r="Q107" s="2911"/>
      <c r="R107" s="2897"/>
      <c r="S107" s="2897"/>
      <c r="T107" s="2897"/>
      <c r="U107" s="2897"/>
      <c r="V107" s="2897"/>
      <c r="W107" s="2897"/>
      <c r="X107" s="2897"/>
      <c r="Y107" s="2897"/>
      <c r="Z107" s="2897"/>
      <c r="AA107" s="2897"/>
      <c r="AB107" s="2897"/>
      <c r="AC107" s="2897"/>
      <c r="AD107" s="2897"/>
      <c r="AE107" s="2897"/>
    </row>
    <row r="108" spans="1:31" ht="15">
      <c r="A108" s="491"/>
      <c r="B108" s="503"/>
      <c r="C108" s="552"/>
      <c r="D108" s="552"/>
      <c r="E108" s="552"/>
      <c r="F108" s="552"/>
      <c r="G108" s="552"/>
      <c r="H108" s="552"/>
      <c r="I108" s="552"/>
      <c r="J108" s="553"/>
      <c r="K108" s="553"/>
      <c r="L108" s="554"/>
      <c r="M108" s="555"/>
      <c r="N108" s="2925"/>
      <c r="O108" s="2925"/>
      <c r="P108" s="2950"/>
      <c r="Q108" s="2911"/>
      <c r="R108" s="2897"/>
      <c r="S108" s="2897"/>
      <c r="T108" s="2897"/>
      <c r="U108" s="2897"/>
      <c r="V108" s="2897"/>
      <c r="W108" s="2897"/>
      <c r="X108" s="2897"/>
      <c r="Y108" s="2897"/>
      <c r="Z108" s="2897"/>
      <c r="AA108" s="2897"/>
      <c r="AB108" s="2897"/>
      <c r="AC108" s="2897"/>
      <c r="AD108" s="2897"/>
      <c r="AE108" s="2897"/>
    </row>
    <row r="109" spans="1:31" ht="15.75" thickBot="1">
      <c r="A109" s="491"/>
      <c r="B109" s="500"/>
      <c r="C109" s="527"/>
      <c r="D109" s="548"/>
      <c r="E109" s="548"/>
      <c r="F109" s="548"/>
      <c r="G109" s="548"/>
      <c r="H109" s="548"/>
      <c r="I109" s="548"/>
      <c r="J109" s="548"/>
      <c r="K109" s="548"/>
      <c r="L109" s="548"/>
      <c r="M109" s="549"/>
      <c r="N109" s="2926"/>
      <c r="O109" s="2926"/>
      <c r="P109" s="2950"/>
      <c r="Q109" s="2911"/>
      <c r="R109" s="2897"/>
      <c r="S109" s="2897"/>
      <c r="T109" s="2897"/>
      <c r="U109" s="2897"/>
      <c r="V109" s="2897"/>
      <c r="W109" s="2897"/>
      <c r="X109" s="2897"/>
      <c r="Y109" s="2897"/>
      <c r="Z109" s="2897"/>
      <c r="AA109" s="2897"/>
      <c r="AB109" s="2897"/>
      <c r="AC109" s="2897"/>
      <c r="AD109" s="2897"/>
      <c r="AE109" s="2897"/>
    </row>
    <row r="110" spans="1:31" ht="15" thickTop="1">
      <c r="A110" s="556"/>
      <c r="B110" s="495" t="s">
        <v>2365</v>
      </c>
      <c r="C110" s="540"/>
      <c r="D110" s="540"/>
      <c r="E110" s="540"/>
      <c r="F110" s="540"/>
      <c r="G110" s="540"/>
      <c r="H110" s="540"/>
      <c r="I110" s="540"/>
      <c r="J110" s="540"/>
      <c r="K110" s="541"/>
      <c r="L110" s="542"/>
      <c r="M110" s="543"/>
      <c r="N110" s="2925"/>
      <c r="O110" s="2925"/>
      <c r="P110" s="2950"/>
      <c r="Q110" s="2911"/>
      <c r="R110" s="2897"/>
      <c r="S110" s="2897"/>
      <c r="T110" s="2897"/>
      <c r="U110" s="2897"/>
      <c r="V110" s="2897"/>
      <c r="W110" s="2897"/>
      <c r="X110" s="2897"/>
      <c r="Y110" s="2897"/>
      <c r="Z110" s="2897"/>
      <c r="AA110" s="2897"/>
      <c r="AB110" s="2897"/>
      <c r="AC110" s="2897"/>
      <c r="AD110" s="2897"/>
      <c r="AE110" s="2897"/>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6"/>
      <c r="O111" s="2926"/>
      <c r="P111" s="2950"/>
      <c r="Q111" s="2911"/>
      <c r="R111" s="2897"/>
      <c r="S111" s="2897"/>
      <c r="T111" s="2897"/>
      <c r="U111" s="2897"/>
      <c r="V111" s="2897"/>
      <c r="W111" s="2897"/>
      <c r="X111" s="2897"/>
      <c r="Y111" s="2897"/>
      <c r="Z111" s="2897"/>
      <c r="AA111" s="2897"/>
      <c r="AB111" s="2897"/>
      <c r="AC111" s="2897"/>
      <c r="AD111" s="2897"/>
      <c r="AE111" s="2897"/>
    </row>
    <row r="112" spans="1:31" s="430" customFormat="1" ht="15" thickTop="1">
      <c r="A112" s="550"/>
      <c r="B112" s="495" t="s">
        <v>2367</v>
      </c>
      <c r="C112" s="511"/>
      <c r="D112" s="511"/>
      <c r="E112" s="511"/>
      <c r="F112" s="511"/>
      <c r="G112" s="511"/>
      <c r="H112" s="540"/>
      <c r="I112" s="540"/>
      <c r="J112" s="540"/>
      <c r="K112" s="541"/>
      <c r="L112" s="542"/>
      <c r="M112" s="543"/>
      <c r="N112" s="2927"/>
      <c r="O112" s="2927"/>
      <c r="P112" s="2951"/>
      <c r="Q112" s="2918"/>
      <c r="R112" s="2919"/>
      <c r="S112" s="2919"/>
      <c r="T112" s="2919"/>
      <c r="U112" s="2919"/>
      <c r="V112" s="2919"/>
      <c r="W112" s="2919"/>
      <c r="X112" s="2919"/>
      <c r="Y112" s="2919"/>
      <c r="Z112" s="2919"/>
      <c r="AA112" s="2919"/>
      <c r="AB112" s="2919"/>
      <c r="AC112" s="2919"/>
      <c r="AD112" s="2919"/>
      <c r="AE112" s="2919"/>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7"/>
      <c r="O113" s="2927"/>
      <c r="P113" s="2951"/>
      <c r="Q113" s="2918"/>
      <c r="R113" s="2919"/>
      <c r="S113" s="2919"/>
      <c r="T113" s="2919"/>
      <c r="U113" s="2919"/>
      <c r="V113" s="2919"/>
      <c r="W113" s="2919"/>
      <c r="X113" s="2919"/>
      <c r="Y113" s="2919"/>
      <c r="Z113" s="2919"/>
      <c r="AA113" s="2919"/>
      <c r="AB113" s="2919"/>
      <c r="AC113" s="2919"/>
      <c r="AD113" s="2919"/>
      <c r="AE113" s="2919"/>
    </row>
    <row r="114" spans="1:31" ht="15" thickTop="1">
      <c r="A114" s="556"/>
      <c r="B114" s="495" t="s">
        <v>2368</v>
      </c>
      <c r="C114" s="511"/>
      <c r="D114" s="511"/>
      <c r="E114" s="540"/>
      <c r="F114" s="540"/>
      <c r="G114" s="540"/>
      <c r="H114" s="540"/>
      <c r="I114" s="540"/>
      <c r="J114" s="540"/>
      <c r="K114" s="541"/>
      <c r="L114" s="542"/>
      <c r="M114" s="543"/>
      <c r="N114" s="2925"/>
      <c r="O114" s="2925"/>
      <c r="P114" s="2950"/>
      <c r="Q114" s="2911"/>
      <c r="R114" s="2897"/>
      <c r="S114" s="2897"/>
      <c r="T114" s="2897"/>
      <c r="U114" s="2897"/>
      <c r="V114" s="2897"/>
      <c r="W114" s="2897"/>
      <c r="X114" s="2897"/>
      <c r="Y114" s="2897"/>
      <c r="Z114" s="2897"/>
      <c r="AA114" s="2897"/>
      <c r="AB114" s="2897"/>
      <c r="AC114" s="2897"/>
      <c r="AD114" s="2897"/>
      <c r="AE114" s="2897"/>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6"/>
      <c r="O115" s="2926"/>
      <c r="P115" s="2950"/>
      <c r="Q115" s="2911"/>
      <c r="R115" s="2897"/>
      <c r="S115" s="2897"/>
      <c r="T115" s="2897"/>
      <c r="U115" s="2897"/>
      <c r="V115" s="2897"/>
      <c r="W115" s="2897"/>
      <c r="X115" s="2897"/>
      <c r="Y115" s="2897"/>
      <c r="Z115" s="2897"/>
      <c r="AA115" s="2897"/>
      <c r="AB115" s="2897"/>
      <c r="AC115" s="2897"/>
      <c r="AD115" s="2897"/>
      <c r="AE115" s="2897"/>
    </row>
    <row r="116" spans="1:31" ht="15" thickTop="1">
      <c r="A116" s="556"/>
      <c r="B116" s="495">
        <f>B38</f>
        <v>111</v>
      </c>
      <c r="C116" s="511"/>
      <c r="D116" s="511"/>
      <c r="E116" s="511"/>
      <c r="F116" s="511"/>
      <c r="G116" s="511"/>
      <c r="H116" s="540"/>
      <c r="I116" s="540"/>
      <c r="J116" s="540"/>
      <c r="K116" s="541"/>
      <c r="L116" s="542"/>
      <c r="M116" s="543"/>
      <c r="N116" s="2925"/>
      <c r="O116" s="2925"/>
      <c r="P116" s="2950"/>
      <c r="Q116" s="2911"/>
      <c r="R116" s="2897"/>
      <c r="S116" s="2897"/>
      <c r="T116" s="2897"/>
      <c r="U116" s="2897"/>
      <c r="V116" s="2897"/>
      <c r="W116" s="2897"/>
      <c r="X116" s="2897"/>
      <c r="Y116" s="2897"/>
      <c r="Z116" s="2897"/>
      <c r="AA116" s="2897"/>
      <c r="AB116" s="2897"/>
      <c r="AC116" s="2897"/>
      <c r="AD116" s="2897"/>
      <c r="AE116" s="2897"/>
    </row>
    <row r="117" spans="1:31" ht="15.75" thickBot="1">
      <c r="A117" s="491"/>
      <c r="B117" s="500"/>
      <c r="C117" s="517"/>
      <c r="D117" s="493"/>
      <c r="E117" s="493"/>
      <c r="F117" s="493"/>
      <c r="G117" s="493"/>
      <c r="H117" s="493"/>
      <c r="I117" s="493"/>
      <c r="J117" s="493"/>
      <c r="K117" s="493"/>
      <c r="L117" s="493"/>
      <c r="M117" s="494"/>
      <c r="N117" s="2926"/>
      <c r="O117" s="2926"/>
      <c r="P117" s="2950"/>
      <c r="Q117" s="2911"/>
      <c r="R117" s="2897"/>
      <c r="S117" s="2897"/>
      <c r="T117" s="2897"/>
      <c r="U117" s="2897"/>
      <c r="V117" s="2897"/>
      <c r="W117" s="2897"/>
      <c r="X117" s="2897"/>
      <c r="Y117" s="2897"/>
      <c r="Z117" s="2897"/>
      <c r="AA117" s="2897"/>
      <c r="AB117" s="2897"/>
      <c r="AC117" s="2897"/>
      <c r="AD117" s="2897"/>
      <c r="AE117" s="2897"/>
    </row>
    <row r="118" spans="1:31" ht="15" thickTop="1">
      <c r="A118" s="556"/>
      <c r="B118" s="495">
        <f>B39</f>
        <v>111</v>
      </c>
      <c r="C118" s="511"/>
      <c r="D118" s="511"/>
      <c r="E118" s="511"/>
      <c r="F118" s="511"/>
      <c r="G118" s="540"/>
      <c r="H118" s="540"/>
      <c r="I118" s="540"/>
      <c r="J118" s="540"/>
      <c r="K118" s="541"/>
      <c r="L118" s="542"/>
      <c r="M118" s="543"/>
      <c r="N118" s="2925"/>
      <c r="O118" s="2925"/>
      <c r="P118" s="2950"/>
      <c r="Q118" s="2911"/>
      <c r="R118" s="2897"/>
      <c r="S118" s="2897"/>
      <c r="T118" s="2897"/>
      <c r="U118" s="2897"/>
      <c r="V118" s="2897"/>
      <c r="W118" s="2897"/>
      <c r="X118" s="2897"/>
      <c r="Y118" s="2897"/>
      <c r="Z118" s="2897"/>
      <c r="AA118" s="2897"/>
      <c r="AB118" s="2897"/>
      <c r="AC118" s="2897"/>
      <c r="AD118" s="2897"/>
      <c r="AE118" s="2897"/>
    </row>
    <row r="119" spans="1:31" ht="15.75" thickBot="1">
      <c r="A119" s="491"/>
      <c r="B119" s="500"/>
      <c r="C119" s="517"/>
      <c r="D119" s="517"/>
      <c r="E119" s="517"/>
      <c r="F119" s="517"/>
      <c r="G119" s="493"/>
      <c r="H119" s="493"/>
      <c r="I119" s="493"/>
      <c r="J119" s="493"/>
      <c r="K119" s="493"/>
      <c r="L119" s="493"/>
      <c r="M119" s="494"/>
      <c r="N119" s="2926"/>
      <c r="O119" s="2926"/>
      <c r="P119" s="2950"/>
      <c r="Q119" s="2911"/>
      <c r="R119" s="2897"/>
      <c r="S119" s="2897"/>
      <c r="T119" s="2897"/>
      <c r="U119" s="2897"/>
      <c r="V119" s="2897"/>
      <c r="W119" s="2897"/>
      <c r="X119" s="2897"/>
      <c r="Y119" s="2897"/>
      <c r="Z119" s="2897"/>
      <c r="AA119" s="2897"/>
      <c r="AB119" s="2897"/>
      <c r="AC119" s="2897"/>
      <c r="AD119" s="2897"/>
      <c r="AE119" s="2897"/>
    </row>
    <row r="120" spans="1:31" s="430" customFormat="1" ht="15" thickTop="1">
      <c r="A120" s="550"/>
      <c r="B120" s="495">
        <f>B40</f>
        <v>111</v>
      </c>
      <c r="C120" s="480"/>
      <c r="D120" s="480"/>
      <c r="E120" s="480"/>
      <c r="F120" s="480"/>
      <c r="G120" s="512"/>
      <c r="H120" s="512"/>
      <c r="I120" s="512"/>
      <c r="J120" s="512"/>
      <c r="K120" s="512"/>
      <c r="L120" s="513"/>
      <c r="M120" s="514"/>
      <c r="N120" s="2927"/>
      <c r="O120" s="2927"/>
      <c r="P120" s="2951"/>
      <c r="Q120" s="2918"/>
      <c r="R120" s="2919"/>
      <c r="S120" s="2919"/>
      <c r="T120" s="2919"/>
      <c r="U120" s="2919"/>
      <c r="V120" s="2919"/>
      <c r="W120" s="2919"/>
      <c r="X120" s="2919"/>
      <c r="Y120" s="2919"/>
      <c r="Z120" s="2919"/>
      <c r="AA120" s="2919"/>
      <c r="AB120" s="2919"/>
      <c r="AC120" s="2919"/>
      <c r="AD120" s="2919"/>
      <c r="AE120" s="2919"/>
    </row>
    <row r="121" spans="1:31" s="430" customFormat="1" ht="15.75" thickBot="1">
      <c r="A121" s="525"/>
      <c r="B121" s="656"/>
      <c r="C121" s="527"/>
      <c r="D121" s="527"/>
      <c r="E121" s="527"/>
      <c r="F121" s="527"/>
      <c r="G121" s="548"/>
      <c r="H121" s="548"/>
      <c r="I121" s="548"/>
      <c r="J121" s="548"/>
      <c r="K121" s="548"/>
      <c r="L121" s="548"/>
      <c r="M121" s="549"/>
      <c r="N121" s="2927"/>
      <c r="O121" s="2927"/>
      <c r="P121" s="2951"/>
      <c r="Q121" s="2918"/>
      <c r="R121" s="2919"/>
      <c r="S121" s="2919"/>
      <c r="T121" s="2919"/>
      <c r="U121" s="2919"/>
      <c r="V121" s="2919"/>
      <c r="W121" s="2919"/>
      <c r="X121" s="2919"/>
      <c r="Y121" s="2919"/>
      <c r="Z121" s="2919"/>
      <c r="AA121" s="2919"/>
      <c r="AB121" s="2919"/>
      <c r="AC121" s="2919"/>
      <c r="AD121" s="2919"/>
      <c r="AE121" s="2919"/>
    </row>
    <row r="122" spans="1:31">
      <c r="N122" s="2897"/>
      <c r="O122" s="2897"/>
      <c r="P122" s="2897"/>
      <c r="Q122" s="2897"/>
      <c r="R122" s="2897"/>
      <c r="S122" s="2897"/>
      <c r="T122" s="2897"/>
      <c r="U122" s="2897"/>
      <c r="V122" s="2897"/>
      <c r="W122" s="2897"/>
      <c r="X122" s="2897"/>
      <c r="Y122" s="2897"/>
      <c r="Z122" s="2897"/>
      <c r="AA122" s="2897"/>
      <c r="AB122" s="2897"/>
      <c r="AC122" s="2897"/>
      <c r="AD122" s="2897"/>
      <c r="AE122" s="2897"/>
    </row>
    <row r="123" spans="1:31">
      <c r="P123" s="2897"/>
      <c r="Q123" s="2897"/>
      <c r="R123" s="2897"/>
      <c r="S123" s="2897"/>
      <c r="T123" s="2897"/>
      <c r="U123" s="2897"/>
      <c r="V123" s="2897"/>
      <c r="W123" s="2897"/>
      <c r="X123" s="2897"/>
      <c r="Y123" s="2897"/>
      <c r="Z123" s="2897"/>
      <c r="AA123" s="2897"/>
      <c r="AB123" s="2897"/>
      <c r="AC123" s="2897"/>
      <c r="AD123" s="2897"/>
      <c r="AE123" s="2897"/>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4" customWidth="1"/>
    <col min="2" max="2" width="19.25" style="2297" customWidth="1"/>
    <col min="3" max="4" width="12" style="2128"/>
    <col min="5" max="5" width="14.625" style="2128" customWidth="1"/>
    <col min="6" max="8" width="12" style="2128"/>
    <col min="9" max="9" width="12.25" style="2128" bestFit="1" customWidth="1"/>
    <col min="10" max="10" width="12" style="2128"/>
    <col min="11" max="11" width="8.125" style="2189" customWidth="1"/>
    <col min="12" max="12" width="12" style="2128"/>
    <col min="13" max="13" width="8.5" style="2128" customWidth="1"/>
    <col min="14" max="14" width="9.75" style="2128" customWidth="1"/>
    <col min="15" max="25" width="12" style="2128"/>
    <col min="26" max="26" width="9.375" style="2194" customWidth="1"/>
    <col min="27" max="32" width="9.375" style="1230" customWidth="1"/>
    <col min="33" max="36" width="9.375" style="2194" customWidth="1"/>
    <col min="37" max="38" width="9.375" style="2128" customWidth="1"/>
    <col min="39" max="16384" width="12" style="2128"/>
  </cols>
  <sheetData>
    <row r="1" spans="1:36" ht="28.5">
      <c r="A1" s="202" t="s">
        <v>2377</v>
      </c>
      <c r="B1" s="203"/>
      <c r="C1" s="207" t="s">
        <v>2378</v>
      </c>
      <c r="D1" s="348">
        <f>SUM(D29:D30,D33:D39)</f>
        <v>0</v>
      </c>
      <c r="E1" s="2125"/>
      <c r="F1" s="2125"/>
      <c r="G1" s="2125"/>
      <c r="H1" s="2125"/>
      <c r="I1" s="2125"/>
      <c r="J1" s="2125"/>
      <c r="K1" s="1228"/>
      <c r="L1" s="2126" t="s">
        <v>2379</v>
      </c>
      <c r="M1" s="972">
        <f>SUMPRODUCT((区片价!B5:B9=I2)*(区片价!C3:F3=E2)*(区片价!C5:F9))</f>
        <v>0</v>
      </c>
      <c r="N1" s="975">
        <f>SUMPRODUCT((因素修正幅度!B5:B9=I2)*(因素修正幅度!C3:F3=E2)*(因素修正幅度!C5:F9))</f>
        <v>0</v>
      </c>
      <c r="O1" s="2127"/>
      <c r="P1" s="2127"/>
      <c r="Q1" s="1228"/>
      <c r="R1" s="1321" t="s">
        <v>2380</v>
      </c>
      <c r="S1" s="1321" t="s">
        <v>2381</v>
      </c>
      <c r="T1" s="1321" t="s">
        <v>2382</v>
      </c>
      <c r="U1" s="1321" t="s">
        <v>2383</v>
      </c>
      <c r="V1" s="1321" t="s">
        <v>2384</v>
      </c>
      <c r="W1" s="1325"/>
      <c r="X1" s="1325"/>
      <c r="Y1" s="1325"/>
      <c r="Z1" s="1325"/>
      <c r="AA1" s="1325"/>
      <c r="AB1" s="1325"/>
      <c r="AC1" s="1326"/>
      <c r="AD1" s="1327"/>
      <c r="AE1" s="1327"/>
      <c r="AF1" s="1327"/>
      <c r="AG1" s="1327"/>
      <c r="AH1" s="1327"/>
      <c r="AI1" s="1327"/>
      <c r="AJ1" s="1328"/>
    </row>
    <row r="2" spans="1:36" ht="15.75">
      <c r="A2" s="207" t="s">
        <v>2385</v>
      </c>
      <c r="B2" s="210" t="e">
        <f>C26</f>
        <v>#DIV/0!</v>
      </c>
      <c r="C2" s="2129" t="s">
        <v>2386</v>
      </c>
      <c r="D2" s="2130" t="s">
        <v>2387</v>
      </c>
      <c r="E2" s="2131"/>
      <c r="F2" s="2130" t="s">
        <v>2388</v>
      </c>
      <c r="G2" s="2132">
        <f>IF(E2="商业",项目基本情况!B37,IF(E2="办公",项目基本情况!C37,IF(E2="住宅",项目基本情况!D37,项目基本情况!E37)))</f>
        <v>0</v>
      </c>
      <c r="H2" s="2130" t="s">
        <v>2389</v>
      </c>
      <c r="I2" s="2132">
        <f>IF(E2="商业",项目基本情况!B38,IF(E2="办公",项目基本情况!C38,IF(E2="住宅",项目基本情况!D38,项目基本情况!E38)))</f>
        <v>0</v>
      </c>
      <c r="J2" s="2133"/>
      <c r="K2" s="1228"/>
      <c r="L2" s="2134" t="s">
        <v>2390</v>
      </c>
      <c r="M2" s="973">
        <f>SUMPRODUCT((区片价!B10:B28=I2)*(区片价!C3:F3=E2)*(区片价!C10:F28))</f>
        <v>0</v>
      </c>
      <c r="N2" s="975">
        <f>SUMPRODUCT((因素修正幅度!B10:B28=I2)*(因素修正幅度!C3:F3=E2)*(因素修正幅度!C10:F28))</f>
        <v>0</v>
      </c>
      <c r="O2" s="1228"/>
      <c r="P2" s="1228"/>
      <c r="Q2" s="1228"/>
      <c r="R2" s="1321">
        <v>1</v>
      </c>
      <c r="S2" s="1321" t="e">
        <f>ROUND(IF(G3&gt;1,IF(R2&lt;7,SUMPRODUCT((B93:B98=R2)*(C92:N92=G2)*(C93:N98)),SUMIF(C92:N92,G2,C100:N100)),IF(R2&lt;7,SUMPRODUCT((B102:B107=R2)*(C92:N92=G2)*(C102:N107)),SUMIF(C92:N92,G2,C109:N109))),4)</f>
        <v>#DIV/0!</v>
      </c>
      <c r="T2" s="1321" t="e">
        <f>ROUND($C$5*$C$18*$C$19*$C$20*S2*$C$24,0)</f>
        <v>#DIV/0!</v>
      </c>
      <c r="U2" s="1322"/>
      <c r="V2" s="1321" t="e">
        <f>ROUND(T2*U2/10000,0)</f>
        <v>#DIV/0!</v>
      </c>
      <c r="W2" s="1325"/>
      <c r="X2" s="1325"/>
      <c r="Y2" s="1325"/>
      <c r="Z2" s="1325"/>
      <c r="AA2" s="1325"/>
      <c r="AB2" s="1325"/>
      <c r="AC2" s="1326"/>
      <c r="AD2" s="1327"/>
      <c r="AE2" s="1327"/>
      <c r="AF2" s="1327"/>
      <c r="AG2" s="1327"/>
      <c r="AH2" s="1327"/>
      <c r="AI2" s="1327"/>
      <c r="AJ2" s="1328"/>
    </row>
    <row r="3" spans="1:36" ht="15.75">
      <c r="A3" s="209" t="s">
        <v>2391</v>
      </c>
      <c r="B3" s="210" t="e">
        <f>ROUND(B2*10000/D1,0)</f>
        <v>#DIV/0!</v>
      </c>
      <c r="C3" s="2129" t="s">
        <v>2392</v>
      </c>
      <c r="D3" s="2130" t="s">
        <v>2393</v>
      </c>
      <c r="E3" s="2135"/>
      <c r="F3" s="2136" t="s">
        <v>2394</v>
      </c>
      <c r="G3" s="834" t="e">
        <f>IF(F3="宗地容积率",'数据-汇总表'!I4,IF(F3="估价对象容积率",'数据-汇总表'!I6,'数据-汇总表'!I7))</f>
        <v>#DIV/0!</v>
      </c>
      <c r="H3" s="175" t="s">
        <v>2395</v>
      </c>
      <c r="I3" s="859"/>
      <c r="J3" s="2133" t="s">
        <v>2396</v>
      </c>
      <c r="K3" s="1228"/>
      <c r="L3" s="2134" t="s">
        <v>2397</v>
      </c>
      <c r="M3" s="973">
        <f>SUMPRODUCT((区片价!B29:B48=I2)*(区片价!C3:F3=E2)*(区片价!C29:F48))</f>
        <v>0</v>
      </c>
      <c r="N3" s="975">
        <f>SUMPRODUCT((因素修正幅度!B29:B48=I2)*(因素修正幅度!C3:F3=E2)*(因素修正幅度!C29:F48))</f>
        <v>0</v>
      </c>
      <c r="O3" s="1228"/>
      <c r="P3" s="1228"/>
      <c r="Q3" s="1228"/>
      <c r="R3" s="1321">
        <v>2</v>
      </c>
      <c r="S3" s="1321" t="e">
        <f>ROUND(IF(G3&gt;1,IF(R3&lt;7,SUMPRODUCT((B93:B98=R3)*(C92:N92=G2)*(C93:N98)),SUMIF(C92:N92,G2,C100:N100)),IF(R3&lt;7,SUMPRODUCT((B102:B107=R3)*(C92:N92=G2)*(C102:N107)),SUMIF(C92:N92,G2,C109:N109))),4)</f>
        <v>#DIV/0!</v>
      </c>
      <c r="T3" s="1321" t="e">
        <f t="shared" ref="T3:T16" si="0">ROUND($C$5*$C$18*$C$19*$C$20*S3*$C$24,0)</f>
        <v>#DIV/0!</v>
      </c>
      <c r="U3" s="1322"/>
      <c r="V3" s="1321" t="e">
        <f t="shared" ref="V3:V16" si="1">ROUND(T3*U3/10000,0)</f>
        <v>#DIV/0!</v>
      </c>
      <c r="W3" s="1325"/>
      <c r="X3" s="1325"/>
      <c r="Y3" s="1325"/>
      <c r="Z3" s="1325"/>
      <c r="AA3" s="1325"/>
      <c r="AB3" s="1325"/>
      <c r="AC3" s="1326"/>
      <c r="AD3" s="1327"/>
      <c r="AE3" s="1327"/>
      <c r="AF3" s="1327"/>
      <c r="AG3" s="1327"/>
      <c r="AH3" s="1327"/>
      <c r="AI3" s="1327"/>
      <c r="AJ3" s="1328"/>
    </row>
    <row r="4" spans="1:36" ht="15.75">
      <c r="A4" s="3580"/>
      <c r="B4" s="3581"/>
      <c r="C4" s="3581"/>
      <c r="D4" s="3582"/>
      <c r="E4" s="3582"/>
      <c r="F4" s="3582"/>
      <c r="G4" s="3582"/>
      <c r="H4" s="3582"/>
      <c r="I4" s="3582"/>
      <c r="J4" s="3583"/>
      <c r="K4" s="1228"/>
      <c r="L4" s="2134" t="s">
        <v>2398</v>
      </c>
      <c r="M4" s="973">
        <f>SUMPRODUCT((区片价!B49:B75=I2)*(区片价!C3:F3=E2)*(区片价!C49:F75))</f>
        <v>0</v>
      </c>
      <c r="N4" s="975">
        <f>SUMPRODUCT((因素修正幅度!B49:B75=I2)*(因素修正幅度!C3:F3=E2)*(因素修正幅度!C49:F75))</f>
        <v>0</v>
      </c>
      <c r="O4" s="1228"/>
      <c r="P4" s="1228"/>
      <c r="Q4" s="1228"/>
      <c r="R4" s="1321">
        <v>3</v>
      </c>
      <c r="S4" s="1321" t="e">
        <f>ROUND(IF(G3&gt;1,IF(R4&lt;7,SUMPRODUCT((B93:B98=R4)*(C92:N92=G2)*(C93:N98)),SUMIF(C92:N92,G2,C100:N100)),IF(R4&lt;7,SUMPRODUCT((B102:B107=R4)*(C92:N92=G2)*(C102:N107)),SUMIF(C92:N92,G2,C109:N109))),4)</f>
        <v>#DIV/0!</v>
      </c>
      <c r="T4" s="1321" t="e">
        <f t="shared" si="0"/>
        <v>#DIV/0!</v>
      </c>
      <c r="U4" s="1322"/>
      <c r="V4" s="1321" t="e">
        <f t="shared" si="1"/>
        <v>#DIV/0!</v>
      </c>
      <c r="W4" s="1325"/>
      <c r="X4" s="1325"/>
      <c r="Y4" s="1325"/>
      <c r="Z4" s="1325"/>
      <c r="AA4" s="1325"/>
      <c r="AB4" s="1325"/>
      <c r="AC4" s="1326"/>
      <c r="AD4" s="1327"/>
      <c r="AE4" s="1327"/>
      <c r="AF4" s="1327"/>
      <c r="AG4" s="1327"/>
      <c r="AH4" s="1327"/>
      <c r="AI4" s="1327"/>
      <c r="AJ4" s="1328"/>
    </row>
    <row r="5" spans="1:36" s="2146" customFormat="1" ht="15.75" thickBot="1">
      <c r="A5" s="2137" t="s">
        <v>626</v>
      </c>
      <c r="B5" s="2138" t="s">
        <v>2399</v>
      </c>
      <c r="C5" s="835" t="e">
        <f>ROUND(IF(E2="商业",C6*C7+C16,(IF(E2="住宅",C6*C12+C16,C6+C16))),0)</f>
        <v>#DIV/0!</v>
      </c>
      <c r="D5" s="1468" t="e">
        <f>ROUND(C6+C16,0)</f>
        <v>#DIV/0!</v>
      </c>
      <c r="E5" s="1468"/>
      <c r="F5" s="2139"/>
      <c r="G5" s="2140"/>
      <c r="H5" s="2140"/>
      <c r="I5" s="2140"/>
      <c r="J5" s="2141"/>
      <c r="K5" s="2142"/>
      <c r="L5" s="2134" t="s">
        <v>2400</v>
      </c>
      <c r="M5" s="973">
        <f>SUMPRODUCT((区片价!B76:B109=I2)*(区片价!C3:F3=E2)*(区片价!C76:F109))</f>
        <v>0</v>
      </c>
      <c r="N5" s="975">
        <f>SUMPRODUCT((因素修正幅度!B76:B109=I2)*(因素修正幅度!C3:F3=E2)*(因素修正幅度!C76:F109))</f>
        <v>0</v>
      </c>
      <c r="O5" s="1228"/>
      <c r="P5" s="1228"/>
      <c r="Q5" s="1228"/>
      <c r="R5" s="1321">
        <v>4</v>
      </c>
      <c r="S5" s="1321" t="e">
        <f>ROUND(IF(G3&gt;1,IF(R5&lt;7,SUMPRODUCT((B93:B98=R5)*(C92:N92=G2)*(C93:N98)),SUMIF(C92:N92,G2,C100:N100)),IF(R5&lt;7,SUMPRODUCT((B102:B107=R5)*(C92:N92=G2)*(C102:N107)),SUMIF(C92:N92,G2,C109:N109))),4)</f>
        <v>#DIV/0!</v>
      </c>
      <c r="T5" s="1321" t="e">
        <f t="shared" si="0"/>
        <v>#DIV/0!</v>
      </c>
      <c r="U5" s="1322"/>
      <c r="V5" s="1321" t="e">
        <f t="shared" si="1"/>
        <v>#DIV/0!</v>
      </c>
      <c r="W5" s="1325"/>
      <c r="X5" s="1325"/>
      <c r="Y5" s="1325"/>
      <c r="Z5" s="1325"/>
      <c r="AA5" s="1325"/>
      <c r="AB5" s="1325"/>
      <c r="AC5" s="2143"/>
      <c r="AD5" s="2144"/>
      <c r="AE5" s="2144"/>
      <c r="AF5" s="2144"/>
      <c r="AG5" s="2144"/>
      <c r="AH5" s="2144"/>
      <c r="AI5" s="2144"/>
      <c r="AJ5" s="2145"/>
    </row>
    <row r="6" spans="1:36" ht="15.75" thickBot="1">
      <c r="A6" s="2147" t="s">
        <v>2401</v>
      </c>
      <c r="B6" s="2148" t="s">
        <v>2402</v>
      </c>
      <c r="C6" s="836">
        <f>SUMIF(L1:L12,G2,M1:M12)</f>
        <v>0</v>
      </c>
      <c r="D6" s="2149" t="s">
        <v>2403</v>
      </c>
      <c r="E6" s="2150"/>
      <c r="F6" s="2150"/>
      <c r="G6" s="2151"/>
      <c r="H6" s="2151"/>
      <c r="I6" s="2151"/>
      <c r="J6" s="2152"/>
      <c r="K6" s="1513"/>
      <c r="L6" s="2134" t="s">
        <v>2404</v>
      </c>
      <c r="M6" s="973">
        <f>SUMPRODUCT((区片价!B110:B157=I2)*(区片价!C3:F3=E2)*(区片价!C110:F157))</f>
        <v>0</v>
      </c>
      <c r="N6" s="975">
        <f>SUMPRODUCT((因素修正幅度!B110:B157=I2)*(因素修正幅度!C3:F3=E2)*(因素修正幅度!C110:F157))</f>
        <v>0</v>
      </c>
      <c r="O6" s="1228"/>
      <c r="P6" s="1228"/>
      <c r="Q6" s="1228"/>
      <c r="R6" s="1321">
        <v>5</v>
      </c>
      <c r="S6" s="1321" t="e">
        <f>ROUND(IF(G3&gt;1,IF(R6&lt;7,SUMPRODUCT((B93:B98=R6)*(C92:N92=G2)*(C93:N98)),SUMIF(C92:N92,G2,C100:N100)),IF(R6&lt;7,SUMPRODUCT((B102:B107=R6)*(C92:N92=G2)*(C102:N107)),SUMIF(C92:N92,G2,C109:N109))),4)</f>
        <v>#DIV/0!</v>
      </c>
      <c r="T6" s="1321" t="e">
        <f t="shared" si="0"/>
        <v>#DIV/0!</v>
      </c>
      <c r="U6" s="1322"/>
      <c r="V6" s="1321" t="e">
        <f t="shared" si="1"/>
        <v>#DIV/0!</v>
      </c>
      <c r="W6" s="1325"/>
      <c r="X6" s="1325"/>
      <c r="Y6" s="1325"/>
      <c r="Z6" s="1325"/>
      <c r="AA6" s="1325"/>
      <c r="AB6" s="1325"/>
      <c r="AC6" s="2143"/>
      <c r="AD6" s="2144"/>
      <c r="AE6" s="2144"/>
      <c r="AF6" s="2144"/>
      <c r="AG6" s="2144"/>
      <c r="AH6" s="2144"/>
      <c r="AI6" s="2144"/>
      <c r="AJ6" s="2145"/>
    </row>
    <row r="7" spans="1:36" ht="24">
      <c r="A7" s="3584" t="str">
        <f>IF(E2="商业",IF(C8="不临58条商业街","",2),"")</f>
        <v/>
      </c>
      <c r="B7" s="2153" t="s">
        <v>2405</v>
      </c>
      <c r="C7" s="837" t="e">
        <f>IF(C8="不临58条商业街",1,ROUND(1+(1.6*E8+1.2*E9+0.8*E10+0.4*E11)*C9,4))</f>
        <v>#DIV/0!</v>
      </c>
      <c r="D7" s="2154" t="s">
        <v>2406</v>
      </c>
      <c r="E7" s="860"/>
      <c r="F7" s="2155"/>
      <c r="G7" s="2156"/>
      <c r="H7" s="2156"/>
      <c r="I7" s="2156"/>
      <c r="J7" s="2157"/>
      <c r="K7" s="1513"/>
      <c r="L7" s="2134" t="s">
        <v>2407</v>
      </c>
      <c r="M7" s="973">
        <f>SUMPRODUCT((区片价!B158:B205=I2)*(区片价!C3:F3=E2)*(区片价!C158:F205))</f>
        <v>0</v>
      </c>
      <c r="N7" s="975">
        <f>SUMPRODUCT((因素修正幅度!B158:B205=I2)*(因素修正幅度!C3:F3=E2)*(因素修正幅度!C158:F205))</f>
        <v>0</v>
      </c>
      <c r="O7" s="1228"/>
      <c r="P7" s="1228"/>
      <c r="Q7" s="1228"/>
      <c r="R7" s="1321">
        <v>6</v>
      </c>
      <c r="S7" s="1321" t="e">
        <f>ROUND(IF(G3&gt;1,IF(R7&lt;7,SUMPRODUCT((B93:B98=R7)*(C92:N92=G2)*(C93:N98)),SUMIF(C92:N92,G2,C100:N100)),IF(R7&lt;7,SUMPRODUCT((B102:B107=R7)*(C92:N92=G2)*(C102:N107)),SUMIF(C92:N92,G2,C109:N109))),4)</f>
        <v>#DIV/0!</v>
      </c>
      <c r="T7" s="1321" t="e">
        <f t="shared" si="0"/>
        <v>#DIV/0!</v>
      </c>
      <c r="U7" s="1322"/>
      <c r="V7" s="1321" t="e">
        <f t="shared" si="1"/>
        <v>#DIV/0!</v>
      </c>
      <c r="W7" s="1487" t="s">
        <v>2408</v>
      </c>
      <c r="X7" s="1323">
        <f>G2</f>
        <v>0</v>
      </c>
      <c r="Y7" s="1323" t="s">
        <v>2409</v>
      </c>
      <c r="Z7" s="1324" t="e">
        <f>G3</f>
        <v>#DIV/0!</v>
      </c>
      <c r="AA7" s="1325"/>
      <c r="AB7" s="1325"/>
      <c r="AC7" s="1326"/>
      <c r="AD7" s="1327"/>
      <c r="AE7" s="1327"/>
      <c r="AF7" s="1327"/>
      <c r="AG7" s="1327"/>
      <c r="AH7" s="1327"/>
      <c r="AI7" s="1327"/>
      <c r="AJ7" s="1328"/>
    </row>
    <row r="8" spans="1:36" ht="15">
      <c r="A8" s="3585"/>
      <c r="B8" s="175" t="s">
        <v>2410</v>
      </c>
      <c r="C8" s="2158"/>
      <c r="D8" s="838" t="s">
        <v>139</v>
      </c>
      <c r="E8" s="839" t="e">
        <f>ROUND(C11/E7,4)</f>
        <v>#DIV/0!</v>
      </c>
      <c r="F8" s="2159" t="s">
        <v>2411</v>
      </c>
      <c r="G8" s="2160"/>
      <c r="H8" s="2160"/>
      <c r="I8" s="2160"/>
      <c r="J8" s="2161"/>
      <c r="K8" s="1228"/>
      <c r="L8" s="2134" t="s">
        <v>2412</v>
      </c>
      <c r="M8" s="973">
        <f>SUMPRODUCT((区片价!B206:B244=I2)*(区片价!C3:F3=E2)*(区片价!C206:F244))</f>
        <v>0</v>
      </c>
      <c r="N8" s="975">
        <f>SUMPRODUCT((因素修正幅度!B206:B244=I2)*(因素修正幅度!C3:F3=E2)*(因素修正幅度!C206:F244))</f>
        <v>0</v>
      </c>
      <c r="O8" s="1228"/>
      <c r="P8" s="1228"/>
      <c r="Q8" s="1228"/>
      <c r="R8" s="1321">
        <v>7</v>
      </c>
      <c r="S8" s="1322"/>
      <c r="T8" s="1321" t="e">
        <f t="shared" si="0"/>
        <v>#DIV/0!</v>
      </c>
      <c r="U8" s="1322"/>
      <c r="V8" s="1321" t="e">
        <f t="shared" si="1"/>
        <v>#DIV/0!</v>
      </c>
      <c r="W8" s="3577" t="s">
        <v>2413</v>
      </c>
      <c r="X8" s="3578"/>
      <c r="Y8" s="1329" t="s">
        <v>2414</v>
      </c>
      <c r="Z8" s="1329" t="s">
        <v>2415</v>
      </c>
      <c r="AA8" s="1329" t="s">
        <v>2416</v>
      </c>
      <c r="AB8" s="1329" t="s">
        <v>2417</v>
      </c>
      <c r="AC8" s="1329" t="s">
        <v>2418</v>
      </c>
      <c r="AD8" s="1329" t="s">
        <v>2419</v>
      </c>
      <c r="AE8" s="1329" t="s">
        <v>2420</v>
      </c>
      <c r="AF8" s="1329" t="s">
        <v>2421</v>
      </c>
      <c r="AG8" s="1329" t="s">
        <v>2422</v>
      </c>
      <c r="AH8" s="1329" t="s">
        <v>2423</v>
      </c>
      <c r="AI8" s="1329" t="s">
        <v>2424</v>
      </c>
      <c r="AJ8" s="1329" t="s">
        <v>2425</v>
      </c>
    </row>
    <row r="9" spans="1:36" ht="15">
      <c r="A9" s="3585"/>
      <c r="B9" s="175" t="s">
        <v>2426</v>
      </c>
      <c r="C9" s="840">
        <f>SUMIF(修正!C71:C138,C8,修正!E71:E138)</f>
        <v>0</v>
      </c>
      <c r="D9" s="176" t="s">
        <v>140</v>
      </c>
      <c r="E9" s="176" t="e">
        <f>ROUND(C11/E7,4)</f>
        <v>#DIV/0!</v>
      </c>
      <c r="F9" s="2159" t="s">
        <v>2427</v>
      </c>
      <c r="G9" s="2160"/>
      <c r="H9" s="2160"/>
      <c r="I9" s="2160"/>
      <c r="J9" s="2161"/>
      <c r="K9" s="1228"/>
      <c r="L9" s="2134" t="s">
        <v>2428</v>
      </c>
      <c r="M9" s="973">
        <f>SUMPRODUCT((区片价!B245:B289=I2)*(区片价!C3:F3=E2)*(区片价!C245:F289))</f>
        <v>0</v>
      </c>
      <c r="N9" s="975">
        <f>SUMPRODUCT((因素修正幅度!B245:B289=I2)*(因素修正幅度!C3:F3=E2)*(因素修正幅度!C245:F289))</f>
        <v>0</v>
      </c>
      <c r="O9" s="1228"/>
      <c r="P9" s="1228"/>
      <c r="Q9" s="1228"/>
      <c r="R9" s="1321">
        <v>8</v>
      </c>
      <c r="S9" s="1322"/>
      <c r="T9" s="1321" t="e">
        <f t="shared" si="0"/>
        <v>#DIV/0!</v>
      </c>
      <c r="U9" s="1322"/>
      <c r="V9" s="1321" t="e">
        <f t="shared" si="1"/>
        <v>#DIV/0!</v>
      </c>
      <c r="W9" s="3579" t="s">
        <v>2429</v>
      </c>
      <c r="X9" s="1330" t="s">
        <v>2430</v>
      </c>
      <c r="Y9" s="1453"/>
      <c r="Z9" s="1331">
        <f>$Y$9</f>
        <v>0</v>
      </c>
      <c r="AA9" s="1331">
        <f t="shared" ref="AA9:AJ9" si="2">$Y$9</f>
        <v>0</v>
      </c>
      <c r="AB9" s="1331">
        <f t="shared" si="2"/>
        <v>0</v>
      </c>
      <c r="AC9" s="1331">
        <f t="shared" si="2"/>
        <v>0</v>
      </c>
      <c r="AD9" s="1331">
        <f t="shared" si="2"/>
        <v>0</v>
      </c>
      <c r="AE9" s="1331">
        <f t="shared" si="2"/>
        <v>0</v>
      </c>
      <c r="AF9" s="1331">
        <f t="shared" si="2"/>
        <v>0</v>
      </c>
      <c r="AG9" s="1331">
        <f t="shared" si="2"/>
        <v>0</v>
      </c>
      <c r="AH9" s="1331">
        <f t="shared" si="2"/>
        <v>0</v>
      </c>
      <c r="AI9" s="1331">
        <f t="shared" si="2"/>
        <v>0</v>
      </c>
      <c r="AJ9" s="1331">
        <f t="shared" si="2"/>
        <v>0</v>
      </c>
    </row>
    <row r="10" spans="1:36" ht="15">
      <c r="A10" s="3585"/>
      <c r="B10" s="175" t="s">
        <v>2431</v>
      </c>
      <c r="C10" s="176">
        <f>SUMIF(修正!C71:C138,C8,修正!F71:F138)</f>
        <v>0</v>
      </c>
      <c r="D10" s="176" t="s">
        <v>141</v>
      </c>
      <c r="E10" s="176" t="e">
        <f>ROUND(C11/E7,4)</f>
        <v>#DIV/0!</v>
      </c>
      <c r="F10" s="2159" t="s">
        <v>2432</v>
      </c>
      <c r="G10" s="2160"/>
      <c r="H10" s="2160"/>
      <c r="I10" s="2160"/>
      <c r="J10" s="2161"/>
      <c r="K10" s="1228"/>
      <c r="L10" s="2134" t="s">
        <v>2433</v>
      </c>
      <c r="M10" s="973">
        <f>SUMPRODUCT((区片价!B290:B316=I2)*(区片价!C3:F3=E2)*(区片价!C290:F316))</f>
        <v>0</v>
      </c>
      <c r="N10" s="975">
        <f>SUMPRODUCT((因素修正幅度!B290:B316=I2)*(因素修正幅度!C3:F3=E2)*(因素修正幅度!C290:F316))</f>
        <v>0</v>
      </c>
      <c r="O10" s="1228"/>
      <c r="P10" s="1228"/>
      <c r="Q10" s="1228"/>
      <c r="R10" s="1321">
        <v>9</v>
      </c>
      <c r="S10" s="1322"/>
      <c r="T10" s="1321" t="e">
        <f t="shared" si="0"/>
        <v>#DIV/0!</v>
      </c>
      <c r="U10" s="1322"/>
      <c r="V10" s="1321" t="e">
        <f t="shared" si="1"/>
        <v>#DIV/0!</v>
      </c>
      <c r="W10" s="3579"/>
      <c r="X10" s="1330">
        <v>7</v>
      </c>
      <c r="Y10" s="1332">
        <f>(-0.163*(Y9^2)-0.59*Y9+7617)*(10^(-4))</f>
        <v>0.76170000000000004</v>
      </c>
      <c r="Z10" s="1332">
        <f>(-0.163*(Z9^2)-0.59*Z9+7617)*(10^(-4))</f>
        <v>0.76170000000000004</v>
      </c>
      <c r="AA10" s="1332">
        <f>(-0.161*(AA9^2)-7.509*AA9+6533)*(10^(-4))</f>
        <v>0.65329999999999999</v>
      </c>
      <c r="AB10" s="1332">
        <f>(-0.161*(AB9^2)-7.509*AB9+6533)*(10^(-4))</f>
        <v>0.65329999999999999</v>
      </c>
      <c r="AC10" s="1332">
        <f>(-0.161*(AC9^2)-7.509*AC9+6533)*(10^(-4))</f>
        <v>0.65329999999999999</v>
      </c>
      <c r="AD10" s="1332">
        <f>(-0.161*(AD9^2)-7.509*AD9+6533)*(10^(-4))</f>
        <v>0.65329999999999999</v>
      </c>
      <c r="AE10" s="1332">
        <f>(-0.161*(AE9^2)-7.509*AE9+6533)*(10^(-4))</f>
        <v>0.65329999999999999</v>
      </c>
      <c r="AF10" s="1332">
        <f>(-0.214*(AF9^2)-21.991*AF9+4665)*(10^(-4))</f>
        <v>0.46650000000000003</v>
      </c>
      <c r="AG10" s="1332">
        <f>(-0.214*(AG9^2)-21.991*AG9+4665)*(10^(-4))</f>
        <v>0.46650000000000003</v>
      </c>
      <c r="AH10" s="1332">
        <f>(-0.214*(AH9^2)-21.991*AH9+4665)*(10^(-4))</f>
        <v>0.46650000000000003</v>
      </c>
      <c r="AI10" s="1332">
        <f>(-0.214*(AI9^2)-21.991*AI9+4665)*(10^(-4))</f>
        <v>0.46650000000000003</v>
      </c>
      <c r="AJ10" s="1332">
        <f>(-0.214*(AJ9^2)-21.991*AJ9+4665)*(10^(-4))</f>
        <v>0.46650000000000003</v>
      </c>
    </row>
    <row r="11" spans="1:36" ht="15.75" thickBot="1">
      <c r="A11" s="3585"/>
      <c r="B11" s="2162" t="s">
        <v>2434</v>
      </c>
      <c r="C11" s="841">
        <f>C10/4</f>
        <v>0</v>
      </c>
      <c r="D11" s="841" t="s">
        <v>142</v>
      </c>
      <c r="E11" s="841" t="e">
        <f>ROUND(C11/E7,4)</f>
        <v>#DIV/0!</v>
      </c>
      <c r="F11" s="2163" t="s">
        <v>2435</v>
      </c>
      <c r="G11" s="2164"/>
      <c r="H11" s="2164"/>
      <c r="I11" s="2164"/>
      <c r="J11" s="2165"/>
      <c r="K11" s="1228"/>
      <c r="L11" s="2134" t="s">
        <v>2436</v>
      </c>
      <c r="M11" s="973">
        <f>SUMPRODUCT((区片价!B317:B337=I2)*(区片价!C3:F3=E2)*(区片价!C317:F337))</f>
        <v>0</v>
      </c>
      <c r="N11" s="975">
        <f>SUMPRODUCT((因素修正幅度!B317:B337=I2)*(因素修正幅度!C3:F3=E2)*(因素修正幅度!C317:F337))</f>
        <v>0</v>
      </c>
      <c r="O11" s="1228"/>
      <c r="P11" s="1228"/>
      <c r="Q11" s="1228"/>
      <c r="R11" s="1321">
        <v>10</v>
      </c>
      <c r="S11" s="1322"/>
      <c r="T11" s="1321" t="e">
        <f t="shared" si="0"/>
        <v>#DIV/0!</v>
      </c>
      <c r="U11" s="1322"/>
      <c r="V11" s="1321" t="e">
        <f t="shared" si="1"/>
        <v>#DIV/0!</v>
      </c>
      <c r="W11" s="3579" t="s">
        <v>2437</v>
      </c>
      <c r="X11" s="1333" t="s">
        <v>2438</v>
      </c>
      <c r="Y11" s="1334" t="e">
        <f>$G$3</f>
        <v>#DIV/0!</v>
      </c>
      <c r="Z11" s="1334" t="e">
        <f t="shared" ref="Z11:AJ11" si="3">$G$3</f>
        <v>#DIV/0!</v>
      </c>
      <c r="AA11" s="1334" t="e">
        <f t="shared" si="3"/>
        <v>#DIV/0!</v>
      </c>
      <c r="AB11" s="1334" t="e">
        <f t="shared" si="3"/>
        <v>#DIV/0!</v>
      </c>
      <c r="AC11" s="1334" t="e">
        <f t="shared" si="3"/>
        <v>#DIV/0!</v>
      </c>
      <c r="AD11" s="1334" t="e">
        <f t="shared" si="3"/>
        <v>#DIV/0!</v>
      </c>
      <c r="AE11" s="1334" t="e">
        <f t="shared" si="3"/>
        <v>#DIV/0!</v>
      </c>
      <c r="AF11" s="1334" t="e">
        <f t="shared" si="3"/>
        <v>#DIV/0!</v>
      </c>
      <c r="AG11" s="1334" t="e">
        <f t="shared" si="3"/>
        <v>#DIV/0!</v>
      </c>
      <c r="AH11" s="1334" t="e">
        <f t="shared" si="3"/>
        <v>#DIV/0!</v>
      </c>
      <c r="AI11" s="1334" t="e">
        <f t="shared" si="3"/>
        <v>#DIV/0!</v>
      </c>
      <c r="AJ11" s="1334" t="e">
        <f t="shared" si="3"/>
        <v>#DIV/0!</v>
      </c>
    </row>
    <row r="12" spans="1:36" ht="25.5" thickBot="1">
      <c r="A12" s="3584" t="s">
        <v>2439</v>
      </c>
      <c r="B12" s="2166" t="s">
        <v>2440</v>
      </c>
      <c r="C12" s="837">
        <f>ROUND(C15*D15*E15*F15*G15*H15*I15*J15,4)</f>
        <v>1</v>
      </c>
      <c r="D12" s="2167" t="s">
        <v>2441</v>
      </c>
      <c r="E12" s="2168"/>
      <c r="F12" s="2168"/>
      <c r="G12" s="2169"/>
      <c r="H12" s="2169"/>
      <c r="I12" s="2169"/>
      <c r="J12" s="2170"/>
      <c r="K12" s="1228"/>
      <c r="L12" s="2171" t="s">
        <v>2442</v>
      </c>
      <c r="M12" s="974">
        <f>SUMPRODUCT((区片价!B338:B344=I2)*(区片价!C3:F3=E2)*(区片价!C338:F344))</f>
        <v>0</v>
      </c>
      <c r="N12" s="975">
        <f>SUMPRODUCT((因素修正幅度!B338:B344=I2)*(因素修正幅度!C3:F3=E2)*(因素修正幅度!C338:F344))</f>
        <v>0</v>
      </c>
      <c r="O12" s="1228"/>
      <c r="P12" s="1228"/>
      <c r="Q12" s="1228"/>
      <c r="R12" s="1321">
        <v>11</v>
      </c>
      <c r="S12" s="1322"/>
      <c r="T12" s="1321" t="e">
        <f t="shared" si="0"/>
        <v>#DIV/0!</v>
      </c>
      <c r="U12" s="1322"/>
      <c r="V12" s="1321" t="e">
        <f t="shared" si="1"/>
        <v>#DIV/0!</v>
      </c>
      <c r="W12" s="3579"/>
      <c r="X12" s="1335" t="s">
        <v>2443</v>
      </c>
      <c r="Y12" s="1331">
        <f t="shared" ref="Y12:AJ12" si="4">Y9</f>
        <v>0</v>
      </c>
      <c r="Z12" s="1331">
        <f t="shared" si="4"/>
        <v>0</v>
      </c>
      <c r="AA12" s="1331">
        <f t="shared" si="4"/>
        <v>0</v>
      </c>
      <c r="AB12" s="1331">
        <f t="shared" si="4"/>
        <v>0</v>
      </c>
      <c r="AC12" s="1331">
        <f t="shared" si="4"/>
        <v>0</v>
      </c>
      <c r="AD12" s="1331">
        <f t="shared" si="4"/>
        <v>0</v>
      </c>
      <c r="AE12" s="1331">
        <f t="shared" si="4"/>
        <v>0</v>
      </c>
      <c r="AF12" s="1331">
        <f t="shared" si="4"/>
        <v>0</v>
      </c>
      <c r="AG12" s="1331">
        <f t="shared" si="4"/>
        <v>0</v>
      </c>
      <c r="AH12" s="1331">
        <f t="shared" si="4"/>
        <v>0</v>
      </c>
      <c r="AI12" s="1331">
        <f t="shared" si="4"/>
        <v>0</v>
      </c>
      <c r="AJ12" s="1331">
        <f t="shared" si="4"/>
        <v>0</v>
      </c>
    </row>
    <row r="13" spans="1:36" ht="24">
      <c r="A13" s="3586"/>
      <c r="B13" s="2172" t="s">
        <v>2444</v>
      </c>
      <c r="C13" s="2173" t="s">
        <v>2445</v>
      </c>
      <c r="D13" s="1479" t="s">
        <v>2446</v>
      </c>
      <c r="E13" s="1479" t="s">
        <v>2447</v>
      </c>
      <c r="F13" s="30" t="s">
        <v>2448</v>
      </c>
      <c r="G13" s="2174" t="s">
        <v>2449</v>
      </c>
      <c r="H13" s="2174" t="s">
        <v>2449</v>
      </c>
      <c r="I13" s="2174" t="s">
        <v>2449</v>
      </c>
      <c r="J13" s="2175" t="s">
        <v>2449</v>
      </c>
      <c r="K13" s="1228"/>
      <c r="L13" s="1228"/>
      <c r="M13" s="1228"/>
      <c r="N13" s="1228"/>
      <c r="O13" s="1228"/>
      <c r="P13" s="1228"/>
      <c r="Q13" s="1228"/>
      <c r="R13" s="1321">
        <v>12</v>
      </c>
      <c r="S13" s="1322"/>
      <c r="T13" s="1321" t="e">
        <f t="shared" si="0"/>
        <v>#DIV/0!</v>
      </c>
      <c r="U13" s="1322"/>
      <c r="V13" s="1321" t="e">
        <f t="shared" si="1"/>
        <v>#DIV/0!</v>
      </c>
      <c r="W13" s="3579"/>
      <c r="X13" s="1335"/>
      <c r="Y13" s="1332" t="e">
        <f>(-0.163*(Y12^2)-0.59*Y12+7617)*(10^(-4))/Y11</f>
        <v>#DIV/0!</v>
      </c>
      <c r="Z13" s="1332" t="e">
        <f t="shared" ref="Z13:AJ13" si="5">(-0.163*(Z12^2)-0.59*Z12+7617)*(10^(-4))/Z11</f>
        <v>#DIV/0!</v>
      </c>
      <c r="AA13" s="1332" t="e">
        <f t="shared" si="5"/>
        <v>#DIV/0!</v>
      </c>
      <c r="AB13" s="1332" t="e">
        <f t="shared" si="5"/>
        <v>#DIV/0!</v>
      </c>
      <c r="AC13" s="1332" t="e">
        <f t="shared" si="5"/>
        <v>#DIV/0!</v>
      </c>
      <c r="AD13" s="1332" t="e">
        <f t="shared" si="5"/>
        <v>#DIV/0!</v>
      </c>
      <c r="AE13" s="1332" t="e">
        <f t="shared" si="5"/>
        <v>#DIV/0!</v>
      </c>
      <c r="AF13" s="1332" t="e">
        <f t="shared" si="5"/>
        <v>#DIV/0!</v>
      </c>
      <c r="AG13" s="1332" t="e">
        <f t="shared" si="5"/>
        <v>#DIV/0!</v>
      </c>
      <c r="AH13" s="1332" t="e">
        <f t="shared" si="5"/>
        <v>#DIV/0!</v>
      </c>
      <c r="AI13" s="1332" t="e">
        <f t="shared" si="5"/>
        <v>#DIV/0!</v>
      </c>
      <c r="AJ13" s="1332" t="e">
        <f t="shared" si="5"/>
        <v>#DIV/0!</v>
      </c>
    </row>
    <row r="14" spans="1:36" ht="15">
      <c r="A14" s="3586"/>
      <c r="B14" s="2176"/>
      <c r="C14" s="2177"/>
      <c r="D14" s="2178"/>
      <c r="E14" s="2178"/>
      <c r="F14" s="2179"/>
      <c r="G14" s="2180" t="s">
        <v>2450</v>
      </c>
      <c r="H14" s="2181"/>
      <c r="I14" s="2182"/>
      <c r="J14" s="2183"/>
      <c r="K14" s="1228"/>
      <c r="L14" s="1228"/>
      <c r="M14" s="1228"/>
      <c r="N14" s="1228"/>
      <c r="O14" s="1228"/>
      <c r="P14" s="1228"/>
      <c r="Q14" s="1228"/>
      <c r="R14" s="1321">
        <v>13</v>
      </c>
      <c r="S14" s="1322"/>
      <c r="T14" s="1321" t="e">
        <f t="shared" si="0"/>
        <v>#DIV/0!</v>
      </c>
      <c r="U14" s="1322"/>
      <c r="V14" s="1321" t="e">
        <f t="shared" si="1"/>
        <v>#DIV/0!</v>
      </c>
      <c r="W14" s="1325"/>
      <c r="X14" s="1325"/>
      <c r="Y14" s="1325"/>
      <c r="Z14" s="1325"/>
      <c r="AA14" s="1325"/>
      <c r="AB14" s="1325"/>
      <c r="AC14" s="1326"/>
      <c r="AD14" s="2963"/>
      <c r="AE14" s="2963"/>
      <c r="AF14" s="2963"/>
      <c r="AG14" s="2963"/>
      <c r="AH14" s="2963"/>
      <c r="AI14" s="2963"/>
      <c r="AJ14" s="2964"/>
    </row>
    <row r="15" spans="1:36" ht="15.75" thickBot="1">
      <c r="A15" s="3587"/>
      <c r="B15" s="2184" t="s">
        <v>2451</v>
      </c>
      <c r="C15" s="193">
        <f>IF(C14="有",1.1,1)</f>
        <v>1</v>
      </c>
      <c r="D15" s="193">
        <f>IF(D14="有",1.1,1)</f>
        <v>1</v>
      </c>
      <c r="E15" s="193">
        <f>IF(E14="有",1.1,1)</f>
        <v>1</v>
      </c>
      <c r="F15" s="193">
        <f>IF(F14="500米范围内",1.2,IF(F14="500-1000米",1.1,1))</f>
        <v>1</v>
      </c>
      <c r="G15" s="861">
        <v>1</v>
      </c>
      <c r="H15" s="861">
        <v>1</v>
      </c>
      <c r="I15" s="861">
        <v>1</v>
      </c>
      <c r="J15" s="862">
        <v>1</v>
      </c>
      <c r="K15" s="1228"/>
      <c r="L15" s="2127"/>
      <c r="M15" s="2127"/>
      <c r="N15" s="2127"/>
      <c r="O15" s="2127"/>
      <c r="P15" s="2127"/>
      <c r="Q15" s="1228"/>
      <c r="R15" s="1321">
        <v>14</v>
      </c>
      <c r="S15" s="1322"/>
      <c r="T15" s="1321" t="e">
        <f t="shared" si="0"/>
        <v>#DIV/0!</v>
      </c>
      <c r="U15" s="1322"/>
      <c r="V15" s="1321" t="e">
        <f t="shared" si="1"/>
        <v>#DIV/0!</v>
      </c>
      <c r="W15" s="1325"/>
      <c r="X15" s="1325"/>
      <c r="Y15" s="1325"/>
      <c r="Z15" s="1325"/>
      <c r="AA15" s="1325"/>
      <c r="AB15" s="1325"/>
      <c r="AC15" s="1326"/>
      <c r="AD15" s="2963"/>
      <c r="AE15" s="2963"/>
      <c r="AF15" s="2963"/>
      <c r="AG15" s="2963"/>
      <c r="AH15" s="2963"/>
      <c r="AI15" s="2963"/>
      <c r="AJ15" s="2964"/>
    </row>
    <row r="16" spans="1:36" ht="24.6" customHeight="1">
      <c r="A16" s="3584" t="s">
        <v>2456</v>
      </c>
      <c r="B16" s="2153" t="s">
        <v>2457</v>
      </c>
      <c r="C16" s="2315" t="e">
        <f>ROUND(IF(F17="与级别开发程度一致",0,(G17-E17)/C17),0)</f>
        <v>#DIV/0!</v>
      </c>
      <c r="D16" s="3600" t="s">
        <v>2461</v>
      </c>
      <c r="E16" s="3601"/>
      <c r="F16" s="3600" t="s">
        <v>2458</v>
      </c>
      <c r="G16" s="3601"/>
      <c r="H16" s="2185"/>
      <c r="I16" s="2185"/>
      <c r="J16" s="2319"/>
      <c r="K16" s="2185"/>
      <c r="L16" s="2185"/>
      <c r="M16" s="2185"/>
      <c r="N16" s="2185"/>
      <c r="O16" s="2186"/>
      <c r="P16" s="2127"/>
      <c r="Q16" s="1228"/>
      <c r="R16" s="1321">
        <v>15</v>
      </c>
      <c r="S16" s="1322"/>
      <c r="T16" s="1321" t="e">
        <f t="shared" si="0"/>
        <v>#DIV/0!</v>
      </c>
      <c r="U16" s="1322"/>
      <c r="V16" s="1321" t="e">
        <f t="shared" si="1"/>
        <v>#DIV/0!</v>
      </c>
      <c r="W16" s="1325"/>
      <c r="X16" s="1325"/>
      <c r="Y16" s="1325"/>
      <c r="Z16" s="1325"/>
      <c r="AA16" s="1325"/>
      <c r="AB16" s="1325"/>
      <c r="AC16" s="1326"/>
      <c r="AD16" s="2963"/>
      <c r="AE16" s="2963"/>
      <c r="AF16" s="2963"/>
      <c r="AG16" s="2963"/>
      <c r="AH16" s="2963"/>
      <c r="AI16" s="2963"/>
      <c r="AJ16" s="2964"/>
    </row>
    <row r="17" spans="1:37" ht="13.5" thickBot="1">
      <c r="A17" s="3588"/>
      <c r="B17" s="2326" t="s">
        <v>2460</v>
      </c>
      <c r="C17" s="2327">
        <f>SUMPRODUCT((修正!A2:A7=E2)*(修正!B1:M1=G2)*(修正!B2:M7))</f>
        <v>0</v>
      </c>
      <c r="D17" s="193" t="str">
        <f>IF(OR(G2="八级",G2="九级",G2="十级",G2="十一级",G2="十二级"),"五通一平","七通一平")</f>
        <v>七通一平</v>
      </c>
      <c r="E17" s="2316">
        <f>SUMPRODUCT((修正!B1:M1=G2)*(修正!B17:M17))</f>
        <v>0</v>
      </c>
      <c r="F17" s="2317"/>
      <c r="G17" s="2318">
        <f>SUM(H17:O17)</f>
        <v>0</v>
      </c>
      <c r="H17" s="2327">
        <f>SUMPRODUCT((七通一平=H16)*(修正!B1:M1=G2)*(修正!B8:M16))</f>
        <v>0</v>
      </c>
      <c r="I17" s="2327">
        <f>SUMPRODUCT((七通一平=I16)*(修正!B1:M1=G2)*(修正!B8:M16))</f>
        <v>0</v>
      </c>
      <c r="J17" s="2328">
        <f>SUMPRODUCT((七通一平=J16)*(修正!B1:M1=G2)*(修正!B8:M16))</f>
        <v>0</v>
      </c>
      <c r="K17" s="2327">
        <f>SUMPRODUCT((七通一平=K16)*(修正!B1:M1=G2)*(修正!B8:M16))</f>
        <v>0</v>
      </c>
      <c r="L17" s="2327">
        <f>SUMPRODUCT((七通一平=L16)*(修正!B1:M1=G2)*(修正!B8:M16))</f>
        <v>0</v>
      </c>
      <c r="M17" s="2327">
        <f>SUMPRODUCT((七通一平=M16)*(修正!B1:M1=G2)*(修正!B8:M16))</f>
        <v>0</v>
      </c>
      <c r="N17" s="2327">
        <f>SUMPRODUCT((七通一平=N16)*(修正!B1:M1=G2)*(修正!B8:M16))</f>
        <v>0</v>
      </c>
      <c r="O17" s="2329">
        <f>SUMPRODUCT((七通一平=O16)*(修正!B1:M1=G2)*(修正!B8:M16))</f>
        <v>0</v>
      </c>
      <c r="P17" s="2127"/>
      <c r="Q17" s="1228"/>
      <c r="R17" s="1228"/>
      <c r="S17" s="1228"/>
      <c r="T17" s="1228"/>
      <c r="U17" s="1228"/>
      <c r="V17" s="1228"/>
      <c r="W17" s="1228"/>
      <c r="X17" s="1228"/>
      <c r="Y17" s="1228"/>
      <c r="Z17" s="1229"/>
      <c r="AA17" s="1229"/>
      <c r="AB17" s="1229"/>
      <c r="AC17" s="1229"/>
      <c r="AD17" s="1229"/>
      <c r="AE17" s="1228"/>
      <c r="AF17" s="1228"/>
      <c r="AG17" s="2127"/>
      <c r="AH17" s="2127"/>
      <c r="AI17" s="2127"/>
      <c r="AJ17" s="2127"/>
    </row>
    <row r="18" spans="1:37" s="2146" customFormat="1" ht="15.75" thickBot="1">
      <c r="A18" s="2320" t="s">
        <v>627</v>
      </c>
      <c r="B18" s="2321" t="s">
        <v>2463</v>
      </c>
      <c r="C18" s="2322">
        <f>SUMIF(修正!C20:C51,E3,修正!E20:E51)</f>
        <v>0</v>
      </c>
      <c r="D18" s="2323"/>
      <c r="E18" s="2324"/>
      <c r="F18" s="2324"/>
      <c r="G18" s="2324"/>
      <c r="H18" s="2324"/>
      <c r="I18" s="2324"/>
      <c r="J18" s="2325"/>
      <c r="K18" s="1235"/>
      <c r="L18" s="2962"/>
      <c r="M18" s="2962"/>
      <c r="N18" s="2962"/>
      <c r="O18" s="1233"/>
      <c r="P18" s="1233"/>
      <c r="Q18" s="1234"/>
      <c r="R18" s="1234"/>
      <c r="S18" s="1234"/>
      <c r="T18" s="1229"/>
      <c r="U18" s="1229"/>
      <c r="V18" s="1229"/>
      <c r="W18" s="1228"/>
      <c r="X18" s="1228"/>
      <c r="Y18" s="1228"/>
      <c r="Z18" s="1235"/>
      <c r="AA18" s="1235"/>
      <c r="AB18" s="1235"/>
      <c r="AC18" s="1235"/>
      <c r="AD18" s="1235"/>
      <c r="AE18" s="1229"/>
      <c r="AF18" s="1229"/>
      <c r="AG18" s="2284"/>
      <c r="AH18" s="2284"/>
      <c r="AI18" s="2284"/>
      <c r="AJ18" s="2962"/>
    </row>
    <row r="19" spans="1:37" s="2146" customFormat="1" ht="27.75" thickBot="1">
      <c r="A19" s="2190" t="s">
        <v>628</v>
      </c>
      <c r="B19" s="2191" t="s">
        <v>2464</v>
      </c>
      <c r="C19" s="842" t="e">
        <f>ROUND(IF(H19="按公示增长率计算",SUMPRODUCT((地价!A3:A37=YEAR(G19)&amp;"-"&amp;ROUNDUP(MONTH(G19)/3,0))*(地价!X2:AB2=E2)*(地价!X3:AB37)),IF(H19="地价指数",M20/M19,(1+I19)^O19)),4)</f>
        <v>#VALUE!</v>
      </c>
      <c r="D19" s="2195" t="s">
        <v>2465</v>
      </c>
      <c r="E19" s="843">
        <v>41640</v>
      </c>
      <c r="F19" s="2195" t="s">
        <v>2466</v>
      </c>
      <c r="G19" s="844">
        <f>'数据-取费表'!B2</f>
        <v>44686</v>
      </c>
      <c r="H19" s="2196"/>
      <c r="I19" s="845" t="str">
        <f>IF(H19="季度增幅（自定义）",SUMIF(N21:N24,E2,O21:O24),"")</f>
        <v/>
      </c>
      <c r="J19" s="2193"/>
      <c r="K19" s="1235"/>
      <c r="L19" s="2197" t="s">
        <v>2467</v>
      </c>
      <c r="M19" s="1443">
        <f>ROUND(SUMIF(地价!B2:F2,E2,地价!B37:F37),0)</f>
        <v>0</v>
      </c>
      <c r="N19" s="2198" t="s">
        <v>2468</v>
      </c>
      <c r="O19" s="846">
        <f>ROUNDDOWN(DATEDIF(E19,G19,"M")/3,0)</f>
        <v>33</v>
      </c>
      <c r="P19" s="1232"/>
      <c r="Q19" s="1234"/>
      <c r="R19" s="1234"/>
      <c r="S19" s="1234"/>
      <c r="T19" s="1229"/>
      <c r="U19" s="1229"/>
      <c r="V19" s="1229"/>
      <c r="W19" s="1228"/>
      <c r="X19" s="1228"/>
      <c r="Y19" s="1228"/>
      <c r="Z19" s="1235"/>
      <c r="AA19" s="1235"/>
      <c r="AB19" s="1235"/>
      <c r="AC19" s="1235"/>
      <c r="AD19" s="1235"/>
      <c r="AE19" s="1235"/>
      <c r="AF19" s="1234"/>
      <c r="AG19" s="2965"/>
      <c r="AH19" s="2284"/>
      <c r="AI19" s="2966"/>
      <c r="AJ19" s="2966"/>
      <c r="AK19" s="2199"/>
    </row>
    <row r="20" spans="1:37" s="2146" customFormat="1" ht="27.75" thickBot="1">
      <c r="A20" s="2200" t="s">
        <v>629</v>
      </c>
      <c r="B20" s="2201" t="s">
        <v>2469</v>
      </c>
      <c r="C20" s="847" t="e">
        <f>ROUND(POWER(1+G20,J20-I20)*(POWER(1+G20,I20)-1)/(POWER(1+G20,J20)-1),4)</f>
        <v>#DIV/0!</v>
      </c>
      <c r="D20" s="2202" t="s">
        <v>2470</v>
      </c>
      <c r="E20" s="1450">
        <f>存贷款利率!E20/100</f>
        <v>4.3499999999999997E-2</v>
      </c>
      <c r="F20" s="2202" t="s">
        <v>2462</v>
      </c>
      <c r="G20" s="851">
        <f>SUMIF(M26:P26,E2,M28:P28)</f>
        <v>0</v>
      </c>
      <c r="H20" s="2202" t="s">
        <v>2471</v>
      </c>
      <c r="I20" s="852" t="e">
        <f>SUMIF('数据-取费表'!C6:C15,E2,'数据-取费表'!F6:F15)/COUNTIF('数据-取费表'!C6:C15,E2)</f>
        <v>#DIV/0!</v>
      </c>
      <c r="J20" s="853">
        <f>IF(E2="住宅",70,IF(E2="商业",40,50))</f>
        <v>50</v>
      </c>
      <c r="K20" s="1235"/>
      <c r="L20" s="2203" t="s">
        <v>2472</v>
      </c>
      <c r="M20" s="1444">
        <f>ROUND(SUMPRODUCT((地价!A4:A37=YEAR(G19)&amp;"-"&amp;ROUNDUP(MONTH(G19)/3,0))*(地价!B2:F2=E2)*(地价!B4:F37)),0)</f>
        <v>0</v>
      </c>
      <c r="N20" s="2204" t="s">
        <v>2473</v>
      </c>
      <c r="O20" s="2205" t="s">
        <v>2474</v>
      </c>
      <c r="P20" s="2206" t="s">
        <v>2475</v>
      </c>
      <c r="Q20" s="2962"/>
      <c r="R20" s="1234"/>
      <c r="S20" s="1234"/>
      <c r="T20" s="1229"/>
      <c r="U20" s="1229"/>
      <c r="V20" s="1229"/>
      <c r="W20" s="1228"/>
      <c r="X20" s="1228"/>
      <c r="Y20" s="1228"/>
      <c r="Z20" s="1235"/>
      <c r="AA20" s="1235"/>
      <c r="AB20" s="1235"/>
      <c r="AC20" s="1235"/>
      <c r="AD20" s="1235"/>
      <c r="AE20" s="1235"/>
      <c r="AF20" s="1235"/>
      <c r="AG20" s="2962"/>
      <c r="AH20" s="2962"/>
      <c r="AI20" s="2962"/>
      <c r="AJ20" s="2962"/>
    </row>
    <row r="21" spans="1:37" s="2146" customFormat="1" ht="15">
      <c r="A21" s="2207" t="s">
        <v>630</v>
      </c>
      <c r="B21" s="2208" t="s">
        <v>2476</v>
      </c>
      <c r="C21" s="854" t="e">
        <f>IF(B21="容积率修正",IF(G3&lt;=10,D22,J22),C23)</f>
        <v>#DIV/0!</v>
      </c>
      <c r="D21" s="2209"/>
      <c r="E21" s="2209"/>
      <c r="F21" s="2209"/>
      <c r="G21" s="2209"/>
      <c r="H21" s="2209"/>
      <c r="I21" s="2209"/>
      <c r="J21" s="2210"/>
      <c r="K21" s="1235"/>
      <c r="L21" s="2962"/>
      <c r="M21" s="2962"/>
      <c r="N21" s="2211" t="s">
        <v>2477</v>
      </c>
      <c r="O21" s="1283"/>
      <c r="P21" s="1284">
        <f>SUMPRODUCT((地价!A3:A37=YEAR(G19)&amp;"-"&amp;ROUNDUP(MONTH(G19)/3,0))*(地价!AD2:AH2=N21)*(地价!AD3:AH37))</f>
        <v>0</v>
      </c>
      <c r="Q21" s="2962"/>
      <c r="R21" s="1234"/>
      <c r="S21" s="1234"/>
      <c r="T21" s="1229"/>
      <c r="U21" s="1229"/>
      <c r="V21" s="1229"/>
      <c r="W21" s="1228"/>
      <c r="X21" s="1228"/>
      <c r="Y21" s="1228"/>
      <c r="Z21" s="1235"/>
      <c r="AA21" s="1235"/>
      <c r="AB21" s="1235"/>
      <c r="AC21" s="1235"/>
      <c r="AD21" s="1235"/>
      <c r="AE21" s="1235"/>
      <c r="AF21" s="1235"/>
      <c r="AG21" s="2962"/>
      <c r="AH21" s="2962"/>
      <c r="AI21" s="2962"/>
      <c r="AJ21" s="2962"/>
    </row>
    <row r="22" spans="1:37" s="2146" customFormat="1" ht="14.25">
      <c r="A22" s="2085" t="s">
        <v>2478</v>
      </c>
      <c r="B22" s="2212" t="s">
        <v>2479</v>
      </c>
      <c r="C22" s="1481" t="s">
        <v>2480</v>
      </c>
      <c r="D22" s="1481" t="e">
        <f>IF(E22=G22,F22,IF(G3&lt;=10,ROUND(F22+(H22-F22)*(G3-E22)/(G22-E22),4),"——"))</f>
        <v>#DIV/0!</v>
      </c>
      <c r="E22" s="834" t="e">
        <f>ROUNDDOWN(G3,1)</f>
        <v>#DIV/0!</v>
      </c>
      <c r="F22" s="1481"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34" t="e">
        <f>ROUNDUP(G3,1)</f>
        <v>#DIV/0!</v>
      </c>
      <c r="H22" s="1481"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481" t="s">
        <v>155</v>
      </c>
      <c r="J22" s="855" t="e">
        <f>IF(G3&gt;10,D113,"——")</f>
        <v>#DIV/0!</v>
      </c>
      <c r="K22" s="1235"/>
      <c r="L22" s="2962"/>
      <c r="M22" s="2962"/>
      <c r="N22" s="2211" t="s">
        <v>2481</v>
      </c>
      <c r="O22" s="1283"/>
      <c r="P22" s="1284">
        <f>SUMPRODUCT((地价!A3:A37=YEAR(G19)&amp;"-"&amp;ROUNDUP(MONTH(G19)/3,0))*(地价!AD2:AH2=N22)*(地价!AD3:AH37))</f>
        <v>0</v>
      </c>
      <c r="Q22" s="2962"/>
      <c r="R22" s="1234"/>
      <c r="S22" s="1234"/>
      <c r="T22" s="1229"/>
      <c r="U22" s="1229"/>
      <c r="V22" s="1229"/>
      <c r="W22" s="1228"/>
      <c r="X22" s="1228"/>
      <c r="Y22" s="1228"/>
      <c r="Z22" s="1235"/>
      <c r="AA22" s="1235"/>
      <c r="AB22" s="1235"/>
      <c r="AC22" s="1235"/>
      <c r="AD22" s="1235"/>
      <c r="AE22" s="1235"/>
      <c r="AF22" s="1235"/>
      <c r="AG22" s="2962"/>
      <c r="AH22" s="2962"/>
      <c r="AI22" s="2962"/>
      <c r="AJ22" s="2962"/>
    </row>
    <row r="23" spans="1:37" ht="27.75" thickBot="1">
      <c r="A23" s="2085" t="s">
        <v>2482</v>
      </c>
      <c r="B23" s="2213" t="s">
        <v>2483</v>
      </c>
      <c r="C23" s="928" t="e">
        <f>ROUND(IF(G3&gt;1,IF(I3&lt;7,SUMPRODUCT((B93:B98=I3)*(C92:N92=G2)*(C93:N98)),SUMIF(C92:N92,G2,C100:N100)),IF(I3&lt;7,SUMPRODUCT((B102:B107=I3)*(C92:N92=G2)*(C102:N107)),SUMIF(C92:N92,G2,C109:N109))),4)</f>
        <v>#DIV/0!</v>
      </c>
      <c r="D23" s="2181"/>
      <c r="E23" s="2181"/>
      <c r="F23" s="2214"/>
      <c r="G23" s="2215"/>
      <c r="H23" s="2216"/>
      <c r="I23" s="2217"/>
      <c r="J23" s="2218"/>
      <c r="K23" s="1228"/>
      <c r="L23" s="2127"/>
      <c r="M23" s="2127"/>
      <c r="N23" s="2211" t="s">
        <v>2484</v>
      </c>
      <c r="O23" s="1283"/>
      <c r="P23" s="1284">
        <f>SUMPRODUCT((地价!A3:A37=YEAR(G19)&amp;"-"&amp;ROUNDUP(MONTH(G19)/3,0))*(地价!AD2:AH2=N23)*(地价!AD3:AH37))</f>
        <v>0</v>
      </c>
      <c r="Q23" s="2127"/>
      <c r="R23" s="1234"/>
      <c r="S23" s="1234"/>
      <c r="T23" s="1229"/>
      <c r="U23" s="1229"/>
      <c r="V23" s="1229"/>
      <c r="W23" s="1228"/>
      <c r="X23" s="1228"/>
      <c r="Y23" s="1228"/>
      <c r="Z23" s="1235"/>
      <c r="AA23" s="1235"/>
      <c r="AB23" s="1235"/>
      <c r="AC23" s="1235"/>
      <c r="AD23" s="1235"/>
      <c r="AE23" s="1229"/>
      <c r="AF23" s="1229"/>
      <c r="AG23" s="2284"/>
      <c r="AH23" s="2284"/>
      <c r="AI23" s="2284"/>
      <c r="AJ23" s="2284"/>
      <c r="AK23" s="2194"/>
    </row>
    <row r="24" spans="1:37" s="2146" customFormat="1" ht="15.75" thickBot="1">
      <c r="A24" s="2200" t="s">
        <v>631</v>
      </c>
      <c r="B24" s="2191" t="s">
        <v>2485</v>
      </c>
      <c r="C24" s="842">
        <f>SUMIF(A45:A88,E2,B45:B88)</f>
        <v>0</v>
      </c>
      <c r="D24" s="2192"/>
      <c r="E24" s="2219"/>
      <c r="F24" s="2219"/>
      <c r="G24" s="2219"/>
      <c r="H24" s="2219"/>
      <c r="I24" s="2219"/>
      <c r="J24" s="2220"/>
      <c r="K24" s="1235"/>
      <c r="L24" s="2962"/>
      <c r="M24" s="2962"/>
      <c r="N24" s="2221" t="s">
        <v>2486</v>
      </c>
      <c r="O24" s="1285"/>
      <c r="P24" s="1286">
        <f>SUMPRODUCT((地价!A3:A37=YEAR(G19)&amp;"-"&amp;ROUNDUP(MONTH(G19)/3,0))*(地价!AD2:AH2=N24)*(地价!AD3:AH37))</f>
        <v>0</v>
      </c>
      <c r="Q24" s="2962"/>
      <c r="R24" s="1234"/>
      <c r="S24" s="1234"/>
      <c r="T24" s="1229"/>
      <c r="U24" s="1229"/>
      <c r="V24" s="1229"/>
      <c r="W24" s="1228"/>
      <c r="X24" s="1228"/>
      <c r="Y24" s="1228"/>
      <c r="Z24" s="1235"/>
      <c r="AA24" s="1235"/>
      <c r="AB24" s="1235"/>
      <c r="AC24" s="1235"/>
      <c r="AD24" s="1235"/>
      <c r="AE24" s="1235"/>
      <c r="AF24" s="1235"/>
      <c r="AG24" s="2962"/>
      <c r="AH24" s="2962"/>
      <c r="AI24" s="2962"/>
      <c r="AJ24" s="2962"/>
    </row>
    <row r="25" spans="1:37" ht="15.75" thickBot="1">
      <c r="A25" s="2200" t="s">
        <v>632</v>
      </c>
      <c r="B25" s="2222" t="s">
        <v>2487</v>
      </c>
      <c r="C25" s="848"/>
      <c r="D25" s="2156"/>
      <c r="E25" s="2156"/>
      <c r="F25" s="2223"/>
      <c r="G25" s="2156"/>
      <c r="H25" s="2156"/>
      <c r="I25" s="2156"/>
      <c r="J25" s="2157"/>
      <c r="K25" s="1228"/>
      <c r="L25" s="2127"/>
      <c r="M25" s="2127"/>
      <c r="N25" s="2957" t="s">
        <v>2488</v>
      </c>
      <c r="O25" s="2958"/>
      <c r="P25" s="2959">
        <f>SUMPRODUCT((地价!A3:A37=YEAR(G19)&amp;"-"&amp;ROUNDUP(MONTH(G19)/3,0))*(地价!AD2:AH2=N25)*(地价!AD3:AH37))</f>
        <v>0</v>
      </c>
      <c r="Q25" s="2127"/>
      <c r="R25" s="1234"/>
      <c r="S25" s="1234"/>
      <c r="T25" s="1229"/>
      <c r="U25" s="1229"/>
      <c r="V25" s="1229"/>
      <c r="W25" s="1228"/>
      <c r="X25" s="1228"/>
      <c r="Y25" s="1228"/>
      <c r="Z25" s="1235"/>
      <c r="AA25" s="1235"/>
      <c r="AB25" s="1235"/>
      <c r="AC25" s="1235"/>
      <c r="AD25" s="1235"/>
      <c r="AE25" s="1229"/>
      <c r="AF25" s="1229"/>
      <c r="AG25" s="2284"/>
      <c r="AH25" s="2284"/>
      <c r="AI25" s="2284"/>
      <c r="AJ25" s="2284"/>
    </row>
    <row r="26" spans="1:37" ht="15">
      <c r="A26" s="2224"/>
      <c r="B26" s="2212" t="s">
        <v>2489</v>
      </c>
      <c r="C26" s="2486" t="e">
        <f>IF(B21="容积率修正",E29+SUM(E33:E39),SUM(V2:V16)+SUM(E33:E39))</f>
        <v>#DIV/0!</v>
      </c>
      <c r="D26" s="2225"/>
      <c r="E26" s="2181"/>
      <c r="F26" s="2226"/>
      <c r="G26" s="2181"/>
      <c r="H26" s="2181"/>
      <c r="I26" s="2181"/>
      <c r="J26" s="2227"/>
      <c r="K26" s="1228"/>
      <c r="L26" s="2960" t="s">
        <v>2387</v>
      </c>
      <c r="M26" s="2154" t="s">
        <v>2452</v>
      </c>
      <c r="N26" s="2154" t="s">
        <v>2453</v>
      </c>
      <c r="O26" s="2154" t="s">
        <v>2454</v>
      </c>
      <c r="P26" s="2961" t="s">
        <v>2455</v>
      </c>
      <c r="Q26" s="2127"/>
      <c r="R26" s="1234"/>
      <c r="S26" s="1234"/>
      <c r="T26" s="1229"/>
      <c r="U26" s="1229"/>
      <c r="V26" s="1229"/>
      <c r="W26" s="1228"/>
      <c r="X26" s="1228"/>
      <c r="Y26" s="1228"/>
      <c r="Z26" s="1235"/>
      <c r="AA26" s="1235"/>
      <c r="AB26" s="1235"/>
      <c r="AC26" s="1235"/>
      <c r="AD26" s="1235"/>
      <c r="AE26" s="1229"/>
      <c r="AF26" s="1229"/>
      <c r="AG26" s="2284"/>
      <c r="AH26" s="2284"/>
      <c r="AI26" s="2284"/>
      <c r="AJ26" s="2284"/>
    </row>
    <row r="27" spans="1:37" ht="15.75" thickBot="1">
      <c r="A27" s="2224"/>
      <c r="B27" s="2228" t="s">
        <v>2490</v>
      </c>
      <c r="C27" s="849" t="e">
        <f>E30+SUM(I33:I39)</f>
        <v>#DIV/0!</v>
      </c>
      <c r="D27" s="2229"/>
      <c r="E27" s="2230"/>
      <c r="F27" s="2231"/>
      <c r="G27" s="2230"/>
      <c r="H27" s="2230"/>
      <c r="I27" s="2230"/>
      <c r="J27" s="2232"/>
      <c r="K27" s="1228"/>
      <c r="L27" s="2187" t="s">
        <v>2459</v>
      </c>
      <c r="M27" s="840">
        <v>0.25</v>
      </c>
      <c r="N27" s="840">
        <v>0.2</v>
      </c>
      <c r="O27" s="840">
        <v>0.15</v>
      </c>
      <c r="P27" s="1227">
        <v>0.1</v>
      </c>
      <c r="Q27" s="1234"/>
      <c r="R27" s="1234"/>
      <c r="S27" s="1234"/>
      <c r="T27" s="1229"/>
      <c r="U27" s="1229"/>
      <c r="V27" s="1229"/>
      <c r="W27" s="1228"/>
      <c r="X27" s="1228"/>
      <c r="Y27" s="1228"/>
      <c r="Z27" s="1235"/>
      <c r="AA27" s="1235"/>
      <c r="AB27" s="1235"/>
      <c r="AC27" s="1235"/>
      <c r="AD27" s="1235"/>
      <c r="AE27" s="1229"/>
      <c r="AF27" s="1229"/>
      <c r="AG27" s="2284"/>
      <c r="AH27" s="2284"/>
      <c r="AI27" s="2284"/>
      <c r="AJ27" s="2284"/>
    </row>
    <row r="28" spans="1:37" ht="15.75" thickBot="1">
      <c r="A28" s="2233"/>
      <c r="B28" s="2234" t="s">
        <v>2491</v>
      </c>
      <c r="C28" s="2235" t="s">
        <v>2492</v>
      </c>
      <c r="D28" s="2235" t="s">
        <v>2493</v>
      </c>
      <c r="E28" s="2236" t="s">
        <v>2494</v>
      </c>
      <c r="F28" s="2237"/>
      <c r="G28" s="2169"/>
      <c r="H28" s="2169"/>
      <c r="I28" s="2169"/>
      <c r="J28" s="2170"/>
      <c r="K28" s="1228"/>
      <c r="L28" s="2188" t="s">
        <v>2462</v>
      </c>
      <c r="M28" s="183">
        <f>ROUND($E$20*(1+M27),3)</f>
        <v>5.3999999999999999E-2</v>
      </c>
      <c r="N28" s="183">
        <f>ROUND($E$20*(1+N27),3)</f>
        <v>5.1999999999999998E-2</v>
      </c>
      <c r="O28" s="183">
        <f>ROUND($E$20*(1+O27),3)</f>
        <v>0.05</v>
      </c>
      <c r="P28" s="1231">
        <f>ROUND($E$20*(1+P27),3)</f>
        <v>4.8000000000000001E-2</v>
      </c>
      <c r="Q28" s="1234"/>
      <c r="R28" s="1234"/>
      <c r="S28" s="1234"/>
      <c r="T28" s="1229"/>
      <c r="U28" s="1229"/>
      <c r="V28" s="1229"/>
      <c r="W28" s="1228"/>
      <c r="X28" s="1228"/>
      <c r="Y28" s="1228"/>
      <c r="Z28" s="1235"/>
      <c r="AA28" s="1235"/>
      <c r="AB28" s="1235"/>
      <c r="AC28" s="1235"/>
      <c r="AD28" s="1235"/>
      <c r="AE28" s="1229"/>
      <c r="AF28" s="1229"/>
      <c r="AG28" s="2284"/>
      <c r="AH28" s="2284"/>
      <c r="AI28" s="2284"/>
      <c r="AJ28" s="2284"/>
    </row>
    <row r="29" spans="1:37" ht="22.5" customHeight="1">
      <c r="A29" s="2238"/>
      <c r="B29" s="2239" t="s">
        <v>2495</v>
      </c>
      <c r="C29" s="180" t="e">
        <f>ROUND(C5*C18*C19*C20*C21*C24,0)</f>
        <v>#DIV/0!</v>
      </c>
      <c r="D29" s="2240"/>
      <c r="E29" s="857" t="e">
        <f>ROUND(C29*D29/10000,0)</f>
        <v>#DIV/0!</v>
      </c>
      <c r="F29" s="2241" t="s">
        <v>2496</v>
      </c>
      <c r="G29" s="2242"/>
      <c r="H29" s="2242"/>
      <c r="I29" s="2242"/>
      <c r="J29" s="2243"/>
      <c r="K29" s="1228"/>
      <c r="L29" s="1228"/>
      <c r="M29" s="1228"/>
      <c r="N29" s="1228"/>
      <c r="O29" s="1233"/>
      <c r="P29" s="1233"/>
      <c r="Q29" s="1234"/>
      <c r="R29" s="1234"/>
      <c r="S29" s="1234"/>
      <c r="T29" s="1229"/>
      <c r="U29" s="1229"/>
      <c r="V29" s="1229"/>
      <c r="W29" s="1228"/>
      <c r="X29" s="1228"/>
      <c r="Y29" s="1228"/>
      <c r="Z29" s="1235"/>
      <c r="AA29" s="1235"/>
      <c r="AB29" s="1235"/>
      <c r="AC29" s="1235"/>
      <c r="AD29" s="1235"/>
      <c r="AE29" s="1228"/>
      <c r="AF29" s="1228"/>
      <c r="AG29" s="2127"/>
      <c r="AH29" s="2127"/>
      <c r="AI29" s="2127"/>
      <c r="AJ29" s="2127"/>
    </row>
    <row r="30" spans="1:37" ht="25.5" thickBot="1">
      <c r="A30" s="2244"/>
      <c r="B30" s="2245" t="s">
        <v>2497</v>
      </c>
      <c r="C30" s="193" t="e">
        <f>ROUND(IF(E2="工业",C29*M39,C29*M38),0)</f>
        <v>#DIV/0!</v>
      </c>
      <c r="D30" s="2246"/>
      <c r="E30" s="857" t="e">
        <f>ROUND(C30*D30/10000,0)</f>
        <v>#DIV/0!</v>
      </c>
      <c r="F30" s="2247" t="s">
        <v>2498</v>
      </c>
      <c r="G30" s="2248"/>
      <c r="H30" s="2248"/>
      <c r="I30" s="2248"/>
      <c r="J30" s="2249"/>
      <c r="K30" s="1228"/>
      <c r="L30" s="1228"/>
      <c r="M30" s="1228"/>
      <c r="N30" s="1228"/>
      <c r="O30" s="1233"/>
      <c r="P30" s="1233"/>
      <c r="Q30" s="1234"/>
      <c r="R30" s="1234"/>
      <c r="S30" s="1234"/>
      <c r="T30" s="1229"/>
      <c r="U30" s="1229"/>
      <c r="V30" s="1229"/>
      <c r="W30" s="1228"/>
      <c r="X30" s="1228"/>
      <c r="Y30" s="1228"/>
      <c r="Z30" s="1235"/>
      <c r="AA30" s="1235"/>
      <c r="AB30" s="1235"/>
      <c r="AC30" s="1235"/>
      <c r="AD30" s="1235"/>
      <c r="AE30" s="1228"/>
      <c r="AF30" s="1228"/>
      <c r="AG30" s="2127"/>
      <c r="AH30" s="2127"/>
      <c r="AI30" s="2127"/>
      <c r="AJ30" s="2127"/>
    </row>
    <row r="31" spans="1:37" ht="14.25">
      <c r="A31" s="2250"/>
      <c r="B31" s="2251" t="s">
        <v>2499</v>
      </c>
      <c r="C31" s="2252" t="s">
        <v>2500</v>
      </c>
      <c r="D31" s="2169"/>
      <c r="E31" s="2252"/>
      <c r="F31" s="2252"/>
      <c r="G31" s="2167" t="s">
        <v>2501</v>
      </c>
      <c r="H31" s="2169"/>
      <c r="I31" s="2253"/>
      <c r="J31" s="2170"/>
      <c r="K31" s="1228"/>
      <c r="L31" s="1228"/>
      <c r="M31" s="1228"/>
      <c r="N31" s="1228"/>
      <c r="O31" s="1233"/>
      <c r="P31" s="1233"/>
      <c r="Q31" s="1234"/>
      <c r="R31" s="1234"/>
      <c r="S31" s="1234"/>
      <c r="T31" s="1229"/>
      <c r="U31" s="1229"/>
      <c r="V31" s="1229"/>
      <c r="W31" s="1228"/>
      <c r="X31" s="1228"/>
      <c r="Y31" s="1228"/>
      <c r="Z31" s="1235"/>
      <c r="AA31" s="1235"/>
      <c r="AB31" s="1235"/>
      <c r="AC31" s="1235"/>
      <c r="AD31" s="1235"/>
      <c r="AE31" s="1228"/>
      <c r="AF31" s="1228"/>
      <c r="AG31" s="2127"/>
      <c r="AH31" s="2127"/>
      <c r="AI31" s="2127"/>
      <c r="AJ31" s="2127"/>
    </row>
    <row r="32" spans="1:37" ht="24">
      <c r="A32" s="2238"/>
      <c r="B32" s="2254"/>
      <c r="C32" s="458" t="s">
        <v>2492</v>
      </c>
      <c r="D32" s="455" t="s">
        <v>2493</v>
      </c>
      <c r="E32" s="455" t="s">
        <v>2494</v>
      </c>
      <c r="F32" s="348" t="s">
        <v>2502</v>
      </c>
      <c r="G32" s="2255" t="s">
        <v>2492</v>
      </c>
      <c r="H32" s="2255" t="s">
        <v>2493</v>
      </c>
      <c r="I32" s="2255" t="s">
        <v>2494</v>
      </c>
      <c r="J32" s="249"/>
      <c r="K32" s="1228"/>
      <c r="L32" s="1228"/>
      <c r="M32" s="1228"/>
      <c r="N32" s="1228"/>
      <c r="O32" s="1233"/>
      <c r="P32" s="1233"/>
      <c r="Q32" s="1234"/>
      <c r="R32" s="1234"/>
      <c r="S32" s="1234"/>
      <c r="T32" s="1229"/>
      <c r="U32" s="1229"/>
      <c r="V32" s="1229"/>
      <c r="W32" s="1228"/>
      <c r="X32" s="1228"/>
      <c r="Y32" s="1228"/>
      <c r="Z32" s="1235"/>
      <c r="AA32" s="1235"/>
      <c r="AB32" s="1235"/>
      <c r="AC32" s="1235"/>
      <c r="AD32" s="1235"/>
      <c r="AE32" s="1228"/>
      <c r="AF32" s="1228"/>
      <c r="AG32" s="2127"/>
      <c r="AH32" s="2127"/>
      <c r="AI32" s="2127"/>
      <c r="AJ32" s="2127"/>
    </row>
    <row r="33" spans="1:37" ht="36" customHeight="1">
      <c r="A33" s="3597"/>
      <c r="B33" s="2256" t="s">
        <v>2503</v>
      </c>
      <c r="C33" s="180" t="e">
        <f>ROUND(D5*C19*C20*C24*F33,0)</f>
        <v>#DIV/0!</v>
      </c>
      <c r="D33" s="2240"/>
      <c r="E33" s="176" t="e">
        <f>ROUND(C33*D33/10000,0)</f>
        <v>#DIV/0!</v>
      </c>
      <c r="F33" s="176">
        <f>SUMIF(修正!A57:A68,G2,修正!B57:B68)</f>
        <v>0</v>
      </c>
      <c r="G33" s="176" t="e">
        <f t="shared" ref="G33" si="6">ROUND(IF(E2="工业",C33*$M$39,C33*$M$38),0)</f>
        <v>#DIV/0!</v>
      </c>
      <c r="H33" s="176">
        <f>D33</f>
        <v>0</v>
      </c>
      <c r="I33" s="176" t="e">
        <f>ROUND(G33*H33/10000,0)</f>
        <v>#DIV/0!</v>
      </c>
      <c r="J33" s="3602" t="s">
        <v>2805</v>
      </c>
      <c r="K33" s="1228"/>
      <c r="L33" s="1228"/>
      <c r="M33" s="1228"/>
      <c r="N33" s="1228"/>
      <c r="O33" s="1233"/>
      <c r="P33" s="1233"/>
      <c r="Q33" s="1234"/>
      <c r="R33" s="1234"/>
      <c r="S33" s="1234"/>
      <c r="T33" s="1229"/>
      <c r="U33" s="1229"/>
      <c r="V33" s="1229"/>
      <c r="W33" s="1228"/>
      <c r="X33" s="1228"/>
      <c r="Y33" s="1228"/>
      <c r="Z33" s="1235"/>
      <c r="AA33" s="1235"/>
      <c r="AB33" s="1235"/>
      <c r="AC33" s="1235"/>
      <c r="AD33" s="1235"/>
      <c r="AE33" s="1229"/>
      <c r="AF33" s="1229"/>
      <c r="AG33" s="2284"/>
      <c r="AH33" s="2284"/>
      <c r="AI33" s="2284"/>
      <c r="AJ33" s="2284"/>
    </row>
    <row r="34" spans="1:37" ht="14.25">
      <c r="A34" s="3598"/>
      <c r="B34" s="2173" t="s">
        <v>2504</v>
      </c>
      <c r="C34" s="180" t="e">
        <f>ROUND(D5*C19*C20*C24*F34,0)</f>
        <v>#DIV/0!</v>
      </c>
      <c r="D34" s="2240"/>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98"/>
      <c r="K34" s="1228"/>
      <c r="L34" s="1228"/>
      <c r="M34" s="1228"/>
      <c r="N34" s="1228"/>
      <c r="O34" s="1233"/>
      <c r="P34" s="1233"/>
      <c r="Q34" s="1234"/>
      <c r="R34" s="1234"/>
      <c r="S34" s="1234"/>
      <c r="T34" s="1229"/>
      <c r="U34" s="1229"/>
      <c r="V34" s="1229"/>
      <c r="W34" s="1228"/>
      <c r="X34" s="1228"/>
      <c r="Y34" s="1228"/>
      <c r="Z34" s="1235"/>
      <c r="AA34" s="1235"/>
      <c r="AB34" s="1235"/>
      <c r="AC34" s="1235"/>
      <c r="AD34" s="1235"/>
      <c r="AE34" s="1229"/>
      <c r="AF34" s="1229"/>
      <c r="AG34" s="2284"/>
      <c r="AH34" s="2284"/>
      <c r="AI34" s="2284"/>
      <c r="AJ34" s="2284"/>
    </row>
    <row r="35" spans="1:37">
      <c r="A35" s="3598"/>
      <c r="B35" s="2173" t="s">
        <v>2505</v>
      </c>
      <c r="C35" s="180" t="e">
        <f>ROUND(D5*C19*C20*C24*F35,0)</f>
        <v>#DIV/0!</v>
      </c>
      <c r="D35" s="2240"/>
      <c r="E35" s="176" t="e">
        <f t="shared" si="7"/>
        <v>#DIV/0!</v>
      </c>
      <c r="F35" s="176">
        <f>SUMIF(修正!A57:A68,G2,修正!D57:D68)</f>
        <v>0</v>
      </c>
      <c r="G35" s="176" t="e">
        <f>ROUND(IF(E2="工业",C35*$M$39,C35*$M$38),0)</f>
        <v>#DIV/0!</v>
      </c>
      <c r="H35" s="176">
        <f t="shared" si="8"/>
        <v>0</v>
      </c>
      <c r="I35" s="176" t="e">
        <f t="shared" si="9"/>
        <v>#DIV/0!</v>
      </c>
      <c r="J35" s="3598"/>
      <c r="K35" s="1228"/>
      <c r="L35" s="1228"/>
      <c r="M35" s="1228"/>
      <c r="N35" s="1228"/>
      <c r="O35" s="1228"/>
      <c r="P35" s="1228"/>
      <c r="Q35" s="1228"/>
      <c r="R35" s="1228"/>
      <c r="S35" s="1228"/>
      <c r="T35" s="1228"/>
      <c r="U35" s="1228"/>
      <c r="V35" s="1228"/>
      <c r="W35" s="1228"/>
      <c r="X35" s="1228"/>
      <c r="Y35" s="1228"/>
      <c r="Z35" s="1229"/>
      <c r="AA35" s="1229"/>
      <c r="AB35" s="1229"/>
      <c r="AC35" s="1229"/>
      <c r="AD35" s="1229"/>
      <c r="AE35" s="1229"/>
      <c r="AF35" s="1229"/>
      <c r="AG35" s="2284"/>
      <c r="AH35" s="2284"/>
      <c r="AI35" s="2284"/>
      <c r="AJ35" s="2284"/>
    </row>
    <row r="36" spans="1:37" ht="13.5" thickBot="1">
      <c r="A36" s="3599"/>
      <c r="B36" s="2173" t="s">
        <v>2506</v>
      </c>
      <c r="C36" s="180" t="e">
        <f>ROUND(D5*C19*C20*C24*F36,0)</f>
        <v>#DIV/0!</v>
      </c>
      <c r="D36" s="2240"/>
      <c r="E36" s="176" t="e">
        <f t="shared" si="7"/>
        <v>#DIV/0!</v>
      </c>
      <c r="F36" s="176" t="e">
        <f>SUMIF(修正!A57:A68,G2,修正!#REF!)</f>
        <v>#REF!</v>
      </c>
      <c r="G36" s="176" t="e">
        <f>ROUND(IF(E2="工业",C36*$M$39,C36*$M$38),0)</f>
        <v>#DIV/0!</v>
      </c>
      <c r="H36" s="176">
        <f t="shared" si="8"/>
        <v>0</v>
      </c>
      <c r="I36" s="176" t="e">
        <f t="shared" si="9"/>
        <v>#DIV/0!</v>
      </c>
      <c r="J36" s="3599"/>
      <c r="K36" s="1228"/>
      <c r="L36" s="2127"/>
      <c r="M36" s="2127"/>
      <c r="N36" s="1228"/>
      <c r="O36" s="1228"/>
      <c r="P36" s="1228"/>
      <c r="Q36" s="1228"/>
      <c r="R36" s="1228"/>
      <c r="S36" s="1228"/>
      <c r="T36" s="1228"/>
      <c r="U36" s="1228"/>
      <c r="V36" s="1228"/>
      <c r="W36" s="1228"/>
      <c r="X36" s="1228"/>
      <c r="Y36" s="1228"/>
      <c r="Z36" s="1229"/>
      <c r="AA36" s="1229"/>
      <c r="AB36" s="1229"/>
      <c r="AC36" s="1229"/>
      <c r="AD36" s="1229"/>
      <c r="AE36" s="1229"/>
      <c r="AF36" s="1229"/>
      <c r="AG36" s="2284"/>
      <c r="AH36" s="2284"/>
      <c r="AI36" s="2284"/>
      <c r="AJ36" s="2284"/>
    </row>
    <row r="37" spans="1:37">
      <c r="A37" s="2258"/>
      <c r="B37" s="2173" t="s">
        <v>2507</v>
      </c>
      <c r="C37" s="176" t="e">
        <f>ROUND(D5*C19*C20*C24*F37,0)</f>
        <v>#DIV/0!</v>
      </c>
      <c r="D37" s="2240"/>
      <c r="E37" s="176" t="e">
        <f t="shared" si="7"/>
        <v>#DIV/0!</v>
      </c>
      <c r="F37" s="180">
        <f>SUMIF(修正!A57:A68,G2,修正!E57:E68)</f>
        <v>0</v>
      </c>
      <c r="G37" s="176" t="e">
        <f>ROUND(IF(E2="工业",C37*$M$39,C37*$M$38),0)</f>
        <v>#DIV/0!</v>
      </c>
      <c r="H37" s="176">
        <f t="shared" si="8"/>
        <v>0</v>
      </c>
      <c r="I37" s="176" t="e">
        <f t="shared" si="9"/>
        <v>#DIV/0!</v>
      </c>
      <c r="J37" s="2257"/>
      <c r="K37" s="1228"/>
      <c r="L37" s="2259" t="s">
        <v>2508</v>
      </c>
      <c r="M37" s="2260"/>
      <c r="N37" s="1228"/>
      <c r="O37" s="1228"/>
      <c r="P37" s="1228"/>
      <c r="Q37" s="1228"/>
      <c r="R37" s="1228"/>
      <c r="S37" s="1228"/>
      <c r="T37" s="1228"/>
      <c r="U37" s="1228"/>
      <c r="V37" s="1228"/>
      <c r="W37" s="1228"/>
      <c r="X37" s="1228"/>
      <c r="Y37" s="1228"/>
      <c r="Z37" s="1229"/>
      <c r="AA37" s="1229"/>
      <c r="AB37" s="1229"/>
      <c r="AC37" s="1229"/>
      <c r="AD37" s="1229"/>
      <c r="AE37" s="1229"/>
      <c r="AF37" s="1229"/>
      <c r="AG37" s="2284"/>
      <c r="AH37" s="2284"/>
      <c r="AI37" s="2284"/>
      <c r="AJ37" s="2284"/>
    </row>
    <row r="38" spans="1:37">
      <c r="A38" s="2258"/>
      <c r="B38" s="2173" t="s">
        <v>2509</v>
      </c>
      <c r="C38" s="176" t="e">
        <f>ROUND(D5*C19*C41*C24*F38,0)</f>
        <v>#DIV/0!</v>
      </c>
      <c r="D38" s="2240"/>
      <c r="E38" s="176" t="e">
        <f t="shared" si="7"/>
        <v>#DIV/0!</v>
      </c>
      <c r="F38" s="180">
        <f>SUMIF(修正!A57:A68,G2,修正!F57:F68)</f>
        <v>0</v>
      </c>
      <c r="G38" s="176" t="e">
        <f>ROUND(IF(E2="工业",C38*$M$39,C38*$M$38),0)</f>
        <v>#DIV/0!</v>
      </c>
      <c r="H38" s="176">
        <f t="shared" si="8"/>
        <v>0</v>
      </c>
      <c r="I38" s="176" t="e">
        <f t="shared" si="9"/>
        <v>#DIV/0!</v>
      </c>
      <c r="J38" s="2257"/>
      <c r="K38" s="1228"/>
      <c r="L38" s="1550" t="s">
        <v>2510</v>
      </c>
      <c r="M38" s="2261">
        <v>0.25</v>
      </c>
      <c r="N38" s="1228"/>
      <c r="O38" s="1228"/>
      <c r="P38" s="1228"/>
      <c r="Q38" s="1228"/>
      <c r="R38" s="1228"/>
      <c r="S38" s="1228"/>
      <c r="T38" s="1228"/>
      <c r="U38" s="1228"/>
      <c r="V38" s="1228"/>
      <c r="W38" s="1228"/>
      <c r="X38" s="1228"/>
      <c r="Y38" s="1228"/>
      <c r="Z38" s="1229"/>
      <c r="AA38" s="1229"/>
      <c r="AB38" s="1229"/>
      <c r="AC38" s="1229"/>
      <c r="AD38" s="1229"/>
    </row>
    <row r="39" spans="1:37" ht="13.5" thickBot="1">
      <c r="A39" s="2244"/>
      <c r="B39" s="2262" t="s">
        <v>2511</v>
      </c>
      <c r="C39" s="193" t="e">
        <f>ROUND(D5*C19*C41*C24*F39,0)</f>
        <v>#DIV/0!</v>
      </c>
      <c r="D39" s="2246"/>
      <c r="E39" s="193" t="e">
        <f t="shared" si="7"/>
        <v>#DIV/0!</v>
      </c>
      <c r="F39" s="850">
        <f>SUMIF(修正!A57:A68,G2,修正!G57:G68)</f>
        <v>0</v>
      </c>
      <c r="G39" s="193" t="e">
        <f>ROUND(IF(E2="工业",C39*$M$39,C39*$M$38),0)</f>
        <v>#DIV/0!</v>
      </c>
      <c r="H39" s="193">
        <f t="shared" si="8"/>
        <v>0</v>
      </c>
      <c r="I39" s="193" t="e">
        <f t="shared" si="9"/>
        <v>#DIV/0!</v>
      </c>
      <c r="J39" s="2263"/>
      <c r="K39" s="1228"/>
      <c r="L39" s="2264" t="s">
        <v>2455</v>
      </c>
      <c r="M39" s="2265">
        <v>0.15</v>
      </c>
      <c r="N39" s="1228"/>
      <c r="O39" s="1228"/>
      <c r="P39" s="1228"/>
      <c r="Q39" s="1228"/>
      <c r="R39" s="1228"/>
      <c r="S39" s="1228"/>
      <c r="T39" s="1228"/>
      <c r="U39" s="1228"/>
      <c r="V39" s="1228"/>
      <c r="W39" s="1228"/>
      <c r="X39" s="1228"/>
      <c r="Y39" s="1228"/>
      <c r="Z39" s="1229"/>
      <c r="AA39" s="1229"/>
      <c r="AB39" s="1229"/>
      <c r="AC39" s="1229"/>
      <c r="AD39" s="1229"/>
    </row>
    <row r="40" spans="1:37" s="1228" customFormat="1">
      <c r="Z40" s="1229"/>
      <c r="AA40" s="1229"/>
      <c r="AB40" s="1229"/>
      <c r="AC40" s="1229"/>
      <c r="AD40" s="1229"/>
      <c r="AE40" s="1229"/>
      <c r="AF40" s="1229"/>
      <c r="AG40" s="1229"/>
      <c r="AH40" s="1229"/>
      <c r="AI40" s="1229"/>
      <c r="AJ40" s="1229"/>
    </row>
    <row r="41" spans="1:37" s="1228" customFormat="1">
      <c r="A41" s="1229"/>
      <c r="B41" s="2314" t="s">
        <v>2616</v>
      </c>
      <c r="C41" s="348" t="e">
        <f>ROUND(POWER(1+E41,H41-G41)*(POWER(1+E41,G41)-1)/(POWER(1+E41,H41)-1),4)</f>
        <v>#DIV/0!</v>
      </c>
      <c r="D41" s="176" t="s">
        <v>2462</v>
      </c>
      <c r="E41" s="2313">
        <f>G20</f>
        <v>0</v>
      </c>
      <c r="F41" s="176" t="s">
        <v>2471</v>
      </c>
      <c r="G41" s="189"/>
      <c r="H41" s="176">
        <v>50</v>
      </c>
      <c r="Z41" s="1229"/>
      <c r="AA41" s="1229"/>
      <c r="AB41" s="1229"/>
      <c r="AC41" s="1229"/>
      <c r="AD41" s="1229"/>
      <c r="AE41" s="1229"/>
      <c r="AF41" s="1229"/>
      <c r="AG41" s="1229"/>
      <c r="AH41" s="1229"/>
      <c r="AI41" s="1229"/>
      <c r="AJ41" s="1229"/>
    </row>
    <row r="42" spans="1:37" s="1228" customFormat="1">
      <c r="A42" s="1229"/>
      <c r="B42" s="2266"/>
      <c r="Z42" s="1229"/>
      <c r="AA42" s="1229"/>
      <c r="AB42" s="1229"/>
      <c r="AC42" s="1229"/>
      <c r="AD42" s="1229"/>
      <c r="AE42" s="1229"/>
      <c r="AF42" s="1229"/>
      <c r="AG42" s="1229"/>
      <c r="AH42" s="1229"/>
      <c r="AI42" s="1229"/>
      <c r="AJ42" s="1229"/>
    </row>
    <row r="43" spans="1:37" s="1228" customFormat="1">
      <c r="A43" s="1229"/>
      <c r="B43" s="2266"/>
      <c r="Z43" s="1229"/>
      <c r="AA43" s="1229"/>
      <c r="AB43" s="1229"/>
      <c r="AC43" s="1229"/>
      <c r="AD43" s="1229"/>
      <c r="AE43" s="1229"/>
      <c r="AF43" s="1229"/>
      <c r="AG43" s="1229"/>
      <c r="AH43" s="1229"/>
      <c r="AI43" s="1229"/>
      <c r="AJ43" s="1229"/>
    </row>
    <row r="44" spans="1:37" s="1228" customFormat="1">
      <c r="A44" s="1229"/>
      <c r="B44" s="2266"/>
      <c r="Z44" s="1229"/>
      <c r="AA44" s="1229"/>
      <c r="AB44" s="1229"/>
      <c r="AC44" s="1229"/>
      <c r="AD44" s="1229"/>
      <c r="AE44" s="1229"/>
      <c r="AF44" s="1229"/>
      <c r="AG44" s="1229"/>
      <c r="AH44" s="1229"/>
      <c r="AI44" s="1229"/>
      <c r="AJ44" s="1229"/>
    </row>
    <row r="45" spans="1:37" s="1228" customFormat="1" ht="15.75" thickBot="1">
      <c r="A45" s="2267" t="s">
        <v>2512</v>
      </c>
      <c r="B45" s="2268"/>
      <c r="C45" s="7"/>
      <c r="D45" s="7"/>
      <c r="E45" s="7"/>
      <c r="F45" s="6"/>
      <c r="G45" s="6"/>
      <c r="H45" s="6"/>
      <c r="I45" s="1951"/>
      <c r="J45" s="1951"/>
      <c r="K45" s="1951"/>
      <c r="L45" s="1951"/>
      <c r="M45" s="1951"/>
      <c r="Z45" s="1229"/>
      <c r="AA45" s="1229"/>
      <c r="AB45" s="1229"/>
      <c r="AC45" s="1229"/>
      <c r="AD45" s="1229"/>
      <c r="AE45" s="1229"/>
      <c r="AF45" s="1229"/>
      <c r="AG45" s="1229"/>
      <c r="AH45" s="1229"/>
      <c r="AI45" s="1229"/>
      <c r="AJ45" s="1229"/>
    </row>
    <row r="46" spans="1:37" s="1228" customFormat="1" ht="15">
      <c r="A46" s="2269" t="s">
        <v>2513</v>
      </c>
      <c r="B46" s="2270">
        <f>1+E48</f>
        <v>1</v>
      </c>
      <c r="C46" s="2271"/>
      <c r="D46" s="750"/>
      <c r="E46" s="751"/>
      <c r="F46" s="2272"/>
      <c r="G46" s="6"/>
      <c r="H46" s="7"/>
      <c r="I46" s="1951"/>
      <c r="J46" s="1951"/>
      <c r="K46" s="1951"/>
      <c r="L46" s="1951"/>
      <c r="M46" s="1951"/>
      <c r="Z46" s="1229"/>
      <c r="AA46" s="1229"/>
      <c r="AB46" s="1229"/>
      <c r="AC46" s="1229"/>
      <c r="AD46" s="1229"/>
      <c r="AE46" s="1229"/>
      <c r="AF46" s="1229"/>
      <c r="AG46" s="1229"/>
      <c r="AH46" s="1229"/>
      <c r="AI46" s="1229"/>
      <c r="AJ46" s="1229"/>
    </row>
    <row r="47" spans="1:37" s="1228" customFormat="1" ht="24.75">
      <c r="A47" s="2273" t="s">
        <v>2514</v>
      </c>
      <c r="B47" s="1480" t="s">
        <v>2515</v>
      </c>
      <c r="C47" s="1480" t="s">
        <v>2516</v>
      </c>
      <c r="D47" s="1480" t="s">
        <v>2517</v>
      </c>
      <c r="E47" s="755" t="s">
        <v>2518</v>
      </c>
      <c r="F47" s="2274" t="s">
        <v>2519</v>
      </c>
      <c r="G47" s="1480" t="s">
        <v>574</v>
      </c>
      <c r="H47" s="2275" t="s">
        <v>2520</v>
      </c>
      <c r="I47" s="1480" t="s">
        <v>2521</v>
      </c>
      <c r="J47" s="560" t="s">
        <v>2172</v>
      </c>
      <c r="K47" s="560" t="s">
        <v>2173</v>
      </c>
      <c r="L47" s="560" t="s">
        <v>2174</v>
      </c>
      <c r="M47" s="560" t="s">
        <v>2175</v>
      </c>
      <c r="N47" s="560" t="s">
        <v>2176</v>
      </c>
      <c r="AA47" s="1229"/>
      <c r="AB47" s="1229"/>
      <c r="AC47" s="1229"/>
      <c r="AD47" s="1229"/>
      <c r="AE47" s="1229"/>
      <c r="AF47" s="1229"/>
      <c r="AG47" s="1229"/>
      <c r="AH47" s="1229"/>
      <c r="AI47" s="1229"/>
      <c r="AJ47" s="1229"/>
      <c r="AK47" s="1229"/>
    </row>
    <row r="48" spans="1:37" s="1228" customFormat="1" ht="38.25">
      <c r="A48" s="2273" t="s">
        <v>2522</v>
      </c>
      <c r="B48" s="2276" t="str">
        <f>估价对象房地状况!C4</f>
        <v>估价对象位于XX商圈，周边商业氛围成熟，人流量大，商业繁华度好</v>
      </c>
      <c r="C48" s="2178"/>
      <c r="D48" s="1174">
        <f t="shared" ref="D48:D56" si="10">SUMIF($J$47:$N$47,C48,J48:N48)</f>
        <v>0</v>
      </c>
      <c r="E48" s="757">
        <f>ROUND(SUM(D48:D56),4)</f>
        <v>0</v>
      </c>
      <c r="F48" s="1944" t="str">
        <f>IF(E2="商业",SUMIF(L1:L12,G2,N1:N12),"——")</f>
        <v>——</v>
      </c>
      <c r="G48" s="1172"/>
      <c r="H48" s="1176" t="str">
        <f t="shared" ref="H48:H56" si="11">IFERROR(ROUNDDOWN($F$48*I48/2,4),"——")</f>
        <v>——</v>
      </c>
      <c r="I48" s="756">
        <v>0.33</v>
      </c>
      <c r="J48" s="1173">
        <f t="shared" ref="J48:J56" si="12">K48+$G48</f>
        <v>0</v>
      </c>
      <c r="K48" s="1173">
        <f t="shared" ref="K48:K56" si="13">$L48+$G48</f>
        <v>0</v>
      </c>
      <c r="L48" s="1173">
        <v>0</v>
      </c>
      <c r="M48" s="1173">
        <f t="shared" ref="M48:N56" si="14">L48-$G48</f>
        <v>0</v>
      </c>
      <c r="N48" s="1173">
        <f t="shared" si="14"/>
        <v>0</v>
      </c>
      <c r="AA48" s="1229"/>
      <c r="AB48" s="1229"/>
      <c r="AC48" s="1229"/>
      <c r="AD48" s="1229"/>
      <c r="AE48" s="1229"/>
      <c r="AF48" s="1229"/>
      <c r="AG48" s="1229"/>
      <c r="AH48" s="1229"/>
      <c r="AI48" s="1229"/>
      <c r="AJ48" s="1229"/>
      <c r="AK48" s="1229"/>
    </row>
    <row r="49" spans="1:37" s="1228" customFormat="1" ht="51">
      <c r="A49" s="2273" t="s">
        <v>2523</v>
      </c>
      <c r="B49" s="2277" t="str">
        <f>估价对象房地状况!C18</f>
        <v>估价对象周边道路状况、公共交通通达情况、停车便捷程度，综合评价交通便捷度较好</v>
      </c>
      <c r="C49" s="2178"/>
      <c r="D49" s="1174">
        <f t="shared" si="10"/>
        <v>0</v>
      </c>
      <c r="E49" s="758"/>
      <c r="F49" s="1944"/>
      <c r="G49" s="1172"/>
      <c r="H49" s="1176" t="str">
        <f t="shared" si="11"/>
        <v>——</v>
      </c>
      <c r="I49" s="756">
        <v>0.25</v>
      </c>
      <c r="J49" s="1173">
        <f t="shared" si="12"/>
        <v>0</v>
      </c>
      <c r="K49" s="1173">
        <f t="shared" si="13"/>
        <v>0</v>
      </c>
      <c r="L49" s="1173">
        <v>0</v>
      </c>
      <c r="M49" s="1173">
        <f t="shared" si="14"/>
        <v>0</v>
      </c>
      <c r="N49" s="1173">
        <f t="shared" si="14"/>
        <v>0</v>
      </c>
      <c r="AA49" s="1229"/>
      <c r="AB49" s="1229"/>
      <c r="AC49" s="1229"/>
      <c r="AD49" s="1229"/>
      <c r="AE49" s="1229"/>
      <c r="AF49" s="1229"/>
      <c r="AG49" s="1229"/>
      <c r="AH49" s="1229"/>
      <c r="AI49" s="1229"/>
      <c r="AJ49" s="1229"/>
      <c r="AK49" s="1229"/>
    </row>
    <row r="50" spans="1:37" s="1228" customFormat="1" ht="24">
      <c r="A50" s="2273" t="s">
        <v>2524</v>
      </c>
      <c r="B50" s="2277">
        <f>估价对象房地状况!C19</f>
        <v>0</v>
      </c>
      <c r="C50" s="2178"/>
      <c r="D50" s="1174">
        <f t="shared" si="10"/>
        <v>0</v>
      </c>
      <c r="E50" s="758"/>
      <c r="F50" s="1944"/>
      <c r="G50" s="1172"/>
      <c r="H50" s="1176" t="str">
        <f t="shared" si="11"/>
        <v>——</v>
      </c>
      <c r="I50" s="756">
        <v>0.05</v>
      </c>
      <c r="J50" s="1173">
        <f t="shared" si="12"/>
        <v>0</v>
      </c>
      <c r="K50" s="1173">
        <f t="shared" si="13"/>
        <v>0</v>
      </c>
      <c r="L50" s="1173">
        <v>0</v>
      </c>
      <c r="M50" s="1173">
        <f t="shared" si="14"/>
        <v>0</v>
      </c>
      <c r="N50" s="1173">
        <f t="shared" si="14"/>
        <v>0</v>
      </c>
      <c r="AA50" s="1229"/>
      <c r="AB50" s="1229"/>
      <c r="AC50" s="1229"/>
      <c r="AD50" s="1229"/>
      <c r="AE50" s="1229"/>
      <c r="AF50" s="1229"/>
      <c r="AG50" s="1229"/>
      <c r="AH50" s="1229"/>
      <c r="AI50" s="1229"/>
      <c r="AJ50" s="1229"/>
      <c r="AK50" s="1229"/>
    </row>
    <row r="51" spans="1:37" s="1228" customFormat="1" ht="36.75">
      <c r="A51" s="2273" t="s">
        <v>2525</v>
      </c>
      <c r="B51" s="2278" t="s">
        <v>2526</v>
      </c>
      <c r="C51" s="2178"/>
      <c r="D51" s="1174">
        <f t="shared" si="10"/>
        <v>0</v>
      </c>
      <c r="E51" s="758"/>
      <c r="F51" s="1944"/>
      <c r="G51" s="1172"/>
      <c r="H51" s="1176" t="str">
        <f t="shared" si="11"/>
        <v>——</v>
      </c>
      <c r="I51" s="756">
        <v>0.05</v>
      </c>
      <c r="J51" s="1173">
        <f t="shared" si="12"/>
        <v>0</v>
      </c>
      <c r="K51" s="1173">
        <f t="shared" si="13"/>
        <v>0</v>
      </c>
      <c r="L51" s="1173">
        <v>0</v>
      </c>
      <c r="M51" s="1173">
        <f t="shared" si="14"/>
        <v>0</v>
      </c>
      <c r="N51" s="1173">
        <f t="shared" si="14"/>
        <v>0</v>
      </c>
      <c r="AA51" s="1229"/>
      <c r="AB51" s="1229"/>
      <c r="AC51" s="1229"/>
      <c r="AD51" s="1229"/>
      <c r="AE51" s="1229"/>
      <c r="AF51" s="1229"/>
      <c r="AG51" s="1229"/>
      <c r="AH51" s="1229"/>
      <c r="AI51" s="1229"/>
      <c r="AJ51" s="1229"/>
      <c r="AK51" s="1229"/>
    </row>
    <row r="52" spans="1:37" s="1228" customFormat="1" ht="24">
      <c r="A52" s="2273" t="s">
        <v>2527</v>
      </c>
      <c r="B52" s="2277">
        <f>估价对象房地状况!C24</f>
        <v>0</v>
      </c>
      <c r="C52" s="2178"/>
      <c r="D52" s="1174">
        <f t="shared" si="10"/>
        <v>0</v>
      </c>
      <c r="E52" s="758"/>
      <c r="F52" s="1944"/>
      <c r="G52" s="1172"/>
      <c r="H52" s="1176" t="str">
        <f t="shared" si="11"/>
        <v>——</v>
      </c>
      <c r="I52" s="756">
        <v>0.08</v>
      </c>
      <c r="J52" s="1173">
        <f t="shared" si="12"/>
        <v>0</v>
      </c>
      <c r="K52" s="1173">
        <f t="shared" si="13"/>
        <v>0</v>
      </c>
      <c r="L52" s="1173">
        <v>0</v>
      </c>
      <c r="M52" s="1173">
        <f t="shared" si="14"/>
        <v>0</v>
      </c>
      <c r="N52" s="1173">
        <f t="shared" si="14"/>
        <v>0</v>
      </c>
      <c r="AA52" s="1229"/>
      <c r="AB52" s="1229"/>
      <c r="AC52" s="1229"/>
      <c r="AD52" s="1229"/>
      <c r="AE52" s="1229"/>
      <c r="AF52" s="1229"/>
      <c r="AG52" s="1229"/>
      <c r="AH52" s="1229"/>
      <c r="AI52" s="1229"/>
      <c r="AJ52" s="1229"/>
      <c r="AK52" s="1229"/>
    </row>
    <row r="53" spans="1:37" s="1228" customFormat="1" ht="24">
      <c r="A53" s="2273" t="s">
        <v>2528</v>
      </c>
      <c r="B53" s="2279" t="s">
        <v>2529</v>
      </c>
      <c r="C53" s="2178"/>
      <c r="D53" s="1174">
        <f t="shared" si="10"/>
        <v>0</v>
      </c>
      <c r="E53" s="758"/>
      <c r="F53" s="1944"/>
      <c r="G53" s="1172"/>
      <c r="H53" s="1176" t="str">
        <f t="shared" si="11"/>
        <v>——</v>
      </c>
      <c r="I53" s="756">
        <v>0.03</v>
      </c>
      <c r="J53" s="1173">
        <f t="shared" si="12"/>
        <v>0</v>
      </c>
      <c r="K53" s="1173">
        <f t="shared" si="13"/>
        <v>0</v>
      </c>
      <c r="L53" s="1173">
        <v>0</v>
      </c>
      <c r="M53" s="1173">
        <f t="shared" si="14"/>
        <v>0</v>
      </c>
      <c r="N53" s="1173">
        <f t="shared" si="14"/>
        <v>0</v>
      </c>
      <c r="AA53" s="1229"/>
      <c r="AB53" s="1229"/>
      <c r="AC53" s="1229"/>
      <c r="AD53" s="1229"/>
      <c r="AE53" s="1229"/>
      <c r="AF53" s="1229"/>
      <c r="AG53" s="1229"/>
      <c r="AH53" s="1229"/>
      <c r="AI53" s="1229"/>
      <c r="AJ53" s="1229"/>
      <c r="AK53" s="1229"/>
    </row>
    <row r="54" spans="1:37" s="1228" customFormat="1" ht="25.5">
      <c r="A54" s="2280" t="s">
        <v>2530</v>
      </c>
      <c r="B54" s="1441" t="str">
        <f>估价对象房地状况!C21</f>
        <v>估价对象所在区域公共配套设施齐备情况</v>
      </c>
      <c r="C54" s="2178"/>
      <c r="D54" s="1174">
        <f t="shared" si="10"/>
        <v>0</v>
      </c>
      <c r="E54" s="758"/>
      <c r="F54" s="1944"/>
      <c r="G54" s="1172"/>
      <c r="H54" s="1176" t="str">
        <f t="shared" si="11"/>
        <v>——</v>
      </c>
      <c r="I54" s="756">
        <v>0.05</v>
      </c>
      <c r="J54" s="1173">
        <f t="shared" si="12"/>
        <v>0</v>
      </c>
      <c r="K54" s="1173">
        <f t="shared" si="13"/>
        <v>0</v>
      </c>
      <c r="L54" s="1173">
        <v>0</v>
      </c>
      <c r="M54" s="1173">
        <f t="shared" si="14"/>
        <v>0</v>
      </c>
      <c r="N54" s="1173">
        <f t="shared" si="14"/>
        <v>0</v>
      </c>
      <c r="AA54" s="1229"/>
      <c r="AB54" s="1229"/>
      <c r="AC54" s="1229"/>
      <c r="AD54" s="1229"/>
      <c r="AE54" s="1229"/>
      <c r="AF54" s="1229"/>
      <c r="AG54" s="1229"/>
      <c r="AH54" s="1229"/>
      <c r="AI54" s="1229"/>
      <c r="AJ54" s="1229"/>
      <c r="AK54" s="1229"/>
    </row>
    <row r="55" spans="1:37" s="1228" customFormat="1" ht="25.5">
      <c r="A55" s="2280" t="s">
        <v>2531</v>
      </c>
      <c r="B55" s="2277" t="str">
        <f>估价对象房地状况!C22</f>
        <v>估价对象所在区域基础设施水平</v>
      </c>
      <c r="C55" s="2178"/>
      <c r="D55" s="1174">
        <f t="shared" si="10"/>
        <v>0</v>
      </c>
      <c r="E55" s="758"/>
      <c r="F55" s="1944"/>
      <c r="G55" s="1172"/>
      <c r="H55" s="1176" t="str">
        <f t="shared" si="11"/>
        <v>——</v>
      </c>
      <c r="I55" s="756">
        <v>0.1</v>
      </c>
      <c r="J55" s="1173">
        <f t="shared" si="12"/>
        <v>0</v>
      </c>
      <c r="K55" s="1173">
        <f t="shared" si="13"/>
        <v>0</v>
      </c>
      <c r="L55" s="1173">
        <v>0</v>
      </c>
      <c r="M55" s="1173">
        <f t="shared" si="14"/>
        <v>0</v>
      </c>
      <c r="N55" s="1173">
        <f t="shared" si="14"/>
        <v>0</v>
      </c>
      <c r="AA55" s="1229"/>
      <c r="AB55" s="1229"/>
      <c r="AC55" s="1229"/>
      <c r="AD55" s="1229"/>
      <c r="AE55" s="1229"/>
      <c r="AF55" s="1229"/>
      <c r="AG55" s="1229"/>
      <c r="AH55" s="1229"/>
      <c r="AI55" s="1229"/>
      <c r="AJ55" s="1229"/>
      <c r="AK55" s="1229"/>
    </row>
    <row r="56" spans="1:37" s="1228" customFormat="1" ht="39" thickBot="1">
      <c r="A56" s="2281" t="s">
        <v>2532</v>
      </c>
      <c r="B56" s="2282" t="str">
        <f>估价对象房地状况!C20</f>
        <v>区域自然环境：；人文环境；综合评价环境状况一般</v>
      </c>
      <c r="C56" s="2178"/>
      <c r="D56" s="1174">
        <f t="shared" si="10"/>
        <v>0</v>
      </c>
      <c r="E56" s="761"/>
      <c r="F56" s="1944"/>
      <c r="G56" s="1172"/>
      <c r="H56" s="1176" t="str">
        <f t="shared" si="11"/>
        <v>——</v>
      </c>
      <c r="I56" s="760">
        <v>0.06</v>
      </c>
      <c r="J56" s="1173">
        <f t="shared" si="12"/>
        <v>0</v>
      </c>
      <c r="K56" s="1173">
        <f t="shared" si="13"/>
        <v>0</v>
      </c>
      <c r="L56" s="1173">
        <v>0</v>
      </c>
      <c r="M56" s="1173">
        <f t="shared" si="14"/>
        <v>0</v>
      </c>
      <c r="N56" s="1173">
        <f t="shared" si="14"/>
        <v>0</v>
      </c>
      <c r="AA56" s="1229"/>
      <c r="AB56" s="1229"/>
      <c r="AC56" s="1229"/>
      <c r="AD56" s="1229"/>
      <c r="AE56" s="1229"/>
      <c r="AF56" s="1229"/>
      <c r="AG56" s="1229"/>
      <c r="AH56" s="1229"/>
      <c r="AI56" s="1229"/>
      <c r="AJ56" s="1229"/>
      <c r="AK56" s="1229"/>
    </row>
    <row r="57" spans="1:37" s="1228" customFormat="1" ht="15">
      <c r="A57" s="2269" t="s">
        <v>2533</v>
      </c>
      <c r="B57" s="2270">
        <f>1+E59</f>
        <v>1</v>
      </c>
      <c r="C57" s="750"/>
      <c r="D57" s="750"/>
      <c r="E57" s="751"/>
      <c r="F57" s="2272"/>
      <c r="G57" s="6"/>
      <c r="H57" s="6"/>
      <c r="I57" s="6"/>
      <c r="J57" s="7"/>
      <c r="K57" s="7"/>
      <c r="L57" s="7"/>
      <c r="M57" s="7"/>
      <c r="N57" s="7"/>
      <c r="AA57" s="1229"/>
      <c r="AB57" s="1229"/>
      <c r="AC57" s="1229"/>
      <c r="AD57" s="1229"/>
      <c r="AE57" s="1229"/>
      <c r="AF57" s="1229"/>
      <c r="AG57" s="1229"/>
      <c r="AH57" s="1229"/>
      <c r="AI57" s="1229"/>
      <c r="AJ57" s="1229"/>
      <c r="AK57" s="1229"/>
    </row>
    <row r="58" spans="1:37" s="1228" customFormat="1" ht="24.75">
      <c r="A58" s="2273" t="s">
        <v>2514</v>
      </c>
      <c r="B58" s="1480"/>
      <c r="C58" s="1480" t="s">
        <v>2516</v>
      </c>
      <c r="D58" s="1480" t="s">
        <v>2517</v>
      </c>
      <c r="E58" s="755" t="s">
        <v>2518</v>
      </c>
      <c r="F58" s="2274" t="s">
        <v>2534</v>
      </c>
      <c r="G58" s="1480" t="s">
        <v>574</v>
      </c>
      <c r="H58" s="2275" t="s">
        <v>2520</v>
      </c>
      <c r="I58" s="1480" t="s">
        <v>2521</v>
      </c>
      <c r="J58" s="560" t="s">
        <v>2172</v>
      </c>
      <c r="K58" s="560" t="s">
        <v>2173</v>
      </c>
      <c r="L58" s="560" t="s">
        <v>2174</v>
      </c>
      <c r="M58" s="560" t="s">
        <v>2175</v>
      </c>
      <c r="N58" s="560" t="s">
        <v>2176</v>
      </c>
      <c r="AA58" s="1229"/>
      <c r="AB58" s="1229"/>
      <c r="AC58" s="1229"/>
      <c r="AD58" s="1229"/>
      <c r="AE58" s="1229"/>
      <c r="AF58" s="1229"/>
      <c r="AG58" s="1229"/>
      <c r="AH58" s="1229"/>
      <c r="AI58" s="1229"/>
      <c r="AJ58" s="1229"/>
      <c r="AK58" s="1229"/>
    </row>
    <row r="59" spans="1:37" s="1228" customFormat="1" ht="38.25">
      <c r="A59" s="2273" t="s">
        <v>2535</v>
      </c>
      <c r="B59" s="2276" t="str">
        <f>估价对象房地状况!C17</f>
        <v>估价对象位于XX商圈，周边办公楼项目较多，入驻率高，办公集聚程度较好</v>
      </c>
      <c r="C59" s="2178"/>
      <c r="D59" s="1174">
        <f t="shared" ref="D59:D67" si="15">SUMIF($J$58:$N$58,C59,J59:N59)</f>
        <v>0</v>
      </c>
      <c r="E59" s="757">
        <f>ROUND(SUM(D59:D67),4)</f>
        <v>0</v>
      </c>
      <c r="F59" s="1944" t="str">
        <f>IF(E2="办公",SUMIF(L1:L12,G2,N1:N12),"——")</f>
        <v>——</v>
      </c>
      <c r="G59" s="1172"/>
      <c r="H59" s="1176" t="str">
        <f t="shared" ref="H59:H67" si="16">IFERROR(ROUNDDOWN($F$59*I59/2,4),"——")</f>
        <v>——</v>
      </c>
      <c r="I59" s="756">
        <v>0.24</v>
      </c>
      <c r="J59" s="1173">
        <f t="shared" ref="J59:J67" si="17">K59+$G59</f>
        <v>0</v>
      </c>
      <c r="K59" s="1173">
        <f t="shared" ref="K59:K67" si="18">$L59+$G59</f>
        <v>0</v>
      </c>
      <c r="L59" s="1173">
        <v>0</v>
      </c>
      <c r="M59" s="1173">
        <f t="shared" ref="M59:N67" si="19">L59-$G59</f>
        <v>0</v>
      </c>
      <c r="N59" s="1173">
        <f t="shared" si="19"/>
        <v>0</v>
      </c>
      <c r="AA59" s="1229"/>
      <c r="AB59" s="1229"/>
      <c r="AC59" s="1229"/>
      <c r="AD59" s="1229"/>
      <c r="AE59" s="1229"/>
      <c r="AF59" s="1229"/>
      <c r="AG59" s="1229"/>
      <c r="AH59" s="1229"/>
      <c r="AI59" s="1229"/>
      <c r="AJ59" s="1229"/>
      <c r="AK59" s="1229"/>
    </row>
    <row r="60" spans="1:37" s="1228" customFormat="1" ht="51">
      <c r="A60" s="2273" t="s">
        <v>2523</v>
      </c>
      <c r="B60" s="2277" t="str">
        <f>估价对象房地状况!C18</f>
        <v>估价对象周边道路状况、公共交通通达情况、停车便捷程度，综合评价交通便捷度较好</v>
      </c>
      <c r="C60" s="2178"/>
      <c r="D60" s="1174">
        <f t="shared" si="15"/>
        <v>0</v>
      </c>
      <c r="E60" s="758"/>
      <c r="F60" s="1944"/>
      <c r="G60" s="1172"/>
      <c r="H60" s="1176" t="str">
        <f t="shared" si="16"/>
        <v>——</v>
      </c>
      <c r="I60" s="756">
        <v>0.3</v>
      </c>
      <c r="J60" s="1173">
        <f t="shared" si="17"/>
        <v>0</v>
      </c>
      <c r="K60" s="1173">
        <f t="shared" si="18"/>
        <v>0</v>
      </c>
      <c r="L60" s="1173">
        <v>0</v>
      </c>
      <c r="M60" s="1173">
        <f t="shared" si="19"/>
        <v>0</v>
      </c>
      <c r="N60" s="1173">
        <f t="shared" si="19"/>
        <v>0</v>
      </c>
      <c r="AA60" s="1229"/>
      <c r="AB60" s="1229"/>
      <c r="AC60" s="1229"/>
      <c r="AD60" s="1229"/>
      <c r="AE60" s="1229"/>
      <c r="AF60" s="1229"/>
      <c r="AG60" s="1229"/>
      <c r="AH60" s="1229"/>
      <c r="AI60" s="1229"/>
      <c r="AJ60" s="1229"/>
      <c r="AK60" s="1229"/>
    </row>
    <row r="61" spans="1:37" s="1228" customFormat="1" ht="24">
      <c r="A61" s="2273" t="s">
        <v>2524</v>
      </c>
      <c r="B61" s="2277">
        <f>估价对象房地状况!C19</f>
        <v>0</v>
      </c>
      <c r="C61" s="2178"/>
      <c r="D61" s="1174">
        <f t="shared" si="15"/>
        <v>0</v>
      </c>
      <c r="E61" s="758"/>
      <c r="F61" s="1944"/>
      <c r="G61" s="1172"/>
      <c r="H61" s="1176" t="str">
        <f t="shared" si="16"/>
        <v>——</v>
      </c>
      <c r="I61" s="756">
        <v>0.08</v>
      </c>
      <c r="J61" s="1173">
        <f t="shared" si="17"/>
        <v>0</v>
      </c>
      <c r="K61" s="1173">
        <f t="shared" si="18"/>
        <v>0</v>
      </c>
      <c r="L61" s="1173">
        <v>0</v>
      </c>
      <c r="M61" s="1173">
        <f t="shared" si="19"/>
        <v>0</v>
      </c>
      <c r="N61" s="1173">
        <f t="shared" si="19"/>
        <v>0</v>
      </c>
      <c r="AA61" s="1229"/>
      <c r="AB61" s="1229"/>
      <c r="AC61" s="1229"/>
      <c r="AD61" s="1229"/>
      <c r="AE61" s="1229"/>
      <c r="AF61" s="1229"/>
      <c r="AG61" s="1229"/>
      <c r="AH61" s="1229"/>
      <c r="AI61" s="1229"/>
      <c r="AJ61" s="1229"/>
      <c r="AK61" s="1229"/>
    </row>
    <row r="62" spans="1:37" s="1228" customFormat="1" ht="36.75">
      <c r="A62" s="2273" t="s">
        <v>2525</v>
      </c>
      <c r="B62" s="2278" t="s">
        <v>2526</v>
      </c>
      <c r="C62" s="2178"/>
      <c r="D62" s="1174">
        <f t="shared" si="15"/>
        <v>0</v>
      </c>
      <c r="E62" s="758"/>
      <c r="F62" s="1944"/>
      <c r="G62" s="1172"/>
      <c r="H62" s="1176" t="str">
        <f t="shared" si="16"/>
        <v>——</v>
      </c>
      <c r="I62" s="756">
        <v>0.04</v>
      </c>
      <c r="J62" s="1173">
        <f t="shared" si="17"/>
        <v>0</v>
      </c>
      <c r="K62" s="1173">
        <f t="shared" si="18"/>
        <v>0</v>
      </c>
      <c r="L62" s="1173">
        <v>0</v>
      </c>
      <c r="M62" s="1173">
        <f t="shared" si="19"/>
        <v>0</v>
      </c>
      <c r="N62" s="1173">
        <f t="shared" si="19"/>
        <v>0</v>
      </c>
      <c r="AA62" s="1229"/>
      <c r="AB62" s="1229"/>
      <c r="AC62" s="1229"/>
      <c r="AD62" s="1229"/>
      <c r="AE62" s="1229"/>
      <c r="AF62" s="1229"/>
      <c r="AG62" s="1229"/>
      <c r="AH62" s="1229"/>
      <c r="AI62" s="1229"/>
      <c r="AJ62" s="1229"/>
      <c r="AK62" s="1229"/>
    </row>
    <row r="63" spans="1:37" s="1228" customFormat="1" ht="24">
      <c r="A63" s="2273" t="s">
        <v>2527</v>
      </c>
      <c r="B63" s="2277">
        <f>估价对象房地状况!C24</f>
        <v>0</v>
      </c>
      <c r="C63" s="2178"/>
      <c r="D63" s="1174">
        <f t="shared" si="15"/>
        <v>0</v>
      </c>
      <c r="E63" s="758"/>
      <c r="F63" s="1944"/>
      <c r="G63" s="1172"/>
      <c r="H63" s="1176" t="str">
        <f t="shared" si="16"/>
        <v>——</v>
      </c>
      <c r="I63" s="756">
        <v>0.05</v>
      </c>
      <c r="J63" s="1173">
        <f t="shared" si="17"/>
        <v>0</v>
      </c>
      <c r="K63" s="1173">
        <f t="shared" si="18"/>
        <v>0</v>
      </c>
      <c r="L63" s="1173">
        <v>0</v>
      </c>
      <c r="M63" s="1173">
        <f t="shared" si="19"/>
        <v>0</v>
      </c>
      <c r="N63" s="1173">
        <f t="shared" si="19"/>
        <v>0</v>
      </c>
      <c r="AA63" s="1229"/>
      <c r="AB63" s="1229"/>
      <c r="AC63" s="1229"/>
      <c r="AD63" s="1229"/>
      <c r="AE63" s="1229"/>
      <c r="AF63" s="1229"/>
      <c r="AG63" s="1229"/>
      <c r="AH63" s="1229"/>
      <c r="AI63" s="1229"/>
      <c r="AJ63" s="1229"/>
      <c r="AK63" s="1229"/>
    </row>
    <row r="64" spans="1:37" s="1228" customFormat="1" ht="24">
      <c r="A64" s="2273" t="s">
        <v>2528</v>
      </c>
      <c r="B64" s="2279" t="s">
        <v>2529</v>
      </c>
      <c r="C64" s="2178"/>
      <c r="D64" s="1174">
        <f t="shared" si="15"/>
        <v>0</v>
      </c>
      <c r="E64" s="758"/>
      <c r="F64" s="1944"/>
      <c r="G64" s="1172"/>
      <c r="H64" s="1176" t="str">
        <f t="shared" si="16"/>
        <v>——</v>
      </c>
      <c r="I64" s="756">
        <v>0.05</v>
      </c>
      <c r="J64" s="1173">
        <f t="shared" si="17"/>
        <v>0</v>
      </c>
      <c r="K64" s="1173">
        <f t="shared" si="18"/>
        <v>0</v>
      </c>
      <c r="L64" s="1173">
        <v>0</v>
      </c>
      <c r="M64" s="1173">
        <f t="shared" si="19"/>
        <v>0</v>
      </c>
      <c r="N64" s="1173">
        <f t="shared" si="19"/>
        <v>0</v>
      </c>
      <c r="AA64" s="1229"/>
      <c r="AB64" s="1229"/>
      <c r="AC64" s="1229"/>
      <c r="AD64" s="1229"/>
      <c r="AE64" s="1229"/>
      <c r="AF64" s="1229"/>
      <c r="AG64" s="1229"/>
      <c r="AH64" s="1229"/>
      <c r="AI64" s="1229"/>
      <c r="AJ64" s="1229"/>
      <c r="AK64" s="1229"/>
    </row>
    <row r="65" spans="1:37" s="1228" customFormat="1" ht="25.5">
      <c r="A65" s="2273" t="s">
        <v>2530</v>
      </c>
      <c r="B65" s="1441" t="str">
        <f>估价对象房地状况!C21</f>
        <v>估价对象所在区域公共配套设施齐备情况</v>
      </c>
      <c r="C65" s="2178"/>
      <c r="D65" s="1174">
        <f t="shared" si="15"/>
        <v>0</v>
      </c>
      <c r="E65" s="758"/>
      <c r="F65" s="1944"/>
      <c r="G65" s="1172"/>
      <c r="H65" s="1176" t="str">
        <f t="shared" si="16"/>
        <v>——</v>
      </c>
      <c r="I65" s="756">
        <v>0.06</v>
      </c>
      <c r="J65" s="1173">
        <f t="shared" si="17"/>
        <v>0</v>
      </c>
      <c r="K65" s="1173">
        <f t="shared" si="18"/>
        <v>0</v>
      </c>
      <c r="L65" s="1173">
        <v>0</v>
      </c>
      <c r="M65" s="1173">
        <f t="shared" si="19"/>
        <v>0</v>
      </c>
      <c r="N65" s="1173">
        <f t="shared" si="19"/>
        <v>0</v>
      </c>
      <c r="AA65" s="1229"/>
      <c r="AB65" s="1229"/>
      <c r="AC65" s="1229"/>
      <c r="AD65" s="1229"/>
      <c r="AE65" s="1229"/>
      <c r="AF65" s="1229"/>
      <c r="AG65" s="1229"/>
      <c r="AH65" s="1229"/>
      <c r="AI65" s="1229"/>
      <c r="AJ65" s="1229"/>
      <c r="AK65" s="1229"/>
    </row>
    <row r="66" spans="1:37" s="1228" customFormat="1" ht="25.5">
      <c r="A66" s="2273" t="s">
        <v>2531</v>
      </c>
      <c r="B66" s="1441" t="str">
        <f>估价对象房地状况!C22</f>
        <v>估价对象所在区域基础设施水平</v>
      </c>
      <c r="C66" s="2178"/>
      <c r="D66" s="1174">
        <f t="shared" si="15"/>
        <v>0</v>
      </c>
      <c r="E66" s="758"/>
      <c r="F66" s="1944"/>
      <c r="G66" s="1172"/>
      <c r="H66" s="1176" t="str">
        <f t="shared" si="16"/>
        <v>——</v>
      </c>
      <c r="I66" s="756">
        <v>0.12</v>
      </c>
      <c r="J66" s="1173">
        <f t="shared" si="17"/>
        <v>0</v>
      </c>
      <c r="K66" s="1173">
        <f t="shared" si="18"/>
        <v>0</v>
      </c>
      <c r="L66" s="1173">
        <v>0</v>
      </c>
      <c r="M66" s="1173">
        <f t="shared" si="19"/>
        <v>0</v>
      </c>
      <c r="N66" s="1173">
        <f t="shared" si="19"/>
        <v>0</v>
      </c>
      <c r="AA66" s="1229"/>
      <c r="AB66" s="1229"/>
      <c r="AC66" s="1229"/>
      <c r="AD66" s="1229"/>
      <c r="AE66" s="1229"/>
      <c r="AF66" s="1229"/>
      <c r="AG66" s="1229"/>
      <c r="AH66" s="1229"/>
      <c r="AI66" s="1229"/>
      <c r="AJ66" s="1229"/>
      <c r="AK66" s="1229"/>
    </row>
    <row r="67" spans="1:37" s="1228" customFormat="1" ht="39" thickBot="1">
      <c r="A67" s="2281" t="s">
        <v>2532</v>
      </c>
      <c r="B67" s="2283" t="str">
        <f>估价对象房地状况!C20</f>
        <v>区域自然环境：；人文环境；综合评价环境状况一般</v>
      </c>
      <c r="C67" s="2178"/>
      <c r="D67" s="1174">
        <f t="shared" si="15"/>
        <v>0</v>
      </c>
      <c r="E67" s="761"/>
      <c r="F67" s="1944"/>
      <c r="G67" s="1172"/>
      <c r="H67" s="1176" t="str">
        <f t="shared" si="16"/>
        <v>——</v>
      </c>
      <c r="I67" s="760">
        <v>0.06</v>
      </c>
      <c r="J67" s="1173">
        <f t="shared" si="17"/>
        <v>0</v>
      </c>
      <c r="K67" s="1173">
        <f t="shared" si="18"/>
        <v>0</v>
      </c>
      <c r="L67" s="1173">
        <v>0</v>
      </c>
      <c r="M67" s="1173">
        <f t="shared" si="19"/>
        <v>0</v>
      </c>
      <c r="N67" s="1173">
        <f t="shared" si="19"/>
        <v>0</v>
      </c>
      <c r="AA67" s="1229"/>
      <c r="AB67" s="1229"/>
      <c r="AC67" s="1229"/>
      <c r="AD67" s="1229"/>
      <c r="AE67" s="1229"/>
      <c r="AF67" s="1229"/>
      <c r="AG67" s="1229"/>
      <c r="AH67" s="1229"/>
      <c r="AI67" s="1229"/>
      <c r="AJ67" s="1229"/>
      <c r="AK67" s="1229"/>
    </row>
    <row r="68" spans="1:37" s="1228" customFormat="1" ht="15">
      <c r="A68" s="2269" t="s">
        <v>2536</v>
      </c>
      <c r="B68" s="2270">
        <f>1+E70</f>
        <v>1</v>
      </c>
      <c r="C68" s="750"/>
      <c r="D68" s="750"/>
      <c r="E68" s="751"/>
      <c r="F68" s="2272"/>
      <c r="G68" s="6"/>
      <c r="H68" s="6"/>
      <c r="I68" s="6"/>
      <c r="J68" s="7"/>
      <c r="K68" s="7"/>
      <c r="L68" s="7"/>
      <c r="M68" s="7"/>
      <c r="N68" s="7"/>
      <c r="AA68" s="1229"/>
      <c r="AB68" s="1229"/>
      <c r="AC68" s="1229"/>
      <c r="AD68" s="1229"/>
      <c r="AE68" s="1229"/>
      <c r="AF68" s="1229"/>
      <c r="AG68" s="1229"/>
      <c r="AH68" s="1229"/>
      <c r="AI68" s="1229"/>
      <c r="AJ68" s="1229"/>
      <c r="AK68" s="1229"/>
    </row>
    <row r="69" spans="1:37" s="1228" customFormat="1" ht="24.75">
      <c r="A69" s="2273" t="s">
        <v>2514</v>
      </c>
      <c r="B69" s="1480"/>
      <c r="C69" s="1480" t="s">
        <v>2516</v>
      </c>
      <c r="D69" s="1480" t="s">
        <v>2517</v>
      </c>
      <c r="E69" s="755" t="s">
        <v>2518</v>
      </c>
      <c r="F69" s="2274" t="s">
        <v>2534</v>
      </c>
      <c r="G69" s="1480" t="s">
        <v>574</v>
      </c>
      <c r="H69" s="2275" t="s">
        <v>2520</v>
      </c>
      <c r="I69" s="1480" t="s">
        <v>2521</v>
      </c>
      <c r="J69" s="560" t="s">
        <v>2172</v>
      </c>
      <c r="K69" s="560" t="s">
        <v>2173</v>
      </c>
      <c r="L69" s="560" t="s">
        <v>2174</v>
      </c>
      <c r="M69" s="560" t="s">
        <v>2175</v>
      </c>
      <c r="N69" s="560" t="s">
        <v>2176</v>
      </c>
      <c r="AA69" s="1229"/>
      <c r="AB69" s="1229"/>
      <c r="AC69" s="1229"/>
      <c r="AD69" s="1229"/>
      <c r="AE69" s="1229"/>
      <c r="AF69" s="1229"/>
      <c r="AG69" s="1229"/>
      <c r="AH69" s="1229"/>
      <c r="AI69" s="1229"/>
      <c r="AJ69" s="1229"/>
      <c r="AK69" s="1229"/>
    </row>
    <row r="70" spans="1:37" s="1228" customFormat="1" ht="51">
      <c r="A70" s="2273" t="s">
        <v>2537</v>
      </c>
      <c r="B70" s="2276" t="str">
        <f>估价对象房地状况!C15</f>
        <v>估价对象周边居住用地比例、居住小区规模和社区发展完善程度，综合评价居住社区成熟度一般</v>
      </c>
      <c r="C70" s="2178"/>
      <c r="D70" s="1174">
        <f t="shared" ref="D70:D78" si="20">SUMIF($J$69:$N$69,C70,J70:N70)</f>
        <v>0</v>
      </c>
      <c r="E70" s="757">
        <f>ROUND(SUM(D70:D78),4)</f>
        <v>0</v>
      </c>
      <c r="F70" s="1944" t="str">
        <f>IF(E2="住宅",SUMIF(L1:L12,G2,N1:N12),"——")</f>
        <v>——</v>
      </c>
      <c r="G70" s="1172"/>
      <c r="H70" s="1176" t="str">
        <f t="shared" ref="H70:H78" si="21">IFERROR(ROUNDDOWN($F$70*I70/2,4),"——")</f>
        <v>——</v>
      </c>
      <c r="I70" s="756">
        <v>0.14000000000000001</v>
      </c>
      <c r="J70" s="1173">
        <f t="shared" ref="J70:J78" si="22">K70+$G70</f>
        <v>0</v>
      </c>
      <c r="K70" s="1173">
        <f t="shared" ref="K70:K78" si="23">$L70+$G70</f>
        <v>0</v>
      </c>
      <c r="L70" s="1173">
        <v>0</v>
      </c>
      <c r="M70" s="1173">
        <f t="shared" ref="M70:N78" si="24">L70-$G70</f>
        <v>0</v>
      </c>
      <c r="N70" s="1173">
        <f t="shared" si="24"/>
        <v>0</v>
      </c>
      <c r="AA70" s="1229"/>
      <c r="AB70" s="1229"/>
      <c r="AC70" s="1229"/>
      <c r="AD70" s="1229"/>
      <c r="AE70" s="1229"/>
      <c r="AF70" s="1229"/>
      <c r="AG70" s="1229"/>
      <c r="AH70" s="1229"/>
      <c r="AI70" s="1229"/>
      <c r="AJ70" s="1229"/>
      <c r="AK70" s="1229"/>
    </row>
    <row r="71" spans="1:37" s="1228" customFormat="1" ht="51">
      <c r="A71" s="2273" t="s">
        <v>2523</v>
      </c>
      <c r="B71" s="2277" t="str">
        <f>估价对象房地状况!C18</f>
        <v>估价对象周边道路状况、公共交通通达情况、停车便捷程度，综合评价交通便捷度较好</v>
      </c>
      <c r="C71" s="2178"/>
      <c r="D71" s="1174">
        <f t="shared" si="20"/>
        <v>0</v>
      </c>
      <c r="E71" s="762"/>
      <c r="F71" s="1944"/>
      <c r="G71" s="1172"/>
      <c r="H71" s="1176" t="str">
        <f t="shared" si="21"/>
        <v>——</v>
      </c>
      <c r="I71" s="756">
        <v>0.3</v>
      </c>
      <c r="J71" s="1173">
        <f t="shared" si="22"/>
        <v>0</v>
      </c>
      <c r="K71" s="1173">
        <f t="shared" si="23"/>
        <v>0</v>
      </c>
      <c r="L71" s="1173">
        <v>0</v>
      </c>
      <c r="M71" s="1173">
        <f t="shared" si="24"/>
        <v>0</v>
      </c>
      <c r="N71" s="1173">
        <f t="shared" si="24"/>
        <v>0</v>
      </c>
      <c r="AA71" s="1229"/>
      <c r="AB71" s="1229"/>
      <c r="AC71" s="1229"/>
      <c r="AD71" s="1229"/>
      <c r="AE71" s="1229"/>
      <c r="AF71" s="1229"/>
      <c r="AG71" s="1229"/>
      <c r="AH71" s="1229"/>
      <c r="AI71" s="1229"/>
      <c r="AJ71" s="1229"/>
      <c r="AK71" s="1229"/>
    </row>
    <row r="72" spans="1:37" s="1228" customFormat="1" ht="24">
      <c r="A72" s="2273" t="s">
        <v>2524</v>
      </c>
      <c r="B72" s="2277">
        <f>估价对象房地状况!C19</f>
        <v>0</v>
      </c>
      <c r="C72" s="2178"/>
      <c r="D72" s="1174">
        <f t="shared" si="20"/>
        <v>0</v>
      </c>
      <c r="E72" s="762"/>
      <c r="F72" s="1944"/>
      <c r="G72" s="1172"/>
      <c r="H72" s="1176" t="str">
        <f t="shared" si="21"/>
        <v>——</v>
      </c>
      <c r="I72" s="756">
        <v>0.08</v>
      </c>
      <c r="J72" s="1173">
        <f t="shared" si="22"/>
        <v>0</v>
      </c>
      <c r="K72" s="1173">
        <f t="shared" si="23"/>
        <v>0</v>
      </c>
      <c r="L72" s="1173">
        <v>0</v>
      </c>
      <c r="M72" s="1173">
        <f t="shared" si="24"/>
        <v>0</v>
      </c>
      <c r="N72" s="1173">
        <f t="shared" si="24"/>
        <v>0</v>
      </c>
      <c r="AA72" s="1229"/>
      <c r="AB72" s="1229"/>
      <c r="AC72" s="1229"/>
      <c r="AD72" s="1229"/>
      <c r="AE72" s="1229"/>
      <c r="AF72" s="1229"/>
      <c r="AG72" s="1229"/>
      <c r="AH72" s="1229"/>
      <c r="AI72" s="1229"/>
      <c r="AJ72" s="1229"/>
      <c r="AK72" s="1229"/>
    </row>
    <row r="73" spans="1:37" s="1228" customFormat="1" ht="14.25">
      <c r="A73" s="2273" t="s">
        <v>2538</v>
      </c>
      <c r="B73" s="2277">
        <f>估价对象房地状况!C24</f>
        <v>0</v>
      </c>
      <c r="C73" s="2178"/>
      <c r="D73" s="1174">
        <f t="shared" si="20"/>
        <v>0</v>
      </c>
      <c r="E73" s="762"/>
      <c r="F73" s="1944"/>
      <c r="G73" s="1172"/>
      <c r="H73" s="1176" t="str">
        <f t="shared" si="21"/>
        <v>——</v>
      </c>
      <c r="I73" s="756">
        <v>0.04</v>
      </c>
      <c r="J73" s="1173">
        <f t="shared" si="22"/>
        <v>0</v>
      </c>
      <c r="K73" s="1173">
        <f t="shared" si="23"/>
        <v>0</v>
      </c>
      <c r="L73" s="1173">
        <v>0</v>
      </c>
      <c r="M73" s="1173">
        <f t="shared" si="24"/>
        <v>0</v>
      </c>
      <c r="N73" s="1173">
        <f t="shared" si="24"/>
        <v>0</v>
      </c>
      <c r="AA73" s="1229"/>
      <c r="AB73" s="1229"/>
      <c r="AC73" s="1229"/>
      <c r="AD73" s="1229"/>
      <c r="AE73" s="1229"/>
      <c r="AF73" s="1229"/>
      <c r="AG73" s="1229"/>
      <c r="AH73" s="1229"/>
      <c r="AI73" s="1229"/>
      <c r="AJ73" s="1229"/>
      <c r="AK73" s="1229"/>
    </row>
    <row r="74" spans="1:37" s="1228" customFormat="1" ht="25.5">
      <c r="A74" s="2273" t="s">
        <v>2530</v>
      </c>
      <c r="B74" s="1441" t="str">
        <f>估价对象房地状况!C21</f>
        <v>估价对象所在区域公共配套设施齐备情况</v>
      </c>
      <c r="C74" s="2178"/>
      <c r="D74" s="1174">
        <f t="shared" si="20"/>
        <v>0</v>
      </c>
      <c r="E74" s="762"/>
      <c r="F74" s="1944"/>
      <c r="G74" s="1172"/>
      <c r="H74" s="1176" t="str">
        <f t="shared" si="21"/>
        <v>——</v>
      </c>
      <c r="I74" s="756">
        <v>0.08</v>
      </c>
      <c r="J74" s="1173">
        <f t="shared" si="22"/>
        <v>0</v>
      </c>
      <c r="K74" s="1173">
        <f t="shared" si="23"/>
        <v>0</v>
      </c>
      <c r="L74" s="1173">
        <v>0</v>
      </c>
      <c r="M74" s="1173">
        <f t="shared" si="24"/>
        <v>0</v>
      </c>
      <c r="N74" s="1173">
        <f t="shared" si="24"/>
        <v>0</v>
      </c>
      <c r="AA74" s="1229"/>
      <c r="AB74" s="1229"/>
      <c r="AC74" s="1229"/>
      <c r="AD74" s="1229"/>
      <c r="AE74" s="1229"/>
      <c r="AF74" s="1229"/>
      <c r="AG74" s="1229"/>
      <c r="AH74" s="1229"/>
      <c r="AI74" s="1229"/>
      <c r="AJ74" s="1229"/>
      <c r="AK74" s="1229"/>
    </row>
    <row r="75" spans="1:37" s="1228" customFormat="1" ht="25.5">
      <c r="A75" s="2273" t="s">
        <v>2531</v>
      </c>
      <c r="B75" s="1441" t="str">
        <f>估价对象房地状况!C22</f>
        <v>估价对象所在区域基础设施水平</v>
      </c>
      <c r="C75" s="2178"/>
      <c r="D75" s="1174">
        <f t="shared" si="20"/>
        <v>0</v>
      </c>
      <c r="E75" s="762"/>
      <c r="F75" s="1944"/>
      <c r="G75" s="1172"/>
      <c r="H75" s="1176" t="str">
        <f t="shared" si="21"/>
        <v>——</v>
      </c>
      <c r="I75" s="756">
        <v>0.12</v>
      </c>
      <c r="J75" s="1173">
        <f t="shared" si="22"/>
        <v>0</v>
      </c>
      <c r="K75" s="1173">
        <f t="shared" si="23"/>
        <v>0</v>
      </c>
      <c r="L75" s="1173">
        <v>0</v>
      </c>
      <c r="M75" s="1173">
        <f t="shared" si="24"/>
        <v>0</v>
      </c>
      <c r="N75" s="1173">
        <f t="shared" si="24"/>
        <v>0</v>
      </c>
      <c r="AA75" s="1229"/>
      <c r="AB75" s="1229"/>
      <c r="AC75" s="1229"/>
      <c r="AD75" s="1229"/>
      <c r="AE75" s="1229"/>
      <c r="AF75" s="1229"/>
      <c r="AG75" s="1229"/>
      <c r="AH75" s="1229"/>
      <c r="AI75" s="1229"/>
      <c r="AJ75" s="1229"/>
      <c r="AK75" s="1229"/>
    </row>
    <row r="76" spans="1:37" s="2127" customFormat="1" ht="24">
      <c r="A76" s="2273" t="s">
        <v>2528</v>
      </c>
      <c r="B76" s="2279" t="s">
        <v>2529</v>
      </c>
      <c r="C76" s="2178"/>
      <c r="D76" s="1174">
        <f t="shared" si="20"/>
        <v>0</v>
      </c>
      <c r="E76" s="762"/>
      <c r="F76" s="1944"/>
      <c r="G76" s="1172"/>
      <c r="H76" s="1176" t="str">
        <f t="shared" si="21"/>
        <v>——</v>
      </c>
      <c r="I76" s="756">
        <v>0.05</v>
      </c>
      <c r="J76" s="1173">
        <f t="shared" si="22"/>
        <v>0</v>
      </c>
      <c r="K76" s="1173">
        <f t="shared" si="23"/>
        <v>0</v>
      </c>
      <c r="L76" s="1173">
        <v>0</v>
      </c>
      <c r="M76" s="1173">
        <f t="shared" si="24"/>
        <v>0</v>
      </c>
      <c r="N76" s="1173">
        <f t="shared" si="24"/>
        <v>0</v>
      </c>
      <c r="AA76" s="2284"/>
      <c r="AB76" s="1229"/>
      <c r="AC76" s="1229"/>
      <c r="AD76" s="1229"/>
      <c r="AE76" s="1229"/>
      <c r="AF76" s="1229"/>
      <c r="AG76" s="1229"/>
      <c r="AH76" s="2284"/>
      <c r="AI76" s="2284"/>
      <c r="AJ76" s="2284"/>
      <c r="AK76" s="2284"/>
    </row>
    <row r="77" spans="1:37" ht="38.25">
      <c r="A77" s="2273" t="s">
        <v>2532</v>
      </c>
      <c r="B77" s="2276" t="str">
        <f>估价对象房地状况!C20</f>
        <v>区域自然环境：；人文环境；综合评价环境状况一般</v>
      </c>
      <c r="C77" s="2178"/>
      <c r="D77" s="1174">
        <f t="shared" si="20"/>
        <v>0</v>
      </c>
      <c r="E77" s="762"/>
      <c r="F77" s="1944"/>
      <c r="G77" s="1172"/>
      <c r="H77" s="1176" t="str">
        <f t="shared" si="21"/>
        <v>——</v>
      </c>
      <c r="I77" s="756">
        <v>0.15</v>
      </c>
      <c r="J77" s="1173">
        <f t="shared" si="22"/>
        <v>0</v>
      </c>
      <c r="K77" s="1173">
        <f t="shared" si="23"/>
        <v>0</v>
      </c>
      <c r="L77" s="1173">
        <v>0</v>
      </c>
      <c r="M77" s="1173">
        <f t="shared" si="24"/>
        <v>0</v>
      </c>
      <c r="N77" s="1173">
        <f t="shared" si="24"/>
        <v>0</v>
      </c>
      <c r="Z77" s="2128"/>
      <c r="AA77" s="2194"/>
      <c r="AG77" s="1230"/>
      <c r="AK77" s="2194"/>
    </row>
    <row r="78" spans="1:37" ht="24.75" thickBot="1">
      <c r="A78" s="2281" t="s">
        <v>2539</v>
      </c>
      <c r="B78" s="2285"/>
      <c r="C78" s="2178"/>
      <c r="D78" s="1174">
        <f t="shared" si="20"/>
        <v>0</v>
      </c>
      <c r="E78" s="763"/>
      <c r="F78" s="1944"/>
      <c r="G78" s="1172"/>
      <c r="H78" s="1176" t="str">
        <f t="shared" si="21"/>
        <v>——</v>
      </c>
      <c r="I78" s="760">
        <v>0.04</v>
      </c>
      <c r="J78" s="1173">
        <f t="shared" si="22"/>
        <v>0</v>
      </c>
      <c r="K78" s="1173">
        <f t="shared" si="23"/>
        <v>0</v>
      </c>
      <c r="L78" s="1173">
        <v>0</v>
      </c>
      <c r="M78" s="1173">
        <f t="shared" si="24"/>
        <v>0</v>
      </c>
      <c r="N78" s="1173">
        <f t="shared" si="24"/>
        <v>0</v>
      </c>
      <c r="Z78" s="2128"/>
      <c r="AA78" s="2194"/>
      <c r="AG78" s="1230"/>
      <c r="AK78" s="2194"/>
    </row>
    <row r="79" spans="1:37" ht="15">
      <c r="A79" s="2269" t="s">
        <v>2540</v>
      </c>
      <c r="B79" s="2270">
        <f>1+E81</f>
        <v>1</v>
      </c>
      <c r="C79" s="750"/>
      <c r="D79" s="750"/>
      <c r="E79" s="751"/>
      <c r="F79" s="2272"/>
      <c r="G79" s="6"/>
      <c r="H79" s="6"/>
      <c r="I79" s="6"/>
      <c r="J79" s="7"/>
      <c r="K79" s="7"/>
      <c r="L79" s="7"/>
      <c r="M79" s="7"/>
      <c r="N79" s="7"/>
      <c r="Z79" s="2128"/>
      <c r="AA79" s="2194"/>
      <c r="AG79" s="1230"/>
      <c r="AK79" s="2194"/>
    </row>
    <row r="80" spans="1:37" ht="24.75">
      <c r="A80" s="2273" t="s">
        <v>2514</v>
      </c>
      <c r="B80" s="1480"/>
      <c r="C80" s="1480" t="s">
        <v>2516</v>
      </c>
      <c r="D80" s="1480" t="s">
        <v>2517</v>
      </c>
      <c r="E80" s="755" t="s">
        <v>2518</v>
      </c>
      <c r="F80" s="2274" t="s">
        <v>2534</v>
      </c>
      <c r="G80" s="1480" t="s">
        <v>574</v>
      </c>
      <c r="H80" s="2275" t="s">
        <v>2520</v>
      </c>
      <c r="I80" s="1480" t="s">
        <v>2521</v>
      </c>
      <c r="J80" s="560" t="s">
        <v>2172</v>
      </c>
      <c r="K80" s="560" t="s">
        <v>2173</v>
      </c>
      <c r="L80" s="560" t="s">
        <v>2174</v>
      </c>
      <c r="M80" s="560" t="s">
        <v>2175</v>
      </c>
      <c r="N80" s="560" t="s">
        <v>2176</v>
      </c>
      <c r="Z80" s="2128"/>
      <c r="AA80" s="2194"/>
      <c r="AG80" s="1230"/>
      <c r="AK80" s="2194"/>
    </row>
    <row r="81" spans="1:37" ht="38.25">
      <c r="A81" s="2273" t="s">
        <v>2541</v>
      </c>
      <c r="B81" s="2277" t="str">
        <f>估价对象房地状况!G15</f>
        <v>估价对象位于XX开发区，园区建设成熟度XX，产业集聚程度XX</v>
      </c>
      <c r="C81" s="2178"/>
      <c r="D81" s="1174">
        <f t="shared" ref="D81:D88" si="25">SUMIF($J$80:$N$80,C81,J81:N81)</f>
        <v>0</v>
      </c>
      <c r="E81" s="757">
        <f>ROUND(SUM(D81:D88),4)</f>
        <v>0</v>
      </c>
      <c r="F81" s="1944" t="str">
        <f>IF(E2="工业",SUMIF(L1:L12,G2,N1:N12),"——")</f>
        <v>——</v>
      </c>
      <c r="G81" s="1172"/>
      <c r="H81" s="1176" t="str">
        <f t="shared" ref="H81:H88" si="26">IFERROR(ROUNDDOWN($F$81*I81/2,4),"——")</f>
        <v>——</v>
      </c>
      <c r="I81" s="756">
        <v>0.26</v>
      </c>
      <c r="J81" s="1173">
        <f t="shared" ref="J81:J88" si="27">K81+$G81</f>
        <v>0</v>
      </c>
      <c r="K81" s="1173">
        <f t="shared" ref="K81:K88" si="28">$L81+$G81</f>
        <v>0</v>
      </c>
      <c r="L81" s="1173">
        <v>0</v>
      </c>
      <c r="M81" s="1173">
        <f t="shared" ref="M81:N88" si="29">L81-$G81</f>
        <v>0</v>
      </c>
      <c r="N81" s="1173">
        <f t="shared" si="29"/>
        <v>0</v>
      </c>
      <c r="Z81" s="2128"/>
      <c r="AA81" s="2194"/>
      <c r="AG81" s="1230"/>
      <c r="AK81" s="2194"/>
    </row>
    <row r="82" spans="1:37" ht="51">
      <c r="A82" s="2273" t="s">
        <v>2523</v>
      </c>
      <c r="B82" s="2277" t="str">
        <f>估价对象房地状况!G16</f>
        <v>估价对象周边道路状况、公共交通通达情况、停车便捷程度，综合评价交通便捷度较好</v>
      </c>
      <c r="C82" s="2178"/>
      <c r="D82" s="1174">
        <f t="shared" si="25"/>
        <v>0</v>
      </c>
      <c r="E82" s="762"/>
      <c r="F82" s="1944"/>
      <c r="G82" s="1172"/>
      <c r="H82" s="1176" t="str">
        <f t="shared" si="26"/>
        <v>——</v>
      </c>
      <c r="I82" s="756">
        <v>0.33</v>
      </c>
      <c r="J82" s="1173">
        <f t="shared" si="27"/>
        <v>0</v>
      </c>
      <c r="K82" s="1173">
        <f t="shared" si="28"/>
        <v>0</v>
      </c>
      <c r="L82" s="1173">
        <v>0</v>
      </c>
      <c r="M82" s="1173">
        <f t="shared" si="29"/>
        <v>0</v>
      </c>
      <c r="N82" s="1173">
        <f t="shared" si="29"/>
        <v>0</v>
      </c>
      <c r="Z82" s="2128"/>
      <c r="AA82" s="2194"/>
      <c r="AG82" s="1230"/>
      <c r="AK82" s="2194"/>
    </row>
    <row r="83" spans="1:37" ht="24">
      <c r="A83" s="2273" t="s">
        <v>2524</v>
      </c>
      <c r="B83" s="2277">
        <f>估价对象房地状况!G17</f>
        <v>0</v>
      </c>
      <c r="C83" s="2178"/>
      <c r="D83" s="1174">
        <f t="shared" si="25"/>
        <v>0</v>
      </c>
      <c r="E83" s="762"/>
      <c r="F83" s="1944"/>
      <c r="G83" s="1172"/>
      <c r="H83" s="1176" t="str">
        <f t="shared" si="26"/>
        <v>——</v>
      </c>
      <c r="I83" s="756">
        <v>0.05</v>
      </c>
      <c r="J83" s="1173">
        <f t="shared" si="27"/>
        <v>0</v>
      </c>
      <c r="K83" s="1173">
        <f t="shared" si="28"/>
        <v>0</v>
      </c>
      <c r="L83" s="1173">
        <v>0</v>
      </c>
      <c r="M83" s="1173">
        <f t="shared" si="29"/>
        <v>0</v>
      </c>
      <c r="N83" s="1173">
        <f t="shared" si="29"/>
        <v>0</v>
      </c>
      <c r="Z83" s="2128"/>
      <c r="AA83" s="2194"/>
      <c r="AG83" s="1230"/>
      <c r="AK83" s="2194"/>
    </row>
    <row r="84" spans="1:37" ht="14.25">
      <c r="A84" s="2273" t="s">
        <v>2538</v>
      </c>
      <c r="B84" s="2277">
        <f>估价对象房地状况!G22</f>
        <v>0</v>
      </c>
      <c r="C84" s="2178"/>
      <c r="D84" s="1174">
        <f t="shared" si="25"/>
        <v>0</v>
      </c>
      <c r="E84" s="762"/>
      <c r="F84" s="1944"/>
      <c r="G84" s="1172"/>
      <c r="H84" s="1176" t="str">
        <f t="shared" si="26"/>
        <v>——</v>
      </c>
      <c r="I84" s="756">
        <v>0.04</v>
      </c>
      <c r="J84" s="1173">
        <f t="shared" si="27"/>
        <v>0</v>
      </c>
      <c r="K84" s="1173">
        <f t="shared" si="28"/>
        <v>0</v>
      </c>
      <c r="L84" s="1173">
        <v>0</v>
      </c>
      <c r="M84" s="1173">
        <f t="shared" si="29"/>
        <v>0</v>
      </c>
      <c r="N84" s="1173">
        <f t="shared" si="29"/>
        <v>0</v>
      </c>
      <c r="Z84" s="2128"/>
      <c r="AA84" s="2194"/>
      <c r="AG84" s="1230"/>
      <c r="AK84" s="2194"/>
    </row>
    <row r="85" spans="1:37" ht="25.5">
      <c r="A85" s="2273" t="s">
        <v>2530</v>
      </c>
      <c r="B85" s="1441" t="str">
        <f>估价对象房地状况!G19</f>
        <v>估价对象所在区域公共配套设施齐备情况</v>
      </c>
      <c r="C85" s="2178"/>
      <c r="D85" s="1174">
        <f t="shared" si="25"/>
        <v>0</v>
      </c>
      <c r="E85" s="762"/>
      <c r="F85" s="1944"/>
      <c r="G85" s="1172"/>
      <c r="H85" s="1176" t="str">
        <f t="shared" si="26"/>
        <v>——</v>
      </c>
      <c r="I85" s="756">
        <v>0.06</v>
      </c>
      <c r="J85" s="1173">
        <f t="shared" si="27"/>
        <v>0</v>
      </c>
      <c r="K85" s="1173">
        <f t="shared" si="28"/>
        <v>0</v>
      </c>
      <c r="L85" s="1173">
        <v>0</v>
      </c>
      <c r="M85" s="1173">
        <f t="shared" si="29"/>
        <v>0</v>
      </c>
      <c r="N85" s="1173">
        <f t="shared" si="29"/>
        <v>0</v>
      </c>
      <c r="Z85" s="2128"/>
      <c r="AA85" s="2194"/>
      <c r="AG85" s="1230"/>
      <c r="AK85" s="2194"/>
    </row>
    <row r="86" spans="1:37" ht="25.5">
      <c r="A86" s="2273" t="s">
        <v>2531</v>
      </c>
      <c r="B86" s="1441" t="str">
        <f>估价对象房地状况!G20</f>
        <v>估价对象所在区域基础设施水平</v>
      </c>
      <c r="C86" s="2178"/>
      <c r="D86" s="1174">
        <f t="shared" si="25"/>
        <v>0</v>
      </c>
      <c r="E86" s="762"/>
      <c r="F86" s="1944"/>
      <c r="G86" s="1172"/>
      <c r="H86" s="1176" t="str">
        <f t="shared" si="26"/>
        <v>——</v>
      </c>
      <c r="I86" s="756">
        <v>0.15</v>
      </c>
      <c r="J86" s="1173">
        <f t="shared" si="27"/>
        <v>0</v>
      </c>
      <c r="K86" s="1173">
        <f t="shared" si="28"/>
        <v>0</v>
      </c>
      <c r="L86" s="1173">
        <v>0</v>
      </c>
      <c r="M86" s="1173">
        <f t="shared" si="29"/>
        <v>0</v>
      </c>
      <c r="N86" s="1173">
        <f t="shared" si="29"/>
        <v>0</v>
      </c>
      <c r="Z86" s="2128"/>
      <c r="AA86" s="2194"/>
      <c r="AG86" s="1230"/>
      <c r="AK86" s="2194"/>
    </row>
    <row r="87" spans="1:37" ht="24">
      <c r="A87" s="2273" t="s">
        <v>2528</v>
      </c>
      <c r="B87" s="2279" t="s">
        <v>2542</v>
      </c>
      <c r="C87" s="2178"/>
      <c r="D87" s="1174">
        <f t="shared" si="25"/>
        <v>0</v>
      </c>
      <c r="E87" s="762"/>
      <c r="F87" s="1944"/>
      <c r="G87" s="1172"/>
      <c r="H87" s="1176" t="str">
        <f t="shared" si="26"/>
        <v>——</v>
      </c>
      <c r="I87" s="756">
        <v>0.05</v>
      </c>
      <c r="J87" s="1173">
        <f t="shared" si="27"/>
        <v>0</v>
      </c>
      <c r="K87" s="1173">
        <f t="shared" si="28"/>
        <v>0</v>
      </c>
      <c r="L87" s="1173">
        <v>0</v>
      </c>
      <c r="M87" s="1173">
        <f t="shared" si="29"/>
        <v>0</v>
      </c>
      <c r="N87" s="1173">
        <f t="shared" si="29"/>
        <v>0</v>
      </c>
      <c r="Z87" s="2128"/>
      <c r="AA87" s="2194"/>
      <c r="AG87" s="1230"/>
      <c r="AK87" s="2194"/>
    </row>
    <row r="88" spans="1:37" ht="39" thickBot="1">
      <c r="A88" s="2281" t="s">
        <v>2543</v>
      </c>
      <c r="B88" s="2286" t="str">
        <f>估价对象房地状况!G18</f>
        <v>该园区内是否有污染型企业，绿化情况，卫生条件，整体环境状况判断</v>
      </c>
      <c r="C88" s="2178"/>
      <c r="D88" s="1174">
        <f t="shared" si="25"/>
        <v>0</v>
      </c>
      <c r="E88" s="763"/>
      <c r="F88" s="1944"/>
      <c r="G88" s="1172"/>
      <c r="H88" s="1176" t="str">
        <f t="shared" si="26"/>
        <v>——</v>
      </c>
      <c r="I88" s="760">
        <v>0.06</v>
      </c>
      <c r="J88" s="1173">
        <f t="shared" si="27"/>
        <v>0</v>
      </c>
      <c r="K88" s="1173">
        <f t="shared" si="28"/>
        <v>0</v>
      </c>
      <c r="L88" s="1173">
        <v>0</v>
      </c>
      <c r="M88" s="1173">
        <f t="shared" si="29"/>
        <v>0</v>
      </c>
      <c r="N88" s="1173">
        <f t="shared" si="29"/>
        <v>0</v>
      </c>
      <c r="Z88" s="2128"/>
      <c r="AA88" s="2194"/>
      <c r="AG88" s="1230"/>
      <c r="AK88" s="2194"/>
    </row>
    <row r="90" spans="1:37">
      <c r="A90" s="3589" t="s">
        <v>2544</v>
      </c>
      <c r="B90" s="3589"/>
      <c r="C90" s="3589"/>
      <c r="D90" s="3589"/>
      <c r="E90" s="3589"/>
      <c r="F90" s="3589"/>
      <c r="G90" s="3589"/>
      <c r="H90" s="3589"/>
      <c r="I90" s="3589"/>
      <c r="J90" s="3589"/>
      <c r="K90" s="2287"/>
      <c r="L90" s="2287"/>
      <c r="M90" s="2287"/>
      <c r="N90" s="2287"/>
    </row>
    <row r="91" spans="1:37">
      <c r="A91" s="3591" t="s">
        <v>2545</v>
      </c>
      <c r="B91" s="3591" t="s">
        <v>2546</v>
      </c>
      <c r="C91" s="2241" t="s">
        <v>2547</v>
      </c>
      <c r="D91" s="2242"/>
      <c r="E91" s="2242"/>
      <c r="F91" s="2242"/>
      <c r="G91" s="2242"/>
      <c r="H91" s="2242"/>
      <c r="I91" s="2242"/>
      <c r="J91" s="2288"/>
      <c r="K91" s="2289"/>
      <c r="L91" s="2289"/>
      <c r="M91" s="2289"/>
      <c r="N91" s="2289"/>
    </row>
    <row r="92" spans="1:37">
      <c r="A92" s="3591"/>
      <c r="B92" s="3591"/>
      <c r="C92" s="857" t="s">
        <v>2414</v>
      </c>
      <c r="D92" s="857" t="s">
        <v>2415</v>
      </c>
      <c r="E92" s="857" t="s">
        <v>2416</v>
      </c>
      <c r="F92" s="857" t="s">
        <v>2417</v>
      </c>
      <c r="G92" s="857" t="s">
        <v>2418</v>
      </c>
      <c r="H92" s="857" t="s">
        <v>2419</v>
      </c>
      <c r="I92" s="857" t="s">
        <v>2420</v>
      </c>
      <c r="J92" s="857" t="s">
        <v>2421</v>
      </c>
      <c r="K92" s="857" t="s">
        <v>2422</v>
      </c>
      <c r="L92" s="857" t="s">
        <v>2423</v>
      </c>
      <c r="M92" s="857" t="s">
        <v>2424</v>
      </c>
      <c r="N92" s="857" t="s">
        <v>2425</v>
      </c>
    </row>
    <row r="93" spans="1:37">
      <c r="A93" s="3592" t="s">
        <v>2548</v>
      </c>
      <c r="B93" s="2290">
        <v>1</v>
      </c>
      <c r="C93" s="2291">
        <v>1.9361999999999999</v>
      </c>
      <c r="D93" s="2291">
        <v>1.9361999999999999</v>
      </c>
      <c r="E93" s="2291">
        <v>1.8629</v>
      </c>
      <c r="F93" s="2291">
        <v>1.8629</v>
      </c>
      <c r="G93" s="2291">
        <v>1.8629</v>
      </c>
      <c r="H93" s="2291">
        <v>1.8629</v>
      </c>
      <c r="I93" s="2291">
        <v>1.8629</v>
      </c>
      <c r="J93" s="2291">
        <v>1.9419999999999999</v>
      </c>
      <c r="K93" s="2291">
        <v>1.9419999999999999</v>
      </c>
      <c r="L93" s="2291">
        <v>1.9419999999999999</v>
      </c>
      <c r="M93" s="2291">
        <v>1.9419999999999999</v>
      </c>
      <c r="N93" s="2291">
        <v>1.9419999999999999</v>
      </c>
    </row>
    <row r="94" spans="1:37">
      <c r="A94" s="3593"/>
      <c r="B94" s="2290">
        <v>2</v>
      </c>
      <c r="C94" s="2291">
        <v>1.4198</v>
      </c>
      <c r="D94" s="2291">
        <v>1.4198</v>
      </c>
      <c r="E94" s="2291">
        <v>1.3371999999999999</v>
      </c>
      <c r="F94" s="2291">
        <v>1.3371999999999999</v>
      </c>
      <c r="G94" s="2291">
        <v>1.3371999999999999</v>
      </c>
      <c r="H94" s="2291">
        <v>1.3371999999999999</v>
      </c>
      <c r="I94" s="2291">
        <v>1.3371999999999999</v>
      </c>
      <c r="J94" s="2291">
        <v>1.2799</v>
      </c>
      <c r="K94" s="2291">
        <v>1.2799</v>
      </c>
      <c r="L94" s="2291">
        <v>1.2799</v>
      </c>
      <c r="M94" s="2291">
        <v>1.2799</v>
      </c>
      <c r="N94" s="2291">
        <v>1.2799</v>
      </c>
    </row>
    <row r="95" spans="1:37">
      <c r="A95" s="3593"/>
      <c r="B95" s="2290">
        <v>3</v>
      </c>
      <c r="C95" s="2291">
        <v>1.1594</v>
      </c>
      <c r="D95" s="2291">
        <v>1.1594</v>
      </c>
      <c r="E95" s="2291">
        <v>1.0788</v>
      </c>
      <c r="F95" s="2291">
        <v>1.0788</v>
      </c>
      <c r="G95" s="2291">
        <v>1.0788</v>
      </c>
      <c r="H95" s="2291">
        <v>1.0788</v>
      </c>
      <c r="I95" s="2291">
        <v>1.0788</v>
      </c>
      <c r="J95" s="2291">
        <v>1.0072000000000001</v>
      </c>
      <c r="K95" s="2291">
        <v>1.0072000000000001</v>
      </c>
      <c r="L95" s="2291">
        <v>1.0072000000000001</v>
      </c>
      <c r="M95" s="2291">
        <v>1.0072000000000001</v>
      </c>
      <c r="N95" s="2291">
        <v>1.0072000000000001</v>
      </c>
    </row>
    <row r="96" spans="1:37">
      <c r="A96" s="3593"/>
      <c r="B96" s="2290">
        <v>4</v>
      </c>
      <c r="C96" s="2291">
        <v>0.96220000000000006</v>
      </c>
      <c r="D96" s="2291">
        <v>0.96220000000000006</v>
      </c>
      <c r="E96" s="2291">
        <v>0.86560000000000004</v>
      </c>
      <c r="F96" s="2291">
        <v>0.86560000000000004</v>
      </c>
      <c r="G96" s="2291">
        <v>0.86560000000000004</v>
      </c>
      <c r="H96" s="2291">
        <v>0.86560000000000004</v>
      </c>
      <c r="I96" s="2291">
        <v>0.86560000000000004</v>
      </c>
      <c r="J96" s="2291">
        <v>0.75249999999999995</v>
      </c>
      <c r="K96" s="2291">
        <v>0.75249999999999995</v>
      </c>
      <c r="L96" s="2291">
        <v>0.75249999999999995</v>
      </c>
      <c r="M96" s="2291">
        <v>0.75249999999999995</v>
      </c>
      <c r="N96" s="2291">
        <v>0.75249999999999995</v>
      </c>
    </row>
    <row r="97" spans="1:14">
      <c r="A97" s="3593"/>
      <c r="B97" s="2290">
        <v>5</v>
      </c>
      <c r="C97" s="2291">
        <v>0.8417</v>
      </c>
      <c r="D97" s="2291">
        <v>0.8417</v>
      </c>
      <c r="E97" s="2291">
        <v>0.73709999999999998</v>
      </c>
      <c r="F97" s="2291">
        <v>0.73709999999999998</v>
      </c>
      <c r="G97" s="2291">
        <v>0.73709999999999998</v>
      </c>
      <c r="H97" s="2291">
        <v>0.73709999999999998</v>
      </c>
      <c r="I97" s="2291">
        <v>0.73709999999999998</v>
      </c>
      <c r="J97" s="2291">
        <v>0.56589999999999996</v>
      </c>
      <c r="K97" s="2291">
        <v>0.56589999999999996</v>
      </c>
      <c r="L97" s="2291">
        <v>0.56589999999999996</v>
      </c>
      <c r="M97" s="2291">
        <v>0.56589999999999996</v>
      </c>
      <c r="N97" s="2291">
        <v>0.56589999999999996</v>
      </c>
    </row>
    <row r="98" spans="1:14">
      <c r="A98" s="3593"/>
      <c r="B98" s="2290">
        <v>6</v>
      </c>
      <c r="C98" s="2291">
        <v>0.76080000000000003</v>
      </c>
      <c r="D98" s="2291">
        <v>0.76080000000000003</v>
      </c>
      <c r="E98" s="2291">
        <v>0.6482</v>
      </c>
      <c r="F98" s="2291">
        <v>0.6482</v>
      </c>
      <c r="G98" s="2291">
        <v>0.6482</v>
      </c>
      <c r="H98" s="2291">
        <v>0.6482</v>
      </c>
      <c r="I98" s="2291">
        <v>0.6482</v>
      </c>
      <c r="J98" s="2291">
        <v>0.45250000000000001</v>
      </c>
      <c r="K98" s="2291">
        <v>0.45250000000000001</v>
      </c>
      <c r="L98" s="2291">
        <v>0.45250000000000001</v>
      </c>
      <c r="M98" s="2291">
        <v>0.45250000000000001</v>
      </c>
      <c r="N98" s="2291">
        <v>0.45250000000000001</v>
      </c>
    </row>
    <row r="99" spans="1:14">
      <c r="A99" s="3593"/>
      <c r="B99" s="2290" t="s">
        <v>2430</v>
      </c>
      <c r="C99" s="2292">
        <f>$I$3</f>
        <v>0</v>
      </c>
      <c r="D99" s="2292">
        <f t="shared" ref="D99:M99" si="30">$I$3</f>
        <v>0</v>
      </c>
      <c r="E99" s="2292">
        <f t="shared" si="30"/>
        <v>0</v>
      </c>
      <c r="F99" s="2292">
        <f t="shared" si="30"/>
        <v>0</v>
      </c>
      <c r="G99" s="2292">
        <f t="shared" si="30"/>
        <v>0</v>
      </c>
      <c r="H99" s="2292">
        <f t="shared" si="30"/>
        <v>0</v>
      </c>
      <c r="I99" s="2292">
        <f t="shared" si="30"/>
        <v>0</v>
      </c>
      <c r="J99" s="2292">
        <f t="shared" si="30"/>
        <v>0</v>
      </c>
      <c r="K99" s="2292">
        <f t="shared" si="30"/>
        <v>0</v>
      </c>
      <c r="L99" s="2292">
        <f t="shared" si="30"/>
        <v>0</v>
      </c>
      <c r="M99" s="2292">
        <f t="shared" si="30"/>
        <v>0</v>
      </c>
      <c r="N99" s="2292">
        <f>$I$3</f>
        <v>0</v>
      </c>
    </row>
    <row r="100" spans="1:14">
      <c r="A100" s="3594"/>
      <c r="B100" s="2290">
        <v>7</v>
      </c>
      <c r="C100" s="2293">
        <f>(-0.163*(C99^2)-0.59*C99+7617)*(10^(-4))</f>
        <v>0.76170000000000004</v>
      </c>
      <c r="D100" s="2293">
        <f>(-0.163*(D99^2)-0.59*D99+7617)*(10^(-4))</f>
        <v>0.76170000000000004</v>
      </c>
      <c r="E100" s="2293">
        <f>(-0.161*(E99^2)-7.509*E99+6533)*(10^(-4))</f>
        <v>0.65329999999999999</v>
      </c>
      <c r="F100" s="2293">
        <f>(-0.161*(F99^2)-7.509*F99+6533)*(10^(-4))</f>
        <v>0.65329999999999999</v>
      </c>
      <c r="G100" s="2293">
        <f>(-0.161*(G99^2)-7.509*G99+6533)*(10^(-4))</f>
        <v>0.65329999999999999</v>
      </c>
      <c r="H100" s="2293">
        <f>(-0.161*(H99^2)-7.509*H99+6533)*(10^(-4))</f>
        <v>0.65329999999999999</v>
      </c>
      <c r="I100" s="2293">
        <f>(-0.161*(I99^2)-7.509*I99+6533)*(10^(-4))</f>
        <v>0.65329999999999999</v>
      </c>
      <c r="J100" s="2293">
        <f>(-0.214*(J99^2)-21.991*J99+4665)*(10^(-4))</f>
        <v>0.46650000000000003</v>
      </c>
      <c r="K100" s="2293">
        <f>(-0.214*(K99^2)-21.991*K99+4665)*(10^(-4))</f>
        <v>0.46650000000000003</v>
      </c>
      <c r="L100" s="2293">
        <f>(-0.214*(L99^2)-21.991*L99+4665)*(10^(-4))</f>
        <v>0.46650000000000003</v>
      </c>
      <c r="M100" s="2293">
        <f>(-0.214*(M99^2)-21.991*M99+4665)*(10^(-4))</f>
        <v>0.46650000000000003</v>
      </c>
      <c r="N100" s="2293">
        <f>(-0.214*(N99^2)-21.991*N99+4665)*(10^(-4))</f>
        <v>0.46650000000000003</v>
      </c>
    </row>
    <row r="101" spans="1:14">
      <c r="A101" s="3592" t="s">
        <v>2549</v>
      </c>
      <c r="B101" s="2294" t="s">
        <v>2550</v>
      </c>
      <c r="C101" s="2295" t="e">
        <f>$G$3</f>
        <v>#DIV/0!</v>
      </c>
      <c r="D101" s="2295" t="e">
        <f t="shared" ref="D101:N101" si="31">$G$3</f>
        <v>#DIV/0!</v>
      </c>
      <c r="E101" s="2295" t="e">
        <f t="shared" si="31"/>
        <v>#DIV/0!</v>
      </c>
      <c r="F101" s="2295" t="e">
        <f t="shared" si="31"/>
        <v>#DIV/0!</v>
      </c>
      <c r="G101" s="2295" t="e">
        <f t="shared" si="31"/>
        <v>#DIV/0!</v>
      </c>
      <c r="H101" s="2295" t="e">
        <f t="shared" si="31"/>
        <v>#DIV/0!</v>
      </c>
      <c r="I101" s="2295" t="e">
        <f t="shared" si="31"/>
        <v>#DIV/0!</v>
      </c>
      <c r="J101" s="2295" t="e">
        <f t="shared" si="31"/>
        <v>#DIV/0!</v>
      </c>
      <c r="K101" s="2295" t="e">
        <f t="shared" si="31"/>
        <v>#DIV/0!</v>
      </c>
      <c r="L101" s="2295" t="e">
        <f t="shared" si="31"/>
        <v>#DIV/0!</v>
      </c>
      <c r="M101" s="2295" t="e">
        <f t="shared" si="31"/>
        <v>#DIV/0!</v>
      </c>
      <c r="N101" s="2295" t="e">
        <f t="shared" si="31"/>
        <v>#DIV/0!</v>
      </c>
    </row>
    <row r="102" spans="1:14">
      <c r="A102" s="3593"/>
      <c r="B102" s="2290">
        <v>1</v>
      </c>
      <c r="C102" s="2291" t="e">
        <f>1.9362/C101</f>
        <v>#DIV/0!</v>
      </c>
      <c r="D102" s="2291" t="e">
        <f>1.9362/D101</f>
        <v>#DIV/0!</v>
      </c>
      <c r="E102" s="2291" t="e">
        <f>1.8629/E101</f>
        <v>#DIV/0!</v>
      </c>
      <c r="F102" s="2291" t="e">
        <f>1.8629/F101</f>
        <v>#DIV/0!</v>
      </c>
      <c r="G102" s="2291" t="e">
        <f>1.8629/G101</f>
        <v>#DIV/0!</v>
      </c>
      <c r="H102" s="2291" t="e">
        <f>1.8629/H101</f>
        <v>#DIV/0!</v>
      </c>
      <c r="I102" s="2291" t="e">
        <f>1.8629/I101</f>
        <v>#DIV/0!</v>
      </c>
      <c r="J102" s="2291" t="e">
        <f>1.942/J101</f>
        <v>#DIV/0!</v>
      </c>
      <c r="K102" s="2291" t="e">
        <f>1.942/K101</f>
        <v>#DIV/0!</v>
      </c>
      <c r="L102" s="2291" t="e">
        <f>1.942/L101</f>
        <v>#DIV/0!</v>
      </c>
      <c r="M102" s="2291" t="e">
        <f>1.942/M101</f>
        <v>#DIV/0!</v>
      </c>
      <c r="N102" s="2291" t="e">
        <f>1.942/N101</f>
        <v>#DIV/0!</v>
      </c>
    </row>
    <row r="103" spans="1:14">
      <c r="A103" s="3593"/>
      <c r="B103" s="2290">
        <v>2</v>
      </c>
      <c r="C103" s="2291" t="e">
        <f>1.4198/C101</f>
        <v>#DIV/0!</v>
      </c>
      <c r="D103" s="2291" t="e">
        <f>1.4198/D101</f>
        <v>#DIV/0!</v>
      </c>
      <c r="E103" s="2291" t="e">
        <f>1.3372/E101</f>
        <v>#DIV/0!</v>
      </c>
      <c r="F103" s="2291" t="e">
        <f>1.3372/F101</f>
        <v>#DIV/0!</v>
      </c>
      <c r="G103" s="2291" t="e">
        <f>1.3372/G101</f>
        <v>#DIV/0!</v>
      </c>
      <c r="H103" s="2291" t="e">
        <f>1.3372/H101</f>
        <v>#DIV/0!</v>
      </c>
      <c r="I103" s="2291" t="e">
        <f>1.3372/I101</f>
        <v>#DIV/0!</v>
      </c>
      <c r="J103" s="2291" t="e">
        <f>1.2799/J101</f>
        <v>#DIV/0!</v>
      </c>
      <c r="K103" s="2291" t="e">
        <f>1.2799/K101</f>
        <v>#DIV/0!</v>
      </c>
      <c r="L103" s="2291" t="e">
        <f>1.2799/L101</f>
        <v>#DIV/0!</v>
      </c>
      <c r="M103" s="2291" t="e">
        <f>1.2799/M101</f>
        <v>#DIV/0!</v>
      </c>
      <c r="N103" s="2291" t="e">
        <f>1.2799/N101</f>
        <v>#DIV/0!</v>
      </c>
    </row>
    <row r="104" spans="1:14">
      <c r="A104" s="3593"/>
      <c r="B104" s="2290">
        <v>3</v>
      </c>
      <c r="C104" s="2291" t="e">
        <f>1.1594/C101</f>
        <v>#DIV/0!</v>
      </c>
      <c r="D104" s="2291" t="e">
        <f>1.1594/D101</f>
        <v>#DIV/0!</v>
      </c>
      <c r="E104" s="2291" t="e">
        <f>1.0788/E101</f>
        <v>#DIV/0!</v>
      </c>
      <c r="F104" s="2291" t="e">
        <f>1.0788/F101</f>
        <v>#DIV/0!</v>
      </c>
      <c r="G104" s="2291" t="e">
        <f>1.0788/G101</f>
        <v>#DIV/0!</v>
      </c>
      <c r="H104" s="2291" t="e">
        <f>1.0788/H101</f>
        <v>#DIV/0!</v>
      </c>
      <c r="I104" s="2291" t="e">
        <f>1.0788/I101</f>
        <v>#DIV/0!</v>
      </c>
      <c r="J104" s="2291" t="e">
        <f>1.0072/J101</f>
        <v>#DIV/0!</v>
      </c>
      <c r="K104" s="2291" t="e">
        <f>1.0072/K101</f>
        <v>#DIV/0!</v>
      </c>
      <c r="L104" s="2291" t="e">
        <f>1.0072/L101</f>
        <v>#DIV/0!</v>
      </c>
      <c r="M104" s="2291" t="e">
        <f>1.0072/M101</f>
        <v>#DIV/0!</v>
      </c>
      <c r="N104" s="2291" t="e">
        <f>1.0072/N101</f>
        <v>#DIV/0!</v>
      </c>
    </row>
    <row r="105" spans="1:14">
      <c r="A105" s="3593"/>
      <c r="B105" s="2290">
        <v>4</v>
      </c>
      <c r="C105" s="2291" t="e">
        <f>0.9622/C101</f>
        <v>#DIV/0!</v>
      </c>
      <c r="D105" s="2291" t="e">
        <f>0.9622/D101</f>
        <v>#DIV/0!</v>
      </c>
      <c r="E105" s="2291" t="e">
        <f>0.8656/E101</f>
        <v>#DIV/0!</v>
      </c>
      <c r="F105" s="2291" t="e">
        <f>0.8656/F101</f>
        <v>#DIV/0!</v>
      </c>
      <c r="G105" s="2291" t="e">
        <f>0.8656/G101</f>
        <v>#DIV/0!</v>
      </c>
      <c r="H105" s="2291" t="e">
        <f>0.8656/H101</f>
        <v>#DIV/0!</v>
      </c>
      <c r="I105" s="2291" t="e">
        <f>0.8656/I101</f>
        <v>#DIV/0!</v>
      </c>
      <c r="J105" s="2291" t="e">
        <f>0.7525/J101</f>
        <v>#DIV/0!</v>
      </c>
      <c r="K105" s="2291" t="e">
        <f>0.7525/K101</f>
        <v>#DIV/0!</v>
      </c>
      <c r="L105" s="2291" t="e">
        <f>0.7525/L101</f>
        <v>#DIV/0!</v>
      </c>
      <c r="M105" s="2291" t="e">
        <f>0.7525/M101</f>
        <v>#DIV/0!</v>
      </c>
      <c r="N105" s="2291" t="e">
        <f>0.7525/N101</f>
        <v>#DIV/0!</v>
      </c>
    </row>
    <row r="106" spans="1:14">
      <c r="A106" s="3593"/>
      <c r="B106" s="2290">
        <v>5</v>
      </c>
      <c r="C106" s="2291" t="e">
        <f>0.8417/C101</f>
        <v>#DIV/0!</v>
      </c>
      <c r="D106" s="2291" t="e">
        <f>0.8417/D101</f>
        <v>#DIV/0!</v>
      </c>
      <c r="E106" s="2291" t="e">
        <f>0.7371/E101</f>
        <v>#DIV/0!</v>
      </c>
      <c r="F106" s="2291" t="e">
        <f>0.7371/F101</f>
        <v>#DIV/0!</v>
      </c>
      <c r="G106" s="2291" t="e">
        <f>0.7371/G101</f>
        <v>#DIV/0!</v>
      </c>
      <c r="H106" s="2291" t="e">
        <f>0.7371/H101</f>
        <v>#DIV/0!</v>
      </c>
      <c r="I106" s="2291" t="e">
        <f>0.7371/I101</f>
        <v>#DIV/0!</v>
      </c>
      <c r="J106" s="2291" t="e">
        <f>0.5659/J101</f>
        <v>#DIV/0!</v>
      </c>
      <c r="K106" s="2291" t="e">
        <f>0.5659/K101</f>
        <v>#DIV/0!</v>
      </c>
      <c r="L106" s="2291" t="e">
        <f>0.5659/L101</f>
        <v>#DIV/0!</v>
      </c>
      <c r="M106" s="2291" t="e">
        <f>0.5659/M101</f>
        <v>#DIV/0!</v>
      </c>
      <c r="N106" s="2291" t="e">
        <f>0.5659/N101</f>
        <v>#DIV/0!</v>
      </c>
    </row>
    <row r="107" spans="1:14">
      <c r="A107" s="3593"/>
      <c r="B107" s="2290">
        <v>6</v>
      </c>
      <c r="C107" s="2291" t="e">
        <f>0.7608/C101</f>
        <v>#DIV/0!</v>
      </c>
      <c r="D107" s="2291" t="e">
        <f>0.7608/D101</f>
        <v>#DIV/0!</v>
      </c>
      <c r="E107" s="2291" t="e">
        <f>0.6482/E101</f>
        <v>#DIV/0!</v>
      </c>
      <c r="F107" s="2291" t="e">
        <f>0.6482/F101</f>
        <v>#DIV/0!</v>
      </c>
      <c r="G107" s="2291" t="e">
        <f>0.6482/G101</f>
        <v>#DIV/0!</v>
      </c>
      <c r="H107" s="2291" t="e">
        <f>0.6482/H101</f>
        <v>#DIV/0!</v>
      </c>
      <c r="I107" s="2291" t="e">
        <f>0.6482/I101</f>
        <v>#DIV/0!</v>
      </c>
      <c r="J107" s="2291" t="e">
        <f>0.4525/J101</f>
        <v>#DIV/0!</v>
      </c>
      <c r="K107" s="2291" t="e">
        <f>0.4525/K101</f>
        <v>#DIV/0!</v>
      </c>
      <c r="L107" s="2291" t="e">
        <f>0.4525/L101</f>
        <v>#DIV/0!</v>
      </c>
      <c r="M107" s="2291" t="e">
        <f>0.4525/M101</f>
        <v>#DIV/0!</v>
      </c>
      <c r="N107" s="2291" t="e">
        <f>0.4525/N101</f>
        <v>#DIV/0!</v>
      </c>
    </row>
    <row r="108" spans="1:14">
      <c r="A108" s="3593"/>
      <c r="B108" s="3595" t="s">
        <v>2551</v>
      </c>
      <c r="C108" s="2292">
        <f>C99</f>
        <v>0</v>
      </c>
      <c r="D108" s="2292">
        <f t="shared" ref="D108:N108" si="32">D99</f>
        <v>0</v>
      </c>
      <c r="E108" s="2292">
        <f t="shared" si="32"/>
        <v>0</v>
      </c>
      <c r="F108" s="2292">
        <f t="shared" si="32"/>
        <v>0</v>
      </c>
      <c r="G108" s="2292">
        <f t="shared" si="32"/>
        <v>0</v>
      </c>
      <c r="H108" s="2292">
        <f t="shared" si="32"/>
        <v>0</v>
      </c>
      <c r="I108" s="2292">
        <f t="shared" si="32"/>
        <v>0</v>
      </c>
      <c r="J108" s="2292">
        <f t="shared" si="32"/>
        <v>0</v>
      </c>
      <c r="K108" s="2292">
        <f t="shared" si="32"/>
        <v>0</v>
      </c>
      <c r="L108" s="2292">
        <f t="shared" si="32"/>
        <v>0</v>
      </c>
      <c r="M108" s="2292">
        <f t="shared" si="32"/>
        <v>0</v>
      </c>
      <c r="N108" s="2292">
        <f t="shared" si="32"/>
        <v>0</v>
      </c>
    </row>
    <row r="109" spans="1:14">
      <c r="A109" s="3594"/>
      <c r="B109" s="3596"/>
      <c r="C109" s="2293" t="e">
        <f>(-0.163*(C108^2)-0.59*C108+7617)*(10^(-4))/C101</f>
        <v>#DIV/0!</v>
      </c>
      <c r="D109" s="2293" t="e">
        <f>(-0.163*(D108^2)-0.59*D108+7617)*(10^(-4))/D101</f>
        <v>#DIV/0!</v>
      </c>
      <c r="E109" s="2293" t="e">
        <f>(-0.161*(E108^2)-7.509*E108+6533)*(10^(-4))/E101</f>
        <v>#DIV/0!</v>
      </c>
      <c r="F109" s="2293" t="e">
        <f>(-0.161*(F108^2)-7.509*F108+6533)*(10^(-4))/F101</f>
        <v>#DIV/0!</v>
      </c>
      <c r="G109" s="2293" t="e">
        <f>(-0.161*(G108^2)-7.509*G108+6533)*(10^(-4))/G101</f>
        <v>#DIV/0!</v>
      </c>
      <c r="H109" s="2293" t="e">
        <f>(-0.161*(H108^2)-7.509*H108+6533)*(10^(-4))/H101</f>
        <v>#DIV/0!</v>
      </c>
      <c r="I109" s="2293" t="e">
        <f>(-0.161*(I108^2)-7.509*I108+6533)*(10^(-4))/I101</f>
        <v>#DIV/0!</v>
      </c>
      <c r="J109" s="2293" t="e">
        <f>(-0.214*(J108^2)-21.991*J108+4665)*(10^(-4))/J101</f>
        <v>#DIV/0!</v>
      </c>
      <c r="K109" s="2293" t="e">
        <f>(-0.214*(K108^2)-21.991*K108+4665)*(10^(-4))/K101</f>
        <v>#DIV/0!</v>
      </c>
      <c r="L109" s="2293" t="e">
        <f>(-0.214*(L108^2)-21.991*L108+4665)*(10^(-4))/L101</f>
        <v>#DIV/0!</v>
      </c>
      <c r="M109" s="2293" t="e">
        <f>(-0.214*(M108^2)-21.991*M108+4665)*(10^(-4))/M101</f>
        <v>#DIV/0!</v>
      </c>
      <c r="N109" s="2293" t="e">
        <f>(-0.214*(N108^2)-21.991*N108+4665)*(10^(-4))/N101</f>
        <v>#DIV/0!</v>
      </c>
    </row>
    <row r="110" spans="1:14">
      <c r="A110" s="3590" t="s">
        <v>2552</v>
      </c>
      <c r="B110" s="3590"/>
      <c r="C110" s="3590"/>
      <c r="D110" s="3590"/>
      <c r="E110" s="3590"/>
      <c r="F110" s="3590"/>
      <c r="G110" s="3590"/>
      <c r="H110" s="3590"/>
      <c r="I110" s="3590"/>
      <c r="J110" s="3590"/>
      <c r="K110" s="2296"/>
      <c r="L110" s="2296"/>
      <c r="M110" s="2296"/>
      <c r="N110" s="2296"/>
    </row>
    <row r="112" spans="1:14" ht="13.5" thickBot="1"/>
    <row r="113" spans="1:13" ht="25.5" thickBot="1">
      <c r="A113" s="821" t="s">
        <v>2553</v>
      </c>
      <c r="B113" s="1175" t="e">
        <f>G3</f>
        <v>#DIV/0!</v>
      </c>
      <c r="C113" s="822" t="s">
        <v>2554</v>
      </c>
      <c r="D113" s="823" t="e">
        <f>SUMPRODUCT((A115:A118=F113)*(B114:M114=H113)*B115:M118)</f>
        <v>#DIV/0!</v>
      </c>
      <c r="E113" s="2132" t="s">
        <v>2387</v>
      </c>
      <c r="F113" s="2298">
        <f>E2</f>
        <v>0</v>
      </c>
      <c r="G113" s="2132" t="s">
        <v>2388</v>
      </c>
      <c r="H113" s="2298">
        <f>G2</f>
        <v>0</v>
      </c>
      <c r="I113" s="2132"/>
      <c r="J113" s="2299"/>
      <c r="K113" s="2299"/>
      <c r="L113" s="2299"/>
      <c r="M113" s="2299"/>
    </row>
    <row r="114" spans="1:13">
      <c r="A114" s="826"/>
      <c r="B114" s="2300" t="s">
        <v>2555</v>
      </c>
      <c r="C114" s="2300" t="s">
        <v>2556</v>
      </c>
      <c r="D114" s="2300" t="s">
        <v>2557</v>
      </c>
      <c r="E114" s="2301" t="s">
        <v>2558</v>
      </c>
      <c r="F114" s="2301" t="s">
        <v>2559</v>
      </c>
      <c r="G114" s="2301" t="s">
        <v>2560</v>
      </c>
      <c r="H114" s="2302" t="s">
        <v>2561</v>
      </c>
      <c r="I114" s="2302" t="s">
        <v>2562</v>
      </c>
      <c r="J114" s="2303" t="s">
        <v>2563</v>
      </c>
      <c r="K114" s="2303" t="s">
        <v>2564</v>
      </c>
      <c r="L114" s="2303" t="s">
        <v>2565</v>
      </c>
      <c r="M114" s="2304" t="s">
        <v>2566</v>
      </c>
    </row>
    <row r="115" spans="1:13">
      <c r="A115" s="827" t="s">
        <v>2452</v>
      </c>
      <c r="B115" s="828" t="e">
        <f>ROUND(0.9335-0.0094*B113,4)</f>
        <v>#DIV/0!</v>
      </c>
      <c r="C115" s="828" t="e">
        <f>B115</f>
        <v>#DIV/0!</v>
      </c>
      <c r="D115" s="828" t="e">
        <f>ROUND(0.8331-0.0109*B113,4)</f>
        <v>#DIV/0!</v>
      </c>
      <c r="E115" s="828" t="e">
        <f>D115</f>
        <v>#DIV/0!</v>
      </c>
      <c r="F115" s="828" t="e">
        <f>E115</f>
        <v>#DIV/0!</v>
      </c>
      <c r="G115" s="828" t="e">
        <f>F115</f>
        <v>#DIV/0!</v>
      </c>
      <c r="H115" s="828" t="e">
        <f>G115</f>
        <v>#DIV/0!</v>
      </c>
      <c r="I115" s="828" t="e">
        <f>ROUND(0.689-0.0155*B113,4)</f>
        <v>#DIV/0!</v>
      </c>
      <c r="J115" s="828" t="e">
        <f t="shared" ref="J115:M118" si="33">I115</f>
        <v>#DIV/0!</v>
      </c>
      <c r="K115" s="828" t="e">
        <f t="shared" si="33"/>
        <v>#DIV/0!</v>
      </c>
      <c r="L115" s="828" t="e">
        <f t="shared" si="33"/>
        <v>#DIV/0!</v>
      </c>
      <c r="M115" s="829" t="e">
        <f t="shared" si="33"/>
        <v>#DIV/0!</v>
      </c>
    </row>
    <row r="116" spans="1:13">
      <c r="A116" s="827" t="s">
        <v>2453</v>
      </c>
      <c r="B116" s="828" t="e">
        <f>ROUND(0.949-0.012*B113,4)</f>
        <v>#DIV/0!</v>
      </c>
      <c r="C116" s="828" t="e">
        <f>B116</f>
        <v>#DIV/0!</v>
      </c>
      <c r="D116" s="828" t="e">
        <f>ROUND(0.8567-0.013*B113,4)</f>
        <v>#DIV/0!</v>
      </c>
      <c r="E116" s="828" t="e">
        <f t="shared" ref="E116:H117" si="34">D116</f>
        <v>#DIV/0!</v>
      </c>
      <c r="F116" s="828" t="e">
        <f t="shared" si="34"/>
        <v>#DIV/0!</v>
      </c>
      <c r="G116" s="828" t="e">
        <f t="shared" si="34"/>
        <v>#DIV/0!</v>
      </c>
      <c r="H116" s="828" t="e">
        <f t="shared" si="34"/>
        <v>#DIV/0!</v>
      </c>
      <c r="I116" s="828" t="e">
        <f>ROUND(0.7694-0.014*B113,4)</f>
        <v>#DIV/0!</v>
      </c>
      <c r="J116" s="828" t="e">
        <f t="shared" si="33"/>
        <v>#DIV/0!</v>
      </c>
      <c r="K116" s="828" t="e">
        <f t="shared" si="33"/>
        <v>#DIV/0!</v>
      </c>
      <c r="L116" s="828" t="e">
        <f t="shared" si="33"/>
        <v>#DIV/0!</v>
      </c>
      <c r="M116" s="829" t="e">
        <f t="shared" si="33"/>
        <v>#DIV/0!</v>
      </c>
    </row>
    <row r="117" spans="1:13">
      <c r="A117" s="827" t="s">
        <v>2454</v>
      </c>
      <c r="B117" s="828" t="e">
        <f>ROUND(0.8808-0.006*B113,4)</f>
        <v>#DIV/0!</v>
      </c>
      <c r="C117" s="828" t="e">
        <f>B117</f>
        <v>#DIV/0!</v>
      </c>
      <c r="D117" s="828" t="e">
        <f>ROUND(0.8748-0.008*B113,4)</f>
        <v>#DIV/0!</v>
      </c>
      <c r="E117" s="828" t="e">
        <f t="shared" si="34"/>
        <v>#DIV/0!</v>
      </c>
      <c r="F117" s="828" t="e">
        <f t="shared" si="34"/>
        <v>#DIV/0!</v>
      </c>
      <c r="G117" s="828" t="e">
        <f t="shared" si="34"/>
        <v>#DIV/0!</v>
      </c>
      <c r="H117" s="828" t="e">
        <f t="shared" si="34"/>
        <v>#DIV/0!</v>
      </c>
      <c r="I117" s="828" t="e">
        <f>ROUND(0.7412-0.0095*B113,4)</f>
        <v>#DIV/0!</v>
      </c>
      <c r="J117" s="828" t="e">
        <f t="shared" si="33"/>
        <v>#DIV/0!</v>
      </c>
      <c r="K117" s="828" t="e">
        <f t="shared" si="33"/>
        <v>#DIV/0!</v>
      </c>
      <c r="L117" s="828" t="e">
        <f t="shared" si="33"/>
        <v>#DIV/0!</v>
      </c>
      <c r="M117" s="829" t="e">
        <f t="shared" si="33"/>
        <v>#DIV/0!</v>
      </c>
    </row>
    <row r="118" spans="1:13" ht="13.5" thickBot="1">
      <c r="A118" s="670" t="s">
        <v>2455</v>
      </c>
      <c r="B118" s="830" t="e">
        <f>ROUND(0.7275-0.01*B113,4)</f>
        <v>#DIV/0!</v>
      </c>
      <c r="C118" s="830" t="e">
        <f>B118</f>
        <v>#DIV/0!</v>
      </c>
      <c r="D118" s="830" t="e">
        <f>ROUND(0.7043-0.012*B113,4)</f>
        <v>#DIV/0!</v>
      </c>
      <c r="E118" s="830" t="e">
        <f>D118</f>
        <v>#DIV/0!</v>
      </c>
      <c r="F118" s="830" t="e">
        <f>E118</f>
        <v>#DIV/0!</v>
      </c>
      <c r="G118" s="830" t="e">
        <f>ROUND(0.6299-0.0122*B113,4)</f>
        <v>#DIV/0!</v>
      </c>
      <c r="H118" s="830" t="e">
        <f>G118</f>
        <v>#DIV/0!</v>
      </c>
      <c r="I118" s="830" t="e">
        <f>ROUND(0.5667-0.0136*B113,4)</f>
        <v>#DIV/0!</v>
      </c>
      <c r="J118" s="830" t="e">
        <f t="shared" si="33"/>
        <v>#DIV/0!</v>
      </c>
      <c r="K118" s="830" t="e">
        <f t="shared" si="33"/>
        <v>#DIV/0!</v>
      </c>
      <c r="L118" s="830" t="e">
        <f t="shared" si="33"/>
        <v>#DIV/0!</v>
      </c>
      <c r="M118" s="831" t="e">
        <f t="shared" si="33"/>
        <v>#DIV/0!</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2"/>
    <col min="2" max="9" width="14.375" style="798"/>
    <col min="10" max="16384" width="14.375" style="752"/>
  </cols>
  <sheetData>
    <row r="1" spans="1:13" ht="19.5" customHeight="1" thickBot="1">
      <c r="A1" s="792" t="s">
        <v>545</v>
      </c>
      <c r="B1" s="767" t="s">
        <v>157</v>
      </c>
      <c r="C1" s="767" t="s">
        <v>158</v>
      </c>
      <c r="D1" s="767" t="s">
        <v>159</v>
      </c>
      <c r="E1" s="767" t="s">
        <v>160</v>
      </c>
      <c r="F1" s="767" t="s">
        <v>161</v>
      </c>
      <c r="G1" s="767" t="s">
        <v>162</v>
      </c>
      <c r="H1" s="767" t="s">
        <v>163</v>
      </c>
      <c r="I1" s="767" t="s">
        <v>164</v>
      </c>
      <c r="J1" s="767" t="s">
        <v>165</v>
      </c>
      <c r="K1" s="767" t="s">
        <v>166</v>
      </c>
      <c r="L1" s="767" t="s">
        <v>167</v>
      </c>
      <c r="M1" s="768" t="s">
        <v>168</v>
      </c>
    </row>
    <row r="2" spans="1:13" ht="19.5" customHeight="1">
      <c r="A2" s="3191" t="s">
        <v>2939</v>
      </c>
      <c r="B2" s="3192">
        <v>3.5</v>
      </c>
      <c r="C2" s="3192">
        <v>3.5</v>
      </c>
      <c r="D2" s="3193">
        <v>2.5</v>
      </c>
      <c r="E2" s="3193">
        <v>2.5</v>
      </c>
      <c r="F2" s="3193">
        <v>2.5</v>
      </c>
      <c r="G2" s="3193">
        <v>2.5</v>
      </c>
      <c r="H2" s="3193">
        <v>2.5</v>
      </c>
      <c r="I2" s="3192">
        <v>2</v>
      </c>
      <c r="J2" s="3192">
        <v>2</v>
      </c>
      <c r="K2" s="3192">
        <v>2</v>
      </c>
      <c r="L2" s="3192">
        <v>2</v>
      </c>
      <c r="M2" s="3194">
        <v>2</v>
      </c>
    </row>
    <row r="3" spans="1:13" ht="19.5" customHeight="1">
      <c r="A3" s="3195" t="s">
        <v>2940</v>
      </c>
      <c r="B3" s="3196">
        <v>3.5</v>
      </c>
      <c r="C3" s="3196">
        <v>3.5</v>
      </c>
      <c r="D3" s="3197">
        <v>2.5</v>
      </c>
      <c r="E3" s="3197">
        <v>2.5</v>
      </c>
      <c r="F3" s="3197">
        <v>2.5</v>
      </c>
      <c r="G3" s="3197">
        <v>2.5</v>
      </c>
      <c r="H3" s="3197">
        <v>2.5</v>
      </c>
      <c r="I3" s="3196">
        <v>2</v>
      </c>
      <c r="J3" s="3196">
        <v>2</v>
      </c>
      <c r="K3" s="3196">
        <v>2</v>
      </c>
      <c r="L3" s="3196">
        <v>2</v>
      </c>
      <c r="M3" s="3198">
        <v>2</v>
      </c>
    </row>
    <row r="4" spans="1:13" ht="19.5" customHeight="1">
      <c r="A4" s="3195" t="s">
        <v>2941</v>
      </c>
      <c r="B4" s="3197">
        <v>2.5</v>
      </c>
      <c r="C4" s="3197">
        <v>2.5</v>
      </c>
      <c r="D4" s="3197">
        <v>2.5</v>
      </c>
      <c r="E4" s="3197">
        <v>2.5</v>
      </c>
      <c r="F4" s="3197">
        <v>2.5</v>
      </c>
      <c r="G4" s="3197">
        <v>2.5</v>
      </c>
      <c r="H4" s="3197">
        <v>2.5</v>
      </c>
      <c r="I4" s="3196">
        <v>1.5</v>
      </c>
      <c r="J4" s="3196">
        <v>1.5</v>
      </c>
      <c r="K4" s="3196">
        <v>1.5</v>
      </c>
      <c r="L4" s="3196">
        <v>1.5</v>
      </c>
      <c r="M4" s="3198">
        <v>1.5</v>
      </c>
    </row>
    <row r="5" spans="1:13" ht="19.5" customHeight="1">
      <c r="A5" s="3199" t="s">
        <v>2942</v>
      </c>
      <c r="B5" s="3196">
        <v>1.5</v>
      </c>
      <c r="C5" s="3196">
        <v>1.5</v>
      </c>
      <c r="D5" s="3196">
        <v>1.5</v>
      </c>
      <c r="E5" s="3196">
        <v>1.5</v>
      </c>
      <c r="F5" s="3196">
        <v>1.5</v>
      </c>
      <c r="G5" s="3196">
        <v>1.2</v>
      </c>
      <c r="H5" s="3196">
        <v>1.2</v>
      </c>
      <c r="I5" s="3196">
        <v>1</v>
      </c>
      <c r="J5" s="3196">
        <v>1</v>
      </c>
      <c r="K5" s="3196">
        <v>1</v>
      </c>
      <c r="L5" s="3196">
        <v>1</v>
      </c>
      <c r="M5" s="3198">
        <v>1</v>
      </c>
    </row>
    <row r="6" spans="1:13" ht="19.5" customHeight="1">
      <c r="A6" s="3200" t="s">
        <v>2943</v>
      </c>
      <c r="B6" s="3201">
        <v>2.5</v>
      </c>
      <c r="C6" s="3201">
        <v>2.5</v>
      </c>
      <c r="D6" s="3201">
        <v>2</v>
      </c>
      <c r="E6" s="3201">
        <v>2</v>
      </c>
      <c r="F6" s="3201">
        <v>2</v>
      </c>
      <c r="G6" s="3201">
        <v>2</v>
      </c>
      <c r="H6" s="3201">
        <v>2</v>
      </c>
      <c r="I6" s="3202">
        <v>1.5</v>
      </c>
      <c r="J6" s="3202">
        <v>1.5</v>
      </c>
      <c r="K6" s="3202">
        <v>1.5</v>
      </c>
      <c r="L6" s="3202">
        <v>1.5</v>
      </c>
      <c r="M6" s="3203">
        <v>1.5</v>
      </c>
    </row>
    <row r="7" spans="1:13" ht="19.5" customHeight="1" thickBot="1">
      <c r="A7" s="3204" t="s">
        <v>2944</v>
      </c>
      <c r="B7" s="3205">
        <v>2.5</v>
      </c>
      <c r="C7" s="3205">
        <v>2.5</v>
      </c>
      <c r="D7" s="3205">
        <v>2</v>
      </c>
      <c r="E7" s="3205">
        <v>2</v>
      </c>
      <c r="F7" s="3205">
        <v>2</v>
      </c>
      <c r="G7" s="3205">
        <v>2</v>
      </c>
      <c r="H7" s="3205">
        <v>2</v>
      </c>
      <c r="I7" s="3206">
        <v>1.5</v>
      </c>
      <c r="J7" s="3206">
        <v>1.5</v>
      </c>
      <c r="K7" s="3206">
        <v>1.5</v>
      </c>
      <c r="L7" s="3206">
        <v>1.5</v>
      </c>
      <c r="M7" s="3207">
        <v>1.5</v>
      </c>
    </row>
    <row r="8" spans="1:13" ht="19.5" customHeight="1">
      <c r="A8" s="793" t="s">
        <v>546</v>
      </c>
      <c r="B8" s="3208">
        <v>80</v>
      </c>
      <c r="C8" s="3208">
        <v>80</v>
      </c>
      <c r="D8" s="3208">
        <v>70</v>
      </c>
      <c r="E8" s="3208">
        <v>70</v>
      </c>
      <c r="F8" s="3208">
        <v>70</v>
      </c>
      <c r="G8" s="3208">
        <v>70</v>
      </c>
      <c r="H8" s="3208">
        <v>70</v>
      </c>
      <c r="I8" s="3208">
        <v>60</v>
      </c>
      <c r="J8" s="3208">
        <v>60</v>
      </c>
      <c r="K8" s="3208">
        <v>60</v>
      </c>
      <c r="L8" s="3208">
        <v>60</v>
      </c>
      <c r="M8" s="3209">
        <v>60</v>
      </c>
    </row>
    <row r="9" spans="1:13" ht="19.5" customHeight="1">
      <c r="A9" s="753" t="s">
        <v>547</v>
      </c>
      <c r="B9" s="3210">
        <v>70</v>
      </c>
      <c r="C9" s="3210">
        <v>70</v>
      </c>
      <c r="D9" s="3210">
        <v>60</v>
      </c>
      <c r="E9" s="3210">
        <v>60</v>
      </c>
      <c r="F9" s="3210">
        <v>60</v>
      </c>
      <c r="G9" s="3210">
        <v>60</v>
      </c>
      <c r="H9" s="3210">
        <v>60</v>
      </c>
      <c r="I9" s="3210">
        <v>50</v>
      </c>
      <c r="J9" s="3210">
        <v>50</v>
      </c>
      <c r="K9" s="3210">
        <v>50</v>
      </c>
      <c r="L9" s="3210">
        <v>50</v>
      </c>
      <c r="M9" s="3211">
        <v>50</v>
      </c>
    </row>
    <row r="10" spans="1:13" ht="19.5" customHeight="1">
      <c r="A10" s="753" t="s">
        <v>548</v>
      </c>
      <c r="B10" s="3210">
        <v>20</v>
      </c>
      <c r="C10" s="3210">
        <v>20</v>
      </c>
      <c r="D10" s="3210">
        <v>15</v>
      </c>
      <c r="E10" s="3210">
        <v>15</v>
      </c>
      <c r="F10" s="3210">
        <v>15</v>
      </c>
      <c r="G10" s="3210">
        <v>15</v>
      </c>
      <c r="H10" s="3210">
        <v>15</v>
      </c>
      <c r="I10" s="3210">
        <v>10</v>
      </c>
      <c r="J10" s="3210">
        <v>10</v>
      </c>
      <c r="K10" s="3210">
        <v>10</v>
      </c>
      <c r="L10" s="3210">
        <v>10</v>
      </c>
      <c r="M10" s="3211">
        <v>10</v>
      </c>
    </row>
    <row r="11" spans="1:13" ht="19.5" customHeight="1">
      <c r="A11" s="753" t="s">
        <v>549</v>
      </c>
      <c r="B11" s="3210">
        <v>30</v>
      </c>
      <c r="C11" s="3210">
        <v>30</v>
      </c>
      <c r="D11" s="3210">
        <v>25</v>
      </c>
      <c r="E11" s="3210">
        <v>25</v>
      </c>
      <c r="F11" s="3210">
        <v>25</v>
      </c>
      <c r="G11" s="3210">
        <v>25</v>
      </c>
      <c r="H11" s="3210">
        <v>25</v>
      </c>
      <c r="I11" s="3210">
        <v>20</v>
      </c>
      <c r="J11" s="3210">
        <v>20</v>
      </c>
      <c r="K11" s="3210">
        <v>20</v>
      </c>
      <c r="L11" s="3210">
        <v>20</v>
      </c>
      <c r="M11" s="3211">
        <v>20</v>
      </c>
    </row>
    <row r="12" spans="1:13" ht="19.5" customHeight="1">
      <c r="A12" s="753" t="s">
        <v>550</v>
      </c>
      <c r="B12" s="3210">
        <v>45</v>
      </c>
      <c r="C12" s="3210">
        <v>45</v>
      </c>
      <c r="D12" s="3210">
        <v>40</v>
      </c>
      <c r="E12" s="3210">
        <v>40</v>
      </c>
      <c r="F12" s="3210">
        <v>40</v>
      </c>
      <c r="G12" s="3210">
        <v>40</v>
      </c>
      <c r="H12" s="3210">
        <v>40</v>
      </c>
      <c r="I12" s="3210">
        <v>35</v>
      </c>
      <c r="J12" s="3210">
        <v>35</v>
      </c>
      <c r="K12" s="3210">
        <v>35</v>
      </c>
      <c r="L12" s="3210">
        <v>35</v>
      </c>
      <c r="M12" s="3211">
        <v>35</v>
      </c>
    </row>
    <row r="13" spans="1:13" ht="19.5" customHeight="1">
      <c r="A13" s="753" t="s">
        <v>551</v>
      </c>
      <c r="B13" s="3210">
        <v>60</v>
      </c>
      <c r="C13" s="3210">
        <v>60</v>
      </c>
      <c r="D13" s="3210">
        <v>50</v>
      </c>
      <c r="E13" s="3210">
        <v>50</v>
      </c>
      <c r="F13" s="3210">
        <v>50</v>
      </c>
      <c r="G13" s="3210">
        <v>50</v>
      </c>
      <c r="H13" s="3210">
        <v>50</v>
      </c>
      <c r="I13" s="3210">
        <v>40</v>
      </c>
      <c r="J13" s="3210">
        <v>40</v>
      </c>
      <c r="K13" s="3210">
        <v>40</v>
      </c>
      <c r="L13" s="3210">
        <v>40</v>
      </c>
      <c r="M13" s="3211">
        <v>40</v>
      </c>
    </row>
    <row r="14" spans="1:13" ht="19.5" customHeight="1">
      <c r="A14" s="753" t="s">
        <v>552</v>
      </c>
      <c r="B14" s="3210">
        <v>50</v>
      </c>
      <c r="C14" s="3210">
        <v>50</v>
      </c>
      <c r="D14" s="3210">
        <v>40</v>
      </c>
      <c r="E14" s="3210">
        <v>40</v>
      </c>
      <c r="F14" s="3210">
        <v>40</v>
      </c>
      <c r="G14" s="3210">
        <v>40</v>
      </c>
      <c r="H14" s="3210">
        <v>40</v>
      </c>
      <c r="I14" s="3210">
        <v>30</v>
      </c>
      <c r="J14" s="3210">
        <v>30</v>
      </c>
      <c r="K14" s="3210">
        <v>30</v>
      </c>
      <c r="L14" s="3210">
        <v>30</v>
      </c>
      <c r="M14" s="3211">
        <v>30</v>
      </c>
    </row>
    <row r="15" spans="1:13" ht="19.5" customHeight="1">
      <c r="A15" s="794" t="s">
        <v>553</v>
      </c>
      <c r="B15" s="3212">
        <v>20</v>
      </c>
      <c r="C15" s="3212">
        <v>20</v>
      </c>
      <c r="D15" s="3212">
        <v>15</v>
      </c>
      <c r="E15" s="3212">
        <v>15</v>
      </c>
      <c r="F15" s="3212">
        <v>15</v>
      </c>
      <c r="G15" s="3212">
        <v>15</v>
      </c>
      <c r="H15" s="3212">
        <v>15</v>
      </c>
      <c r="I15" s="3212">
        <v>10</v>
      </c>
      <c r="J15" s="3212">
        <v>10</v>
      </c>
      <c r="K15" s="3212">
        <v>10</v>
      </c>
      <c r="L15" s="3212">
        <v>10</v>
      </c>
      <c r="M15" s="3213">
        <v>10</v>
      </c>
    </row>
    <row r="16" spans="1:13" ht="19.5" customHeight="1">
      <c r="A16" s="754" t="s">
        <v>554</v>
      </c>
      <c r="B16" s="795">
        <v>0</v>
      </c>
      <c r="C16" s="795">
        <v>0</v>
      </c>
      <c r="D16" s="795">
        <v>0</v>
      </c>
      <c r="E16" s="795">
        <v>0</v>
      </c>
      <c r="F16" s="795">
        <v>0</v>
      </c>
      <c r="G16" s="795">
        <v>0</v>
      </c>
      <c r="H16" s="795">
        <v>0</v>
      </c>
      <c r="I16" s="795">
        <v>0</v>
      </c>
      <c r="J16" s="795">
        <v>0</v>
      </c>
      <c r="K16" s="795">
        <v>0</v>
      </c>
      <c r="L16" s="795">
        <v>0</v>
      </c>
      <c r="M16" s="795">
        <v>0</v>
      </c>
    </row>
    <row r="17" spans="1:13" ht="19.5" customHeight="1">
      <c r="A17" s="754" t="s">
        <v>2618</v>
      </c>
      <c r="B17" s="795">
        <f>SUM(B8:B15)</f>
        <v>375</v>
      </c>
      <c r="C17" s="795">
        <f t="shared" ref="C17:H17" si="0">SUM(C8:C15)</f>
        <v>375</v>
      </c>
      <c r="D17" s="795">
        <f t="shared" si="0"/>
        <v>315</v>
      </c>
      <c r="E17" s="795">
        <f t="shared" si="0"/>
        <v>315</v>
      </c>
      <c r="F17" s="795">
        <f t="shared" si="0"/>
        <v>315</v>
      </c>
      <c r="G17" s="795">
        <f t="shared" si="0"/>
        <v>315</v>
      </c>
      <c r="H17" s="795">
        <f t="shared" si="0"/>
        <v>315</v>
      </c>
      <c r="I17" s="795">
        <f>SUM(I8:I12,I15)</f>
        <v>185</v>
      </c>
      <c r="J17" s="795">
        <f t="shared" ref="J17:M17" si="1">SUM(J8:J12,J15)</f>
        <v>185</v>
      </c>
      <c r="K17" s="795">
        <f t="shared" si="1"/>
        <v>185</v>
      </c>
      <c r="L17" s="795">
        <f t="shared" si="1"/>
        <v>185</v>
      </c>
      <c r="M17" s="795">
        <f t="shared" si="1"/>
        <v>185</v>
      </c>
    </row>
    <row r="18" spans="1:13" ht="19.5" customHeight="1">
      <c r="A18" s="796" t="s">
        <v>555</v>
      </c>
      <c r="B18" s="796"/>
      <c r="C18" s="797"/>
      <c r="D18" s="797"/>
      <c r="E18" s="796"/>
      <c r="F18" s="797"/>
      <c r="G18" s="797"/>
    </row>
    <row r="19" spans="1:13" ht="19.5" customHeight="1" thickBot="1">
      <c r="A19" s="3212" t="s">
        <v>2945</v>
      </c>
      <c r="B19" s="3214" t="s">
        <v>2946</v>
      </c>
      <c r="C19" s="3215" t="s">
        <v>2947</v>
      </c>
      <c r="D19" s="3216"/>
      <c r="E19" s="3210" t="s">
        <v>2948</v>
      </c>
      <c r="F19" s="800"/>
      <c r="G19" s="800"/>
    </row>
    <row r="20" spans="1:13" s="805" customFormat="1" ht="19.5" customHeight="1">
      <c r="A20" s="3612" t="s">
        <v>2949</v>
      </c>
      <c r="B20" s="3607" t="s">
        <v>2950</v>
      </c>
      <c r="C20" s="3217" t="s">
        <v>2951</v>
      </c>
      <c r="D20" s="3218"/>
      <c r="E20" s="3219">
        <v>1</v>
      </c>
      <c r="F20" s="3220" t="s">
        <v>2952</v>
      </c>
      <c r="G20" s="804"/>
      <c r="H20" s="798"/>
      <c r="I20" s="798"/>
    </row>
    <row r="21" spans="1:13" s="805" customFormat="1" ht="19.5" customHeight="1">
      <c r="A21" s="3613"/>
      <c r="B21" s="3606"/>
      <c r="C21" s="802" t="s">
        <v>2953</v>
      </c>
      <c r="D21" s="803"/>
      <c r="E21" s="3221">
        <v>1</v>
      </c>
      <c r="F21" s="3220" t="s">
        <v>2954</v>
      </c>
      <c r="G21" s="804"/>
      <c r="H21" s="798"/>
      <c r="I21" s="798"/>
    </row>
    <row r="22" spans="1:13" s="805" customFormat="1" ht="19.5" customHeight="1">
      <c r="A22" s="3613"/>
      <c r="B22" s="3606"/>
      <c r="C22" s="802" t="s">
        <v>2955</v>
      </c>
      <c r="D22" s="803"/>
      <c r="E22" s="3221">
        <v>0.9</v>
      </c>
      <c r="F22" s="3220" t="s">
        <v>2956</v>
      </c>
      <c r="G22" s="804"/>
      <c r="H22" s="798"/>
      <c r="I22" s="798"/>
    </row>
    <row r="23" spans="1:13" s="805" customFormat="1" ht="19.5" customHeight="1">
      <c r="A23" s="3613"/>
      <c r="B23" s="3606"/>
      <c r="C23" s="802" t="s">
        <v>2957</v>
      </c>
      <c r="D23" s="803"/>
      <c r="E23" s="3221">
        <v>0.9</v>
      </c>
      <c r="F23" s="3220" t="s">
        <v>2958</v>
      </c>
      <c r="G23" s="804"/>
      <c r="H23" s="798"/>
      <c r="I23" s="798"/>
    </row>
    <row r="24" spans="1:13" s="805" customFormat="1" ht="19.5" customHeight="1">
      <c r="A24" s="3613"/>
      <c r="B24" s="3606"/>
      <c r="C24" s="802" t="s">
        <v>2959</v>
      </c>
      <c r="D24" s="803"/>
      <c r="E24" s="3221">
        <v>0.8</v>
      </c>
      <c r="F24" s="3220" t="s">
        <v>2960</v>
      </c>
      <c r="G24" s="804"/>
      <c r="H24" s="798"/>
      <c r="I24" s="798"/>
    </row>
    <row r="25" spans="1:13" s="805" customFormat="1" ht="19.5" customHeight="1" thickBot="1">
      <c r="A25" s="3614"/>
      <c r="B25" s="3608"/>
      <c r="C25" s="3222" t="s">
        <v>2961</v>
      </c>
      <c r="D25" s="3223"/>
      <c r="E25" s="3224">
        <v>0.8</v>
      </c>
      <c r="F25" s="3220" t="s">
        <v>2962</v>
      </c>
      <c r="G25" s="804"/>
      <c r="H25" s="798"/>
      <c r="I25" s="798"/>
    </row>
    <row r="26" spans="1:13" s="805" customFormat="1" ht="19.5" customHeight="1" thickBot="1">
      <c r="A26" s="3225" t="s">
        <v>2963</v>
      </c>
      <c r="B26" s="3226" t="s">
        <v>2950</v>
      </c>
      <c r="C26" s="3227" t="s">
        <v>2964</v>
      </c>
      <c r="D26" s="3228"/>
      <c r="E26" s="3229">
        <v>1</v>
      </c>
      <c r="F26" s="3220" t="s">
        <v>2965</v>
      </c>
      <c r="G26" s="804"/>
      <c r="H26" s="798"/>
      <c r="I26" s="798"/>
    </row>
    <row r="27" spans="1:13" s="805" customFormat="1" ht="19.5" customHeight="1">
      <c r="A27" s="3609" t="s">
        <v>2966</v>
      </c>
      <c r="B27" s="3607" t="s">
        <v>2966</v>
      </c>
      <c r="C27" s="3217" t="s">
        <v>2967</v>
      </c>
      <c r="D27" s="3218"/>
      <c r="E27" s="3219">
        <v>1</v>
      </c>
      <c r="F27" s="3220" t="s">
        <v>2968</v>
      </c>
      <c r="G27" s="804"/>
      <c r="H27" s="798"/>
      <c r="I27" s="798"/>
    </row>
    <row r="28" spans="1:13" s="805" customFormat="1" ht="19.5" customHeight="1">
      <c r="A28" s="3610"/>
      <c r="B28" s="3606"/>
      <c r="C28" s="802" t="s">
        <v>2969</v>
      </c>
      <c r="D28" s="803"/>
      <c r="E28" s="3221">
        <v>1</v>
      </c>
      <c r="F28" s="3220" t="s">
        <v>2970</v>
      </c>
      <c r="G28" s="804"/>
      <c r="H28" s="798"/>
      <c r="I28" s="798"/>
    </row>
    <row r="29" spans="1:13" s="805" customFormat="1" ht="19.5" customHeight="1">
      <c r="A29" s="3610"/>
      <c r="B29" s="3606"/>
      <c r="C29" s="802" t="s">
        <v>2971</v>
      </c>
      <c r="D29" s="803"/>
      <c r="E29" s="3221">
        <v>0.8</v>
      </c>
      <c r="F29" s="3220" t="s">
        <v>2972</v>
      </c>
      <c r="G29" s="804"/>
      <c r="H29" s="798"/>
      <c r="I29" s="798"/>
    </row>
    <row r="30" spans="1:13" s="805" customFormat="1" ht="19.5" customHeight="1">
      <c r="A30" s="3610"/>
      <c r="B30" s="3606"/>
      <c r="C30" s="802" t="s">
        <v>2973</v>
      </c>
      <c r="D30" s="803"/>
      <c r="E30" s="3221">
        <v>0.8</v>
      </c>
      <c r="F30" s="3220" t="s">
        <v>2974</v>
      </c>
      <c r="G30" s="804"/>
      <c r="H30" s="798"/>
      <c r="I30" s="798"/>
    </row>
    <row r="31" spans="1:13" s="805" customFormat="1" ht="19.5" customHeight="1">
      <c r="A31" s="3610"/>
      <c r="B31" s="3606"/>
      <c r="C31" s="802" t="s">
        <v>2975</v>
      </c>
      <c r="D31" s="803"/>
      <c r="E31" s="3221">
        <v>0.8</v>
      </c>
      <c r="F31" s="3220" t="s">
        <v>2976</v>
      </c>
      <c r="G31" s="804"/>
      <c r="H31" s="798"/>
      <c r="I31" s="798"/>
    </row>
    <row r="32" spans="1:13" s="805" customFormat="1" ht="19.5" customHeight="1">
      <c r="A32" s="3610"/>
      <c r="B32" s="3606"/>
      <c r="C32" s="802" t="s">
        <v>2977</v>
      </c>
      <c r="D32" s="803"/>
      <c r="E32" s="3221">
        <v>0.7</v>
      </c>
      <c r="F32" s="3220" t="s">
        <v>2978</v>
      </c>
      <c r="G32" s="804"/>
      <c r="H32" s="798"/>
      <c r="I32" s="798"/>
    </row>
    <row r="33" spans="1:9" s="805" customFormat="1" ht="19.5" customHeight="1">
      <c r="A33" s="3610"/>
      <c r="B33" s="3606"/>
      <c r="C33" s="802" t="s">
        <v>2979</v>
      </c>
      <c r="D33" s="803"/>
      <c r="E33" s="3221">
        <v>0.8</v>
      </c>
      <c r="F33" s="3220" t="s">
        <v>2980</v>
      </c>
      <c r="G33" s="804"/>
      <c r="H33" s="798"/>
      <c r="I33" s="798"/>
    </row>
    <row r="34" spans="1:9" s="805" customFormat="1" ht="19.5" customHeight="1">
      <c r="A34" s="3610"/>
      <c r="B34" s="3606"/>
      <c r="C34" s="802" t="s">
        <v>2981</v>
      </c>
      <c r="D34" s="803"/>
      <c r="E34" s="3221">
        <v>0.6</v>
      </c>
      <c r="F34" s="3220" t="s">
        <v>2982</v>
      </c>
      <c r="G34" s="804"/>
      <c r="H34" s="798"/>
      <c r="I34" s="798"/>
    </row>
    <row r="35" spans="1:9" s="805" customFormat="1" ht="19.5" customHeight="1">
      <c r="A35" s="3610"/>
      <c r="B35" s="3606"/>
      <c r="C35" s="802" t="s">
        <v>2983</v>
      </c>
      <c r="D35" s="803"/>
      <c r="E35" s="3221">
        <v>0.2</v>
      </c>
      <c r="F35" s="3220" t="s">
        <v>2984</v>
      </c>
      <c r="G35" s="804"/>
      <c r="H35" s="798"/>
      <c r="I35" s="798"/>
    </row>
    <row r="36" spans="1:9" s="805" customFormat="1" ht="19.5" customHeight="1">
      <c r="A36" s="3610"/>
      <c r="B36" s="3606"/>
      <c r="C36" s="802" t="s">
        <v>2985</v>
      </c>
      <c r="D36" s="803"/>
      <c r="E36" s="3221">
        <v>0.2</v>
      </c>
      <c r="F36" s="3220" t="s">
        <v>2986</v>
      </c>
      <c r="G36" s="804"/>
      <c r="H36" s="798"/>
      <c r="I36" s="798"/>
    </row>
    <row r="37" spans="1:9" s="805" customFormat="1" ht="19.5" customHeight="1">
      <c r="A37" s="3610"/>
      <c r="B37" s="3604" t="s">
        <v>2987</v>
      </c>
      <c r="C37" s="802" t="s">
        <v>2988</v>
      </c>
      <c r="D37" s="803"/>
      <c r="E37" s="3221">
        <v>0.6</v>
      </c>
      <c r="F37" s="3220" t="s">
        <v>2989</v>
      </c>
      <c r="G37" s="804"/>
      <c r="H37" s="798"/>
      <c r="I37" s="798"/>
    </row>
    <row r="38" spans="1:9" s="805" customFormat="1" ht="19.5" customHeight="1">
      <c r="A38" s="3610"/>
      <c r="B38" s="3606"/>
      <c r="C38" s="802" t="s">
        <v>2990</v>
      </c>
      <c r="D38" s="803"/>
      <c r="E38" s="3221">
        <v>0.6</v>
      </c>
      <c r="F38" s="3220" t="s">
        <v>2991</v>
      </c>
      <c r="G38" s="804"/>
      <c r="H38" s="798"/>
      <c r="I38" s="798"/>
    </row>
    <row r="39" spans="1:9" s="805" customFormat="1" ht="19.5" customHeight="1" thickBot="1">
      <c r="A39" s="3611"/>
      <c r="B39" s="3608"/>
      <c r="C39" s="3222" t="s">
        <v>2992</v>
      </c>
      <c r="D39" s="3223"/>
      <c r="E39" s="3224">
        <v>0.6</v>
      </c>
      <c r="F39" s="3220" t="s">
        <v>2993</v>
      </c>
      <c r="G39" s="804"/>
      <c r="H39" s="798"/>
      <c r="I39" s="798"/>
    </row>
    <row r="40" spans="1:9" s="805" customFormat="1" ht="19.5" customHeight="1" thickBot="1">
      <c r="A40" s="3225" t="s">
        <v>2994</v>
      </c>
      <c r="B40" s="3226" t="s">
        <v>2994</v>
      </c>
      <c r="C40" s="3227" t="s">
        <v>2995</v>
      </c>
      <c r="D40" s="3228"/>
      <c r="E40" s="3229">
        <v>1</v>
      </c>
      <c r="F40" s="3220" t="s">
        <v>2996</v>
      </c>
      <c r="G40" s="804"/>
      <c r="H40" s="798"/>
      <c r="I40" s="798"/>
    </row>
    <row r="41" spans="1:9" s="805" customFormat="1" ht="19.5" customHeight="1">
      <c r="A41" s="3612" t="s">
        <v>2997</v>
      </c>
      <c r="B41" s="3607" t="s">
        <v>2998</v>
      </c>
      <c r="C41" s="3217" t="s">
        <v>2999</v>
      </c>
      <c r="D41" s="3218"/>
      <c r="E41" s="3219">
        <v>1</v>
      </c>
      <c r="F41" s="3220" t="s">
        <v>3000</v>
      </c>
      <c r="G41" s="804"/>
      <c r="H41" s="798"/>
      <c r="I41" s="798"/>
    </row>
    <row r="42" spans="1:9" s="805" customFormat="1" ht="19.5" customHeight="1">
      <c r="A42" s="3613"/>
      <c r="B42" s="3606"/>
      <c r="C42" s="802" t="s">
        <v>3001</v>
      </c>
      <c r="D42" s="803"/>
      <c r="E42" s="3221">
        <v>1</v>
      </c>
      <c r="F42" s="3220" t="s">
        <v>3002</v>
      </c>
      <c r="G42" s="804"/>
      <c r="H42" s="798"/>
      <c r="I42" s="798"/>
    </row>
    <row r="43" spans="1:9" s="805" customFormat="1" ht="19.5" customHeight="1">
      <c r="A43" s="3613"/>
      <c r="B43" s="3605"/>
      <c r="C43" s="802" t="s">
        <v>3003</v>
      </c>
      <c r="D43" s="803"/>
      <c r="E43" s="3221">
        <v>1.5</v>
      </c>
      <c r="F43" s="3220" t="s">
        <v>3004</v>
      </c>
      <c r="G43" s="804"/>
      <c r="H43" s="798"/>
      <c r="I43" s="798"/>
    </row>
    <row r="44" spans="1:9" s="805" customFormat="1" ht="19.5" customHeight="1">
      <c r="A44" s="3613"/>
      <c r="B44" s="3230" t="s">
        <v>2966</v>
      </c>
      <c r="C44" s="802" t="s">
        <v>3005</v>
      </c>
      <c r="D44" s="803"/>
      <c r="E44" s="3221">
        <v>2</v>
      </c>
      <c r="F44" s="3220" t="s">
        <v>3006</v>
      </c>
      <c r="G44" s="804"/>
      <c r="H44" s="798"/>
      <c r="I44" s="798"/>
    </row>
    <row r="45" spans="1:9" s="805" customFormat="1" ht="19.5" customHeight="1">
      <c r="A45" s="3613"/>
      <c r="B45" s="3604" t="s">
        <v>3007</v>
      </c>
      <c r="C45" s="802" t="s">
        <v>3008</v>
      </c>
      <c r="D45" s="803"/>
      <c r="E45" s="3221">
        <v>1</v>
      </c>
      <c r="F45" s="3220" t="s">
        <v>3009</v>
      </c>
      <c r="G45" s="804"/>
      <c r="H45" s="798"/>
      <c r="I45" s="798"/>
    </row>
    <row r="46" spans="1:9" s="805" customFormat="1" ht="19.5" customHeight="1">
      <c r="A46" s="3613"/>
      <c r="B46" s="3606"/>
      <c r="C46" s="802" t="s">
        <v>3010</v>
      </c>
      <c r="D46" s="803"/>
      <c r="E46" s="3221">
        <v>1</v>
      </c>
      <c r="F46" s="3220" t="s">
        <v>3011</v>
      </c>
      <c r="G46" s="804"/>
      <c r="H46" s="798"/>
      <c r="I46" s="798"/>
    </row>
    <row r="47" spans="1:9" s="805" customFormat="1" ht="19.5" customHeight="1">
      <c r="A47" s="3613"/>
      <c r="B47" s="3606"/>
      <c r="C47" s="802" t="s">
        <v>3012</v>
      </c>
      <c r="D47" s="803"/>
      <c r="E47" s="3221">
        <v>1</v>
      </c>
      <c r="F47" s="3220" t="s">
        <v>3013</v>
      </c>
      <c r="G47" s="804"/>
      <c r="H47" s="798"/>
      <c r="I47" s="798"/>
    </row>
    <row r="48" spans="1:9" s="805" customFormat="1" ht="19.5" customHeight="1">
      <c r="A48" s="3613"/>
      <c r="B48" s="3606"/>
      <c r="C48" s="802" t="s">
        <v>3014</v>
      </c>
      <c r="D48" s="803"/>
      <c r="E48" s="3221">
        <v>1</v>
      </c>
      <c r="F48" s="3220" t="s">
        <v>3015</v>
      </c>
      <c r="G48" s="804"/>
      <c r="H48" s="798"/>
      <c r="I48" s="798"/>
    </row>
    <row r="49" spans="1:9" s="805" customFormat="1" ht="19.5" customHeight="1">
      <c r="A49" s="3613"/>
      <c r="B49" s="3606"/>
      <c r="C49" s="802" t="s">
        <v>3016</v>
      </c>
      <c r="D49" s="803"/>
      <c r="E49" s="3221">
        <v>1</v>
      </c>
      <c r="F49" s="3220" t="s">
        <v>3017</v>
      </c>
      <c r="G49" s="804"/>
      <c r="H49" s="798"/>
      <c r="I49" s="798"/>
    </row>
    <row r="50" spans="1:9" s="805" customFormat="1" ht="19.5" customHeight="1">
      <c r="A50" s="3613"/>
      <c r="B50" s="3606"/>
      <c r="C50" s="802" t="s">
        <v>3018</v>
      </c>
      <c r="D50" s="803"/>
      <c r="E50" s="3221">
        <v>1</v>
      </c>
      <c r="F50" s="3220" t="s">
        <v>3019</v>
      </c>
      <c r="G50" s="804"/>
      <c r="H50" s="798"/>
      <c r="I50" s="798"/>
    </row>
    <row r="51" spans="1:9" s="805" customFormat="1" ht="19.5" customHeight="1" thickBot="1">
      <c r="A51" s="3614"/>
      <c r="B51" s="3608"/>
      <c r="C51" s="3222" t="s">
        <v>3020</v>
      </c>
      <c r="D51" s="3223"/>
      <c r="E51" s="3224">
        <v>1</v>
      </c>
      <c r="F51" s="3220" t="s">
        <v>3021</v>
      </c>
      <c r="G51" s="804"/>
      <c r="H51" s="798"/>
      <c r="I51" s="798"/>
    </row>
    <row r="52" spans="1:9" s="805" customFormat="1" ht="19.5" customHeight="1">
      <c r="A52" s="806"/>
      <c r="B52" s="806"/>
      <c r="C52" s="806"/>
      <c r="D52" s="806"/>
      <c r="E52" s="806"/>
      <c r="F52" s="807"/>
      <c r="G52" s="807"/>
      <c r="H52" s="798"/>
      <c r="I52" s="798"/>
    </row>
    <row r="54" spans="1:9" ht="19.5" customHeight="1">
      <c r="A54" s="808"/>
      <c r="B54" s="754" t="s">
        <v>556</v>
      </c>
      <c r="C54" s="754" t="s">
        <v>556</v>
      </c>
      <c r="D54" s="754" t="s">
        <v>556</v>
      </c>
      <c r="E54" s="759" t="s">
        <v>556</v>
      </c>
      <c r="F54" s="759" t="s">
        <v>557</v>
      </c>
      <c r="G54" s="759" t="s">
        <v>556</v>
      </c>
      <c r="I54" s="752"/>
    </row>
    <row r="55" spans="1:9" ht="19.5" customHeight="1">
      <c r="A55" s="809"/>
      <c r="B55" s="759" t="s">
        <v>183</v>
      </c>
      <c r="C55" s="759" t="s">
        <v>183</v>
      </c>
      <c r="D55" s="759" t="s">
        <v>183</v>
      </c>
      <c r="E55" s="754" t="s">
        <v>184</v>
      </c>
      <c r="F55" s="754" t="s">
        <v>185</v>
      </c>
      <c r="G55" s="754" t="s">
        <v>558</v>
      </c>
      <c r="I55" s="752"/>
    </row>
    <row r="56" spans="1:9" ht="19.5" customHeight="1">
      <c r="A56" s="810"/>
      <c r="B56" s="754">
        <v>1</v>
      </c>
      <c r="C56" s="754">
        <v>2</v>
      </c>
      <c r="D56" s="754">
        <v>3</v>
      </c>
      <c r="E56" s="799" t="s">
        <v>559</v>
      </c>
      <c r="F56" s="799" t="s">
        <v>559</v>
      </c>
      <c r="G56" s="799" t="s">
        <v>559</v>
      </c>
      <c r="I56" s="752"/>
    </row>
    <row r="57" spans="1:9" ht="19.5" customHeight="1">
      <c r="A57" s="811" t="s">
        <v>157</v>
      </c>
      <c r="B57" s="3210">
        <v>0.7</v>
      </c>
      <c r="C57" s="3210">
        <v>0.4</v>
      </c>
      <c r="D57" s="3210">
        <v>0.3</v>
      </c>
      <c r="E57" s="3216">
        <v>0.3</v>
      </c>
      <c r="F57" s="3210">
        <v>0.3</v>
      </c>
      <c r="G57" s="3210">
        <v>0.2</v>
      </c>
      <c r="I57" s="752"/>
    </row>
    <row r="58" spans="1:9" ht="19.5" customHeight="1">
      <c r="A58" s="811" t="s">
        <v>158</v>
      </c>
      <c r="B58" s="3210">
        <v>0.7</v>
      </c>
      <c r="C58" s="3210">
        <v>0.4</v>
      </c>
      <c r="D58" s="3210">
        <v>0.3</v>
      </c>
      <c r="E58" s="3210">
        <v>0.3</v>
      </c>
      <c r="F58" s="3210">
        <v>0.3</v>
      </c>
      <c r="G58" s="3210">
        <v>0.2</v>
      </c>
      <c r="I58" s="752"/>
    </row>
    <row r="59" spans="1:9" ht="19.5" customHeight="1">
      <c r="A59" s="811" t="s">
        <v>159</v>
      </c>
      <c r="B59" s="3210">
        <v>0.6</v>
      </c>
      <c r="C59" s="3210">
        <v>0.3</v>
      </c>
      <c r="D59" s="3210">
        <v>0.25</v>
      </c>
      <c r="E59" s="3210">
        <v>0.25</v>
      </c>
      <c r="F59" s="3210">
        <v>0.25</v>
      </c>
      <c r="G59" s="3210">
        <v>0.15</v>
      </c>
      <c r="I59" s="752"/>
    </row>
    <row r="60" spans="1:9" ht="19.5" customHeight="1">
      <c r="A60" s="811" t="s">
        <v>160</v>
      </c>
      <c r="B60" s="3210">
        <v>0.6</v>
      </c>
      <c r="C60" s="3210">
        <v>0.3</v>
      </c>
      <c r="D60" s="3210">
        <v>0.25</v>
      </c>
      <c r="E60" s="3210">
        <v>0.25</v>
      </c>
      <c r="F60" s="3210">
        <v>0.25</v>
      </c>
      <c r="G60" s="3210">
        <v>0.15</v>
      </c>
      <c r="I60" s="752"/>
    </row>
    <row r="61" spans="1:9" s="798" customFormat="1" ht="19.5" customHeight="1">
      <c r="A61" s="811" t="s">
        <v>161</v>
      </c>
      <c r="B61" s="3210">
        <v>0.6</v>
      </c>
      <c r="C61" s="3210">
        <v>0.3</v>
      </c>
      <c r="D61" s="3210">
        <v>0.25</v>
      </c>
      <c r="E61" s="3210">
        <v>0.25</v>
      </c>
      <c r="F61" s="3210">
        <v>0.25</v>
      </c>
      <c r="G61" s="3210">
        <v>0.15</v>
      </c>
    </row>
    <row r="62" spans="1:9" s="798" customFormat="1" ht="19.5" customHeight="1">
      <c r="A62" s="811" t="s">
        <v>162</v>
      </c>
      <c r="B62" s="3210">
        <v>0.6</v>
      </c>
      <c r="C62" s="3210">
        <v>0.3</v>
      </c>
      <c r="D62" s="3210">
        <v>0.25</v>
      </c>
      <c r="E62" s="3210">
        <v>0.25</v>
      </c>
      <c r="F62" s="3210">
        <v>0.25</v>
      </c>
      <c r="G62" s="3210">
        <v>0.15</v>
      </c>
    </row>
    <row r="63" spans="1:9" s="798" customFormat="1" ht="19.5" customHeight="1">
      <c r="A63" s="811" t="s">
        <v>163</v>
      </c>
      <c r="B63" s="3210">
        <v>0.6</v>
      </c>
      <c r="C63" s="3210">
        <v>0.3</v>
      </c>
      <c r="D63" s="3210">
        <v>0.25</v>
      </c>
      <c r="E63" s="3210">
        <v>0.25</v>
      </c>
      <c r="F63" s="3210">
        <v>0.25</v>
      </c>
      <c r="G63" s="3210">
        <v>0.15</v>
      </c>
    </row>
    <row r="64" spans="1:9" s="798" customFormat="1" ht="19.5" customHeight="1">
      <c r="A64" s="811" t="s">
        <v>164</v>
      </c>
      <c r="B64" s="3210">
        <v>0.5</v>
      </c>
      <c r="C64" s="3210">
        <v>0.2</v>
      </c>
      <c r="D64" s="3210">
        <v>0.2</v>
      </c>
      <c r="E64" s="3210">
        <v>0.2</v>
      </c>
      <c r="F64" s="3210">
        <v>0.2</v>
      </c>
      <c r="G64" s="3210">
        <v>0.1</v>
      </c>
    </row>
    <row r="65" spans="1:7" s="798" customFormat="1" ht="19.5" customHeight="1">
      <c r="A65" s="811" t="s">
        <v>165</v>
      </c>
      <c r="B65" s="3210">
        <v>0.5</v>
      </c>
      <c r="C65" s="3210">
        <v>0.2</v>
      </c>
      <c r="D65" s="3210">
        <v>0.2</v>
      </c>
      <c r="E65" s="3210">
        <v>0.2</v>
      </c>
      <c r="F65" s="3210">
        <v>0.2</v>
      </c>
      <c r="G65" s="3210">
        <v>0.1</v>
      </c>
    </row>
    <row r="66" spans="1:7" s="798" customFormat="1" ht="19.5" customHeight="1">
      <c r="A66" s="811" t="s">
        <v>166</v>
      </c>
      <c r="B66" s="3210">
        <v>0.5</v>
      </c>
      <c r="C66" s="3210">
        <v>0.2</v>
      </c>
      <c r="D66" s="3210">
        <v>0.2</v>
      </c>
      <c r="E66" s="3210">
        <v>0.2</v>
      </c>
      <c r="F66" s="3210">
        <v>0.2</v>
      </c>
      <c r="G66" s="3210">
        <v>0.1</v>
      </c>
    </row>
    <row r="67" spans="1:7" s="798" customFormat="1" ht="19.5" customHeight="1">
      <c r="A67" s="811" t="s">
        <v>167</v>
      </c>
      <c r="B67" s="3210">
        <v>0.5</v>
      </c>
      <c r="C67" s="3210">
        <v>0.2</v>
      </c>
      <c r="D67" s="3210">
        <v>0.2</v>
      </c>
      <c r="E67" s="3210">
        <v>0.2</v>
      </c>
      <c r="F67" s="3210">
        <v>0.2</v>
      </c>
      <c r="G67" s="3210">
        <v>0.1</v>
      </c>
    </row>
    <row r="68" spans="1:7" s="798" customFormat="1" ht="19.5" customHeight="1">
      <c r="A68" s="811" t="s">
        <v>168</v>
      </c>
      <c r="B68" s="3210">
        <v>0.5</v>
      </c>
      <c r="C68" s="3210">
        <v>0.2</v>
      </c>
      <c r="D68" s="3210">
        <v>0.2</v>
      </c>
      <c r="E68" s="3210">
        <v>0.2</v>
      </c>
      <c r="F68" s="3210">
        <v>0.2</v>
      </c>
      <c r="G68" s="3210">
        <v>0.1</v>
      </c>
    </row>
    <row r="70" spans="1:7" s="798" customFormat="1" ht="19.5" customHeight="1">
      <c r="A70" s="812"/>
      <c r="B70" s="796"/>
      <c r="C70" s="796"/>
      <c r="D70" s="796" t="s">
        <v>560</v>
      </c>
      <c r="E70" s="796"/>
      <c r="F70" s="796"/>
    </row>
    <row r="71" spans="1:7" s="798" customFormat="1" ht="19.5" customHeight="1">
      <c r="A71" s="801" t="s">
        <v>561</v>
      </c>
      <c r="B71" s="801" t="s">
        <v>562</v>
      </c>
      <c r="C71" s="801" t="s">
        <v>563</v>
      </c>
      <c r="D71" s="801" t="s">
        <v>564</v>
      </c>
      <c r="E71" s="801" t="s">
        <v>565</v>
      </c>
      <c r="F71" s="801" t="s">
        <v>566</v>
      </c>
    </row>
    <row r="72" spans="1:7" ht="13.5">
      <c r="A72" s="856"/>
      <c r="B72" s="856"/>
      <c r="C72" s="856" t="s">
        <v>3022</v>
      </c>
      <c r="D72" s="856"/>
      <c r="E72" s="813" t="s">
        <v>1</v>
      </c>
      <c r="F72" s="856" t="s">
        <v>1</v>
      </c>
    </row>
    <row r="73" spans="1:7" s="798" customFormat="1" ht="13.5">
      <c r="A73" s="3230">
        <v>1</v>
      </c>
      <c r="B73" s="3604" t="s">
        <v>3023</v>
      </c>
      <c r="C73" s="3210" t="s">
        <v>3024</v>
      </c>
      <c r="D73" s="3210" t="s">
        <v>3025</v>
      </c>
      <c r="E73" s="3231">
        <v>0.2</v>
      </c>
      <c r="F73" s="3230">
        <v>25</v>
      </c>
    </row>
    <row r="74" spans="1:7" s="798" customFormat="1" ht="24">
      <c r="A74" s="3230">
        <v>2</v>
      </c>
      <c r="B74" s="3606"/>
      <c r="C74" s="3210" t="s">
        <v>3026</v>
      </c>
      <c r="D74" s="3210" t="s">
        <v>3027</v>
      </c>
      <c r="E74" s="3231">
        <v>0.2</v>
      </c>
      <c r="F74" s="3230">
        <v>25</v>
      </c>
    </row>
    <row r="75" spans="1:7" s="798" customFormat="1" ht="24">
      <c r="A75" s="3230">
        <v>3</v>
      </c>
      <c r="B75" s="3606"/>
      <c r="C75" s="3210" t="s">
        <v>3028</v>
      </c>
      <c r="D75" s="3210" t="s">
        <v>3029</v>
      </c>
      <c r="E75" s="3231">
        <v>0.2</v>
      </c>
      <c r="F75" s="3230">
        <v>25</v>
      </c>
    </row>
    <row r="76" spans="1:7" s="798" customFormat="1" ht="13.5">
      <c r="A76" s="3230">
        <v>4</v>
      </c>
      <c r="B76" s="3606"/>
      <c r="C76" s="3210" t="s">
        <v>3030</v>
      </c>
      <c r="D76" s="3210" t="s">
        <v>3031</v>
      </c>
      <c r="E76" s="3231">
        <v>0.15</v>
      </c>
      <c r="F76" s="3230">
        <v>20</v>
      </c>
    </row>
    <row r="77" spans="1:7" s="798" customFormat="1" ht="24">
      <c r="A77" s="3230">
        <v>5</v>
      </c>
      <c r="B77" s="3606"/>
      <c r="C77" s="3210" t="s">
        <v>3032</v>
      </c>
      <c r="D77" s="3210" t="s">
        <v>3033</v>
      </c>
      <c r="E77" s="3231">
        <v>0.15</v>
      </c>
      <c r="F77" s="3230">
        <v>20</v>
      </c>
    </row>
    <row r="78" spans="1:7" s="798" customFormat="1" ht="24">
      <c r="A78" s="3230">
        <v>6</v>
      </c>
      <c r="B78" s="3606"/>
      <c r="C78" s="3210" t="s">
        <v>3034</v>
      </c>
      <c r="D78" s="3210" t="s">
        <v>3035</v>
      </c>
      <c r="E78" s="3231">
        <v>0.15</v>
      </c>
      <c r="F78" s="3230">
        <v>20</v>
      </c>
    </row>
    <row r="79" spans="1:7" s="798" customFormat="1" ht="24">
      <c r="A79" s="3230">
        <v>7</v>
      </c>
      <c r="B79" s="3606"/>
      <c r="C79" s="3210" t="s">
        <v>3036</v>
      </c>
      <c r="D79" s="3210" t="s">
        <v>3037</v>
      </c>
      <c r="E79" s="3231">
        <v>0.15</v>
      </c>
      <c r="F79" s="3230">
        <v>20</v>
      </c>
    </row>
    <row r="80" spans="1:7" s="798" customFormat="1" ht="24">
      <c r="A80" s="3230">
        <v>8</v>
      </c>
      <c r="B80" s="3606"/>
      <c r="C80" s="3210" t="s">
        <v>3038</v>
      </c>
      <c r="D80" s="3210" t="s">
        <v>3039</v>
      </c>
      <c r="E80" s="3231">
        <v>0.1</v>
      </c>
      <c r="F80" s="3230">
        <v>15</v>
      </c>
    </row>
    <row r="81" spans="1:6" s="798" customFormat="1" ht="24">
      <c r="A81" s="3230">
        <v>9</v>
      </c>
      <c r="B81" s="3606"/>
      <c r="C81" s="3210" t="s">
        <v>3040</v>
      </c>
      <c r="D81" s="3210" t="s">
        <v>3041</v>
      </c>
      <c r="E81" s="3231">
        <v>0.1</v>
      </c>
      <c r="F81" s="3230">
        <v>15</v>
      </c>
    </row>
    <row r="82" spans="1:6" s="798" customFormat="1" ht="24">
      <c r="A82" s="3230">
        <v>10</v>
      </c>
      <c r="B82" s="3606"/>
      <c r="C82" s="3210" t="s">
        <v>3042</v>
      </c>
      <c r="D82" s="3210" t="s">
        <v>3043</v>
      </c>
      <c r="E82" s="3231">
        <v>0.1</v>
      </c>
      <c r="F82" s="3230">
        <v>15</v>
      </c>
    </row>
    <row r="83" spans="1:6" s="798" customFormat="1" ht="24">
      <c r="A83" s="3230">
        <v>11</v>
      </c>
      <c r="B83" s="3606"/>
      <c r="C83" s="3210" t="s">
        <v>3044</v>
      </c>
      <c r="D83" s="3210" t="s">
        <v>3045</v>
      </c>
      <c r="E83" s="3231">
        <v>0.1</v>
      </c>
      <c r="F83" s="3230">
        <v>15</v>
      </c>
    </row>
    <row r="84" spans="1:6" s="798" customFormat="1" ht="24">
      <c r="A84" s="3230">
        <v>12</v>
      </c>
      <c r="B84" s="3606"/>
      <c r="C84" s="3210" t="s">
        <v>3046</v>
      </c>
      <c r="D84" s="3210" t="s">
        <v>3047</v>
      </c>
      <c r="E84" s="3231">
        <v>0.1</v>
      </c>
      <c r="F84" s="3230">
        <v>15</v>
      </c>
    </row>
    <row r="85" spans="1:6" s="798" customFormat="1" ht="13.5">
      <c r="A85" s="3230">
        <v>13</v>
      </c>
      <c r="B85" s="3606"/>
      <c r="C85" s="3210" t="s">
        <v>3048</v>
      </c>
      <c r="D85" s="3210" t="s">
        <v>3049</v>
      </c>
      <c r="E85" s="3231">
        <v>0.1</v>
      </c>
      <c r="F85" s="3230">
        <v>15</v>
      </c>
    </row>
    <row r="86" spans="1:6" s="798" customFormat="1" ht="13.5">
      <c r="A86" s="3230">
        <v>14</v>
      </c>
      <c r="B86" s="3606"/>
      <c r="C86" s="3210" t="s">
        <v>3050</v>
      </c>
      <c r="D86" s="3210" t="s">
        <v>3051</v>
      </c>
      <c r="E86" s="3231">
        <v>0.1</v>
      </c>
      <c r="F86" s="3230">
        <v>15</v>
      </c>
    </row>
    <row r="87" spans="1:6" s="798" customFormat="1" ht="13.5">
      <c r="A87" s="3230">
        <v>15</v>
      </c>
      <c r="B87" s="3606"/>
      <c r="C87" s="3210" t="s">
        <v>3052</v>
      </c>
      <c r="D87" s="3210" t="s">
        <v>3053</v>
      </c>
      <c r="E87" s="3231">
        <v>0.1</v>
      </c>
      <c r="F87" s="3230">
        <v>15</v>
      </c>
    </row>
    <row r="88" spans="1:6" s="798" customFormat="1" ht="24">
      <c r="A88" s="3230">
        <v>16</v>
      </c>
      <c r="B88" s="3606"/>
      <c r="C88" s="3210" t="s">
        <v>3054</v>
      </c>
      <c r="D88" s="3210" t="s">
        <v>3055</v>
      </c>
      <c r="E88" s="3231">
        <v>0.1</v>
      </c>
      <c r="F88" s="3230">
        <v>15</v>
      </c>
    </row>
    <row r="89" spans="1:6" s="798" customFormat="1" ht="24">
      <c r="A89" s="3230">
        <v>17</v>
      </c>
      <c r="B89" s="3605"/>
      <c r="C89" s="3210" t="s">
        <v>3056</v>
      </c>
      <c r="D89" s="3210" t="s">
        <v>3057</v>
      </c>
      <c r="E89" s="3231">
        <v>0.1</v>
      </c>
      <c r="F89" s="3230">
        <v>15</v>
      </c>
    </row>
    <row r="90" spans="1:6" s="798" customFormat="1" ht="13.5">
      <c r="A90" s="3230">
        <v>18</v>
      </c>
      <c r="B90" s="3604" t="s">
        <v>3058</v>
      </c>
      <c r="C90" s="3210" t="s">
        <v>3059</v>
      </c>
      <c r="D90" s="3210" t="s">
        <v>3060</v>
      </c>
      <c r="E90" s="3231">
        <v>0.2</v>
      </c>
      <c r="F90" s="3230">
        <v>25</v>
      </c>
    </row>
    <row r="91" spans="1:6" s="798" customFormat="1" ht="24">
      <c r="A91" s="3230">
        <v>19</v>
      </c>
      <c r="B91" s="3606"/>
      <c r="C91" s="3210" t="s">
        <v>3061</v>
      </c>
      <c r="D91" s="3210" t="s">
        <v>3062</v>
      </c>
      <c r="E91" s="3231">
        <v>0.2</v>
      </c>
      <c r="F91" s="3230">
        <v>25</v>
      </c>
    </row>
    <row r="92" spans="1:6" s="798" customFormat="1" ht="13.5">
      <c r="A92" s="3230">
        <v>20</v>
      </c>
      <c r="B92" s="3606"/>
      <c r="C92" s="3210" t="s">
        <v>3063</v>
      </c>
      <c r="D92" s="3210" t="s">
        <v>3064</v>
      </c>
      <c r="E92" s="3231">
        <v>0.15</v>
      </c>
      <c r="F92" s="3230">
        <v>20</v>
      </c>
    </row>
    <row r="93" spans="1:6" s="798" customFormat="1" ht="24">
      <c r="A93" s="3230">
        <v>21</v>
      </c>
      <c r="B93" s="3606"/>
      <c r="C93" s="3210" t="s">
        <v>3065</v>
      </c>
      <c r="D93" s="3210" t="s">
        <v>3066</v>
      </c>
      <c r="E93" s="3231">
        <v>0.15</v>
      </c>
      <c r="F93" s="3230">
        <v>20</v>
      </c>
    </row>
    <row r="94" spans="1:6" s="798" customFormat="1" ht="24">
      <c r="A94" s="3230">
        <v>22</v>
      </c>
      <c r="B94" s="3606"/>
      <c r="C94" s="3210" t="s">
        <v>3067</v>
      </c>
      <c r="D94" s="3210" t="s">
        <v>3068</v>
      </c>
      <c r="E94" s="3231">
        <v>0.15</v>
      </c>
      <c r="F94" s="3230">
        <v>20</v>
      </c>
    </row>
    <row r="95" spans="1:6" s="798" customFormat="1" ht="36">
      <c r="A95" s="3230">
        <v>23</v>
      </c>
      <c r="B95" s="3606"/>
      <c r="C95" s="3210" t="s">
        <v>3069</v>
      </c>
      <c r="D95" s="3210" t="s">
        <v>3070</v>
      </c>
      <c r="E95" s="3231">
        <v>0.15</v>
      </c>
      <c r="F95" s="3230">
        <v>20</v>
      </c>
    </row>
    <row r="96" spans="1:6" s="798" customFormat="1" ht="13.5">
      <c r="A96" s="3230">
        <v>24</v>
      </c>
      <c r="B96" s="3606"/>
      <c r="C96" s="3210" t="s">
        <v>3071</v>
      </c>
      <c r="D96" s="3210" t="s">
        <v>3072</v>
      </c>
      <c r="E96" s="3231">
        <v>0.1</v>
      </c>
      <c r="F96" s="3230">
        <v>15</v>
      </c>
    </row>
    <row r="97" spans="1:6" s="798" customFormat="1" ht="24">
      <c r="A97" s="3230">
        <v>25</v>
      </c>
      <c r="B97" s="3606"/>
      <c r="C97" s="3210" t="s">
        <v>3073</v>
      </c>
      <c r="D97" s="3210" t="s">
        <v>3074</v>
      </c>
      <c r="E97" s="3231">
        <v>0.1</v>
      </c>
      <c r="F97" s="3230">
        <v>15</v>
      </c>
    </row>
    <row r="98" spans="1:6" s="798" customFormat="1" ht="24">
      <c r="A98" s="3230">
        <v>26</v>
      </c>
      <c r="B98" s="3606"/>
      <c r="C98" s="3210" t="s">
        <v>3075</v>
      </c>
      <c r="D98" s="3210" t="s">
        <v>3076</v>
      </c>
      <c r="E98" s="3231">
        <v>0.1</v>
      </c>
      <c r="F98" s="3230">
        <v>15</v>
      </c>
    </row>
    <row r="99" spans="1:6" s="798" customFormat="1" ht="24">
      <c r="A99" s="3230">
        <v>27</v>
      </c>
      <c r="B99" s="3606"/>
      <c r="C99" s="3210" t="s">
        <v>3077</v>
      </c>
      <c r="D99" s="3210" t="s">
        <v>3078</v>
      </c>
      <c r="E99" s="3231">
        <v>0.1</v>
      </c>
      <c r="F99" s="3230">
        <v>15</v>
      </c>
    </row>
    <row r="100" spans="1:6" s="798" customFormat="1" ht="24">
      <c r="A100" s="3230">
        <v>28</v>
      </c>
      <c r="B100" s="3606"/>
      <c r="C100" s="3210" t="s">
        <v>3079</v>
      </c>
      <c r="D100" s="3210" t="s">
        <v>3080</v>
      </c>
      <c r="E100" s="3231">
        <v>0.1</v>
      </c>
      <c r="F100" s="3230">
        <v>15</v>
      </c>
    </row>
    <row r="101" spans="1:6" s="798" customFormat="1" ht="24">
      <c r="A101" s="3230">
        <v>29</v>
      </c>
      <c r="B101" s="3606"/>
      <c r="C101" s="3210" t="s">
        <v>3081</v>
      </c>
      <c r="D101" s="3210" t="s">
        <v>3082</v>
      </c>
      <c r="E101" s="3231">
        <v>0.1</v>
      </c>
      <c r="F101" s="3230">
        <v>15</v>
      </c>
    </row>
    <row r="102" spans="1:6" s="798" customFormat="1" ht="24">
      <c r="A102" s="3230">
        <v>30</v>
      </c>
      <c r="B102" s="3606"/>
      <c r="C102" s="3210" t="s">
        <v>3083</v>
      </c>
      <c r="D102" s="3210" t="s">
        <v>3084</v>
      </c>
      <c r="E102" s="3231">
        <v>0.1</v>
      </c>
      <c r="F102" s="3230">
        <v>15</v>
      </c>
    </row>
    <row r="103" spans="1:6" s="798" customFormat="1" ht="24">
      <c r="A103" s="3230">
        <v>31</v>
      </c>
      <c r="B103" s="3606"/>
      <c r="C103" s="3210" t="s">
        <v>3085</v>
      </c>
      <c r="D103" s="3210" t="s">
        <v>3086</v>
      </c>
      <c r="E103" s="3231">
        <v>0.1</v>
      </c>
      <c r="F103" s="3230">
        <v>15</v>
      </c>
    </row>
    <row r="104" spans="1:6" s="798" customFormat="1" ht="24">
      <c r="A104" s="3230">
        <v>32</v>
      </c>
      <c r="B104" s="3606"/>
      <c r="C104" s="3210" t="s">
        <v>3087</v>
      </c>
      <c r="D104" s="3210" t="s">
        <v>3088</v>
      </c>
      <c r="E104" s="3231">
        <v>0.1</v>
      </c>
      <c r="F104" s="3230">
        <v>15</v>
      </c>
    </row>
    <row r="105" spans="1:6" s="798" customFormat="1" ht="24">
      <c r="A105" s="3230">
        <v>33</v>
      </c>
      <c r="B105" s="3606"/>
      <c r="C105" s="3210" t="s">
        <v>3089</v>
      </c>
      <c r="D105" s="3210" t="s">
        <v>3090</v>
      </c>
      <c r="E105" s="3231">
        <v>0.1</v>
      </c>
      <c r="F105" s="3230">
        <v>15</v>
      </c>
    </row>
    <row r="106" spans="1:6" s="798" customFormat="1" ht="24">
      <c r="A106" s="3230">
        <v>34</v>
      </c>
      <c r="B106" s="3605"/>
      <c r="C106" s="3210" t="s">
        <v>3091</v>
      </c>
      <c r="D106" s="3210" t="s">
        <v>3092</v>
      </c>
      <c r="E106" s="3231">
        <v>0.1</v>
      </c>
      <c r="F106" s="3230">
        <v>15</v>
      </c>
    </row>
    <row r="107" spans="1:6" s="798" customFormat="1" ht="24">
      <c r="A107" s="3230">
        <v>35</v>
      </c>
      <c r="B107" s="3604" t="s">
        <v>3093</v>
      </c>
      <c r="C107" s="3230" t="s">
        <v>3094</v>
      </c>
      <c r="D107" s="3210" t="s">
        <v>3095</v>
      </c>
      <c r="E107" s="3231">
        <v>0.15</v>
      </c>
      <c r="F107" s="3230">
        <v>20</v>
      </c>
    </row>
    <row r="108" spans="1:6" s="798" customFormat="1" ht="24">
      <c r="A108" s="3230">
        <v>36</v>
      </c>
      <c r="B108" s="3606"/>
      <c r="C108" s="3230" t="s">
        <v>3096</v>
      </c>
      <c r="D108" s="3210" t="s">
        <v>3097</v>
      </c>
      <c r="E108" s="3231">
        <v>0.15</v>
      </c>
      <c r="F108" s="3230">
        <v>20</v>
      </c>
    </row>
    <row r="109" spans="1:6" s="798" customFormat="1" ht="24">
      <c r="A109" s="3230">
        <v>37</v>
      </c>
      <c r="B109" s="3606"/>
      <c r="C109" s="3230" t="s">
        <v>3098</v>
      </c>
      <c r="D109" s="3210" t="s">
        <v>3099</v>
      </c>
      <c r="E109" s="3231">
        <v>0.15</v>
      </c>
      <c r="F109" s="3230">
        <v>20</v>
      </c>
    </row>
    <row r="110" spans="1:6" s="798" customFormat="1" ht="13.5">
      <c r="A110" s="3230">
        <v>38</v>
      </c>
      <c r="B110" s="3606"/>
      <c r="C110" s="3230" t="s">
        <v>3100</v>
      </c>
      <c r="D110" s="3210" t="s">
        <v>3101</v>
      </c>
      <c r="E110" s="3231">
        <v>0.1</v>
      </c>
      <c r="F110" s="3230">
        <v>15</v>
      </c>
    </row>
    <row r="111" spans="1:6" s="798" customFormat="1" ht="24">
      <c r="A111" s="3230">
        <v>39</v>
      </c>
      <c r="B111" s="3606"/>
      <c r="C111" s="3230" t="s">
        <v>3102</v>
      </c>
      <c r="D111" s="3210" t="s">
        <v>3103</v>
      </c>
      <c r="E111" s="3231">
        <v>0.1</v>
      </c>
      <c r="F111" s="3230">
        <v>15</v>
      </c>
    </row>
    <row r="112" spans="1:6" s="798" customFormat="1" ht="24">
      <c r="A112" s="3230">
        <v>40</v>
      </c>
      <c r="B112" s="3605"/>
      <c r="C112" s="3230" t="s">
        <v>3104</v>
      </c>
      <c r="D112" s="3210" t="s">
        <v>3105</v>
      </c>
      <c r="E112" s="3231">
        <v>0.1</v>
      </c>
      <c r="F112" s="3230">
        <v>15</v>
      </c>
    </row>
    <row r="113" spans="1:6" s="798" customFormat="1" ht="24">
      <c r="A113" s="3230">
        <v>41</v>
      </c>
      <c r="B113" s="3603" t="s">
        <v>3106</v>
      </c>
      <c r="C113" s="3230" t="s">
        <v>3107</v>
      </c>
      <c r="D113" s="3210" t="s">
        <v>3108</v>
      </c>
      <c r="E113" s="3231">
        <v>0.1</v>
      </c>
      <c r="F113" s="3230">
        <v>15</v>
      </c>
    </row>
    <row r="114" spans="1:6" s="798" customFormat="1" ht="13.5">
      <c r="A114" s="3230">
        <v>42</v>
      </c>
      <c r="B114" s="3603"/>
      <c r="C114" s="3230" t="s">
        <v>3109</v>
      </c>
      <c r="D114" s="3210" t="s">
        <v>3110</v>
      </c>
      <c r="E114" s="3231">
        <v>0.1</v>
      </c>
      <c r="F114" s="3230">
        <v>15</v>
      </c>
    </row>
    <row r="115" spans="1:6" s="798" customFormat="1" ht="24">
      <c r="A115" s="3230">
        <v>43</v>
      </c>
      <c r="B115" s="3603"/>
      <c r="C115" s="3230" t="s">
        <v>3111</v>
      </c>
      <c r="D115" s="3210" t="s">
        <v>3112</v>
      </c>
      <c r="E115" s="3231">
        <v>0.1</v>
      </c>
      <c r="F115" s="3230">
        <v>15</v>
      </c>
    </row>
    <row r="116" spans="1:6" s="798" customFormat="1" ht="24">
      <c r="A116" s="3230">
        <v>44</v>
      </c>
      <c r="B116" s="3604" t="s">
        <v>3113</v>
      </c>
      <c r="C116" s="3230" t="s">
        <v>3114</v>
      </c>
      <c r="D116" s="3210" t="s">
        <v>3115</v>
      </c>
      <c r="E116" s="3231">
        <v>0.1</v>
      </c>
      <c r="F116" s="3230">
        <v>15</v>
      </c>
    </row>
    <row r="117" spans="1:6" s="798" customFormat="1" ht="24">
      <c r="A117" s="3230">
        <v>45</v>
      </c>
      <c r="B117" s="3605"/>
      <c r="C117" s="3210" t="s">
        <v>3116</v>
      </c>
      <c r="D117" s="3210" t="s">
        <v>3117</v>
      </c>
      <c r="E117" s="3231">
        <v>0.1</v>
      </c>
      <c r="F117" s="3230">
        <v>15</v>
      </c>
    </row>
    <row r="118" spans="1:6" s="798" customFormat="1" ht="24">
      <c r="A118" s="3230">
        <v>46</v>
      </c>
      <c r="B118" s="3604" t="s">
        <v>3118</v>
      </c>
      <c r="C118" s="3230" t="s">
        <v>3119</v>
      </c>
      <c r="D118" s="3210" t="s">
        <v>3120</v>
      </c>
      <c r="E118" s="3231">
        <v>0.1</v>
      </c>
      <c r="F118" s="3230">
        <v>15</v>
      </c>
    </row>
    <row r="119" spans="1:6" s="798" customFormat="1" ht="24">
      <c r="A119" s="3230">
        <v>47</v>
      </c>
      <c r="B119" s="3605"/>
      <c r="C119" s="3230" t="s">
        <v>3121</v>
      </c>
      <c r="D119" s="3210" t="s">
        <v>3122</v>
      </c>
      <c r="E119" s="3231">
        <v>0.1</v>
      </c>
      <c r="F119" s="3230">
        <v>15</v>
      </c>
    </row>
    <row r="120" spans="1:6" s="798" customFormat="1" ht="24">
      <c r="A120" s="3230">
        <v>48</v>
      </c>
      <c r="B120" s="3604" t="s">
        <v>3123</v>
      </c>
      <c r="C120" s="3230" t="s">
        <v>3124</v>
      </c>
      <c r="D120" s="3210" t="s">
        <v>3125</v>
      </c>
      <c r="E120" s="3231">
        <v>0.1</v>
      </c>
      <c r="F120" s="3230">
        <v>15</v>
      </c>
    </row>
    <row r="121" spans="1:6" s="798" customFormat="1" ht="13.5">
      <c r="A121" s="3230">
        <v>49</v>
      </c>
      <c r="B121" s="3605"/>
      <c r="C121" s="3230" t="s">
        <v>3126</v>
      </c>
      <c r="D121" s="3210" t="s">
        <v>3127</v>
      </c>
      <c r="E121" s="3231">
        <v>0.1</v>
      </c>
      <c r="F121" s="3230">
        <v>15</v>
      </c>
    </row>
    <row r="122" spans="1:6" s="798" customFormat="1" ht="24">
      <c r="A122" s="3230">
        <v>50</v>
      </c>
      <c r="B122" s="3603" t="s">
        <v>3128</v>
      </c>
      <c r="C122" s="3230" t="s">
        <v>3129</v>
      </c>
      <c r="D122" s="3210" t="s">
        <v>3130</v>
      </c>
      <c r="E122" s="3231">
        <v>0.1</v>
      </c>
      <c r="F122" s="3230">
        <v>15</v>
      </c>
    </row>
    <row r="123" spans="1:6" s="798" customFormat="1" ht="24">
      <c r="A123" s="3230">
        <v>51</v>
      </c>
      <c r="B123" s="3603"/>
      <c r="C123" s="3230" t="s">
        <v>3131</v>
      </c>
      <c r="D123" s="3210" t="s">
        <v>3132</v>
      </c>
      <c r="E123" s="3231">
        <v>0.1</v>
      </c>
      <c r="F123" s="3230">
        <v>15</v>
      </c>
    </row>
    <row r="124" spans="1:6" s="798" customFormat="1" ht="24">
      <c r="A124" s="3230">
        <v>52</v>
      </c>
      <c r="B124" s="3603" t="s">
        <v>3133</v>
      </c>
      <c r="C124" s="3230" t="s">
        <v>3134</v>
      </c>
      <c r="D124" s="3210" t="s">
        <v>3135</v>
      </c>
      <c r="E124" s="3231">
        <v>0.1</v>
      </c>
      <c r="F124" s="3230">
        <v>15</v>
      </c>
    </row>
    <row r="125" spans="1:6" s="798" customFormat="1" ht="24">
      <c r="A125" s="3230">
        <v>53</v>
      </c>
      <c r="B125" s="3603"/>
      <c r="C125" s="3230" t="s">
        <v>3136</v>
      </c>
      <c r="D125" s="3210" t="s">
        <v>3137</v>
      </c>
      <c r="E125" s="3231">
        <v>0.1</v>
      </c>
      <c r="F125" s="3230">
        <v>15</v>
      </c>
    </row>
    <row r="126" spans="1:6" ht="24">
      <c r="A126" s="3230">
        <v>54</v>
      </c>
      <c r="B126" s="3230" t="s">
        <v>3138</v>
      </c>
      <c r="C126" s="3230" t="s">
        <v>3139</v>
      </c>
      <c r="D126" s="3210" t="s">
        <v>3140</v>
      </c>
      <c r="E126" s="3231">
        <v>0.1</v>
      </c>
      <c r="F126" s="3230">
        <v>15</v>
      </c>
    </row>
    <row r="127" spans="1:6" ht="13.5">
      <c r="A127" s="3230">
        <v>55</v>
      </c>
      <c r="B127" s="3603" t="s">
        <v>3141</v>
      </c>
      <c r="C127" s="3230" t="s">
        <v>3142</v>
      </c>
      <c r="D127" s="3210" t="s">
        <v>3143</v>
      </c>
      <c r="E127" s="3231">
        <v>0.1</v>
      </c>
      <c r="F127" s="3230">
        <v>15</v>
      </c>
    </row>
    <row r="128" spans="1:6" ht="13.5">
      <c r="A128" s="3230">
        <v>56</v>
      </c>
      <c r="B128" s="3603"/>
      <c r="C128" s="3230" t="s">
        <v>3144</v>
      </c>
      <c r="D128" s="3210" t="s">
        <v>3145</v>
      </c>
      <c r="E128" s="3231">
        <v>0.1</v>
      </c>
      <c r="F128" s="3230">
        <v>15</v>
      </c>
    </row>
    <row r="129" spans="1:6" ht="24">
      <c r="A129" s="3230">
        <v>57</v>
      </c>
      <c r="B129" s="3603"/>
      <c r="C129" s="3230" t="s">
        <v>3146</v>
      </c>
      <c r="D129" s="3210" t="s">
        <v>3147</v>
      </c>
      <c r="E129" s="3231">
        <v>0.1</v>
      </c>
      <c r="F129" s="3230">
        <v>15</v>
      </c>
    </row>
    <row r="130" spans="1:6" ht="24">
      <c r="A130" s="3230">
        <v>58</v>
      </c>
      <c r="B130" s="3603" t="s">
        <v>3148</v>
      </c>
      <c r="C130" s="3230" t="s">
        <v>3149</v>
      </c>
      <c r="D130" s="3210" t="s">
        <v>3150</v>
      </c>
      <c r="E130" s="3231">
        <v>0.1</v>
      </c>
      <c r="F130" s="3230">
        <v>15</v>
      </c>
    </row>
    <row r="131" spans="1:6" ht="24">
      <c r="A131" s="3230">
        <v>59</v>
      </c>
      <c r="B131" s="3603"/>
      <c r="C131" s="3230" t="s">
        <v>3151</v>
      </c>
      <c r="D131" s="3210" t="s">
        <v>3152</v>
      </c>
      <c r="E131" s="3231">
        <v>0.1</v>
      </c>
      <c r="F131" s="3230">
        <v>15</v>
      </c>
    </row>
    <row r="132" spans="1:6" ht="24">
      <c r="A132" s="3230">
        <v>60</v>
      </c>
      <c r="B132" s="3604" t="s">
        <v>3153</v>
      </c>
      <c r="C132" s="3230" t="s">
        <v>3154</v>
      </c>
      <c r="D132" s="3210" t="s">
        <v>3155</v>
      </c>
      <c r="E132" s="3231">
        <v>0.1</v>
      </c>
      <c r="F132" s="3230">
        <v>15</v>
      </c>
    </row>
    <row r="133" spans="1:6" ht="24">
      <c r="A133" s="3230">
        <v>61</v>
      </c>
      <c r="B133" s="3605"/>
      <c r="C133" s="3230" t="s">
        <v>3156</v>
      </c>
      <c r="D133" s="3210" t="s">
        <v>3157</v>
      </c>
      <c r="E133" s="3231">
        <v>0.1</v>
      </c>
      <c r="F133" s="3230">
        <v>15</v>
      </c>
    </row>
    <row r="134" spans="1:6" ht="24">
      <c r="A134" s="3230">
        <v>62</v>
      </c>
      <c r="B134" s="3230" t="s">
        <v>3158</v>
      </c>
      <c r="C134" s="3230" t="s">
        <v>3159</v>
      </c>
      <c r="D134" s="3210" t="s">
        <v>3160</v>
      </c>
      <c r="E134" s="3231">
        <v>0.1</v>
      </c>
      <c r="F134" s="3230">
        <v>15</v>
      </c>
    </row>
    <row r="135" spans="1:6" ht="24">
      <c r="A135" s="3230">
        <v>63</v>
      </c>
      <c r="B135" s="3603" t="s">
        <v>3161</v>
      </c>
      <c r="C135" s="3230" t="s">
        <v>3162</v>
      </c>
      <c r="D135" s="3210" t="s">
        <v>3163</v>
      </c>
      <c r="E135" s="3231">
        <v>0.1</v>
      </c>
      <c r="F135" s="3230">
        <v>15</v>
      </c>
    </row>
    <row r="136" spans="1:6" ht="13.5">
      <c r="A136" s="3230">
        <v>64</v>
      </c>
      <c r="B136" s="3603"/>
      <c r="C136" s="3230" t="s">
        <v>3164</v>
      </c>
      <c r="D136" s="3210" t="s">
        <v>3165</v>
      </c>
      <c r="E136" s="3231">
        <v>0.1</v>
      </c>
      <c r="F136" s="3230">
        <v>15</v>
      </c>
    </row>
    <row r="137" spans="1:6" ht="24">
      <c r="A137" s="3230">
        <v>65</v>
      </c>
      <c r="B137" s="3230" t="s">
        <v>3166</v>
      </c>
      <c r="C137" s="3230" t="s">
        <v>3167</v>
      </c>
      <c r="D137" s="3210" t="s">
        <v>3168</v>
      </c>
      <c r="E137" s="3231">
        <v>0.1</v>
      </c>
      <c r="F137" s="3230">
        <v>15</v>
      </c>
    </row>
    <row r="138" spans="1:6" ht="13.5">
      <c r="A138" s="801"/>
      <c r="B138" s="801"/>
      <c r="C138" s="801"/>
      <c r="D138" s="801"/>
      <c r="E138" s="813"/>
      <c r="F138" s="801"/>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3"/>
    <col min="2" max="16384" width="9" style="816"/>
  </cols>
  <sheetData>
    <row r="1" spans="1:14" ht="14.25">
      <c r="A1" s="814" t="s">
        <v>568</v>
      </c>
      <c r="B1" s="815"/>
      <c r="C1" s="815"/>
      <c r="D1" s="815"/>
      <c r="E1" s="815"/>
      <c r="F1" s="815"/>
      <c r="G1" s="815"/>
      <c r="H1" s="815"/>
      <c r="I1" s="815"/>
      <c r="J1" s="815"/>
      <c r="K1" s="815"/>
      <c r="L1" s="815"/>
      <c r="M1" s="815"/>
      <c r="N1" s="815"/>
    </row>
    <row r="2" spans="1:14">
      <c r="A2" s="817" t="s">
        <v>567</v>
      </c>
      <c r="B2" s="818" t="s">
        <v>157</v>
      </c>
      <c r="C2" s="818" t="s">
        <v>158</v>
      </c>
      <c r="D2" s="818" t="s">
        <v>159</v>
      </c>
      <c r="E2" s="818" t="s">
        <v>160</v>
      </c>
      <c r="F2" s="818" t="s">
        <v>161</v>
      </c>
      <c r="G2" s="818" t="s">
        <v>162</v>
      </c>
      <c r="H2" s="819" t="s">
        <v>163</v>
      </c>
      <c r="I2" s="819" t="s">
        <v>164</v>
      </c>
      <c r="J2" s="820" t="s">
        <v>165</v>
      </c>
      <c r="K2" s="820" t="s">
        <v>166</v>
      </c>
      <c r="L2" s="820" t="s">
        <v>167</v>
      </c>
      <c r="M2" s="820" t="s">
        <v>168</v>
      </c>
    </row>
    <row r="3" spans="1:14">
      <c r="A3" s="817">
        <v>0.1</v>
      </c>
      <c r="B3" s="824">
        <v>15.052</v>
      </c>
      <c r="C3" s="824">
        <v>15.052</v>
      </c>
      <c r="D3" s="824">
        <v>14.263</v>
      </c>
      <c r="E3" s="824">
        <v>14.263</v>
      </c>
      <c r="F3" s="824">
        <v>14.263</v>
      </c>
      <c r="G3" s="824">
        <v>14.263</v>
      </c>
      <c r="H3" s="824">
        <v>14.263</v>
      </c>
      <c r="I3" s="824">
        <v>14.097</v>
      </c>
      <c r="J3" s="824">
        <v>14.097</v>
      </c>
      <c r="K3" s="824">
        <v>14.097</v>
      </c>
      <c r="L3" s="824">
        <v>14.097</v>
      </c>
      <c r="M3" s="824">
        <v>14.097</v>
      </c>
      <c r="N3" s="825"/>
    </row>
    <row r="4" spans="1:14">
      <c r="A4" s="817">
        <v>0.2</v>
      </c>
      <c r="B4" s="824">
        <v>7.5259999999999998</v>
      </c>
      <c r="C4" s="824">
        <v>7.5259999999999998</v>
      </c>
      <c r="D4" s="824">
        <v>7.1315</v>
      </c>
      <c r="E4" s="824">
        <v>7.1315</v>
      </c>
      <c r="F4" s="824">
        <v>7.1315</v>
      </c>
      <c r="G4" s="824">
        <v>7.1315</v>
      </c>
      <c r="H4" s="824">
        <v>7.1315</v>
      </c>
      <c r="I4" s="824">
        <v>7.0484999999999998</v>
      </c>
      <c r="J4" s="824">
        <v>7.0484999999999998</v>
      </c>
      <c r="K4" s="824">
        <v>7.0484999999999998</v>
      </c>
      <c r="L4" s="824">
        <v>7.0484999999999998</v>
      </c>
      <c r="M4" s="824">
        <v>7.0484999999999998</v>
      </c>
    </row>
    <row r="5" spans="1:14">
      <c r="A5" s="817">
        <v>0.3</v>
      </c>
      <c r="B5" s="824">
        <v>5.0172999999999996</v>
      </c>
      <c r="C5" s="824">
        <v>5.0172999999999996</v>
      </c>
      <c r="D5" s="824">
        <v>4.7542999999999997</v>
      </c>
      <c r="E5" s="824">
        <v>4.7542999999999997</v>
      </c>
      <c r="F5" s="824">
        <v>4.7542999999999997</v>
      </c>
      <c r="G5" s="824">
        <v>4.7542999999999997</v>
      </c>
      <c r="H5" s="824">
        <v>4.7542999999999997</v>
      </c>
      <c r="I5" s="824">
        <v>4.6989999999999998</v>
      </c>
      <c r="J5" s="824">
        <v>4.6989999999999998</v>
      </c>
      <c r="K5" s="824">
        <v>4.6989999999999998</v>
      </c>
      <c r="L5" s="824">
        <v>4.6989999999999998</v>
      </c>
      <c r="M5" s="824">
        <v>4.6989999999999998</v>
      </c>
    </row>
    <row r="6" spans="1:14">
      <c r="A6" s="817">
        <v>0.4</v>
      </c>
      <c r="B6" s="824">
        <v>3.7629999999999999</v>
      </c>
      <c r="C6" s="824">
        <v>3.7629999999999999</v>
      </c>
      <c r="D6" s="824">
        <v>3.5657999999999999</v>
      </c>
      <c r="E6" s="824">
        <v>3.5657999999999999</v>
      </c>
      <c r="F6" s="824">
        <v>3.5657999999999999</v>
      </c>
      <c r="G6" s="824">
        <v>3.5657999999999999</v>
      </c>
      <c r="H6" s="824">
        <v>3.5657999999999999</v>
      </c>
      <c r="I6" s="824">
        <v>3.5243000000000002</v>
      </c>
      <c r="J6" s="824">
        <v>3.5243000000000002</v>
      </c>
      <c r="K6" s="824">
        <v>3.5243000000000002</v>
      </c>
      <c r="L6" s="824">
        <v>3.5243000000000002</v>
      </c>
      <c r="M6" s="824">
        <v>3.5243000000000002</v>
      </c>
    </row>
    <row r="7" spans="1:14">
      <c r="A7" s="817">
        <v>0.5</v>
      </c>
      <c r="B7" s="824">
        <v>3.0104000000000002</v>
      </c>
      <c r="C7" s="824">
        <v>3.0104000000000002</v>
      </c>
      <c r="D7" s="824">
        <v>2.8525999999999998</v>
      </c>
      <c r="E7" s="824">
        <v>2.8525999999999998</v>
      </c>
      <c r="F7" s="824">
        <v>2.8525999999999998</v>
      </c>
      <c r="G7" s="824">
        <v>2.8525999999999998</v>
      </c>
      <c r="H7" s="824">
        <v>2.8525999999999998</v>
      </c>
      <c r="I7" s="824">
        <v>2.8193999999999999</v>
      </c>
      <c r="J7" s="824">
        <v>2.8193999999999999</v>
      </c>
      <c r="K7" s="824">
        <v>2.8193999999999999</v>
      </c>
      <c r="L7" s="824">
        <v>2.8193999999999999</v>
      </c>
      <c r="M7" s="824">
        <v>2.8193999999999999</v>
      </c>
    </row>
    <row r="8" spans="1:14">
      <c r="A8" s="817">
        <v>0.6</v>
      </c>
      <c r="B8" s="824">
        <v>2.5087000000000002</v>
      </c>
      <c r="C8" s="824">
        <v>2.5087000000000002</v>
      </c>
      <c r="D8" s="824">
        <v>2.3772000000000002</v>
      </c>
      <c r="E8" s="824">
        <v>2.3772000000000002</v>
      </c>
      <c r="F8" s="824">
        <v>2.3772000000000002</v>
      </c>
      <c r="G8" s="824">
        <v>2.3772000000000002</v>
      </c>
      <c r="H8" s="824">
        <v>2.3772000000000002</v>
      </c>
      <c r="I8" s="824">
        <v>2.3494999999999999</v>
      </c>
      <c r="J8" s="824">
        <v>2.3494999999999999</v>
      </c>
      <c r="K8" s="824">
        <v>2.3494999999999999</v>
      </c>
      <c r="L8" s="824">
        <v>2.3494999999999999</v>
      </c>
      <c r="M8" s="824">
        <v>2.3494999999999999</v>
      </c>
    </row>
    <row r="9" spans="1:14">
      <c r="A9" s="817">
        <v>0.7</v>
      </c>
      <c r="B9" s="824">
        <v>2.1503000000000001</v>
      </c>
      <c r="C9" s="824">
        <v>2.1503000000000001</v>
      </c>
      <c r="D9" s="824">
        <v>2.0375999999999999</v>
      </c>
      <c r="E9" s="824">
        <v>2.0375999999999999</v>
      </c>
      <c r="F9" s="824">
        <v>2.0375999999999999</v>
      </c>
      <c r="G9" s="824">
        <v>2.0375999999999999</v>
      </c>
      <c r="H9" s="824">
        <v>2.0375999999999999</v>
      </c>
      <c r="I9" s="824">
        <v>2.0139</v>
      </c>
      <c r="J9" s="824">
        <v>2.0139</v>
      </c>
      <c r="K9" s="824">
        <v>2.0139</v>
      </c>
      <c r="L9" s="824">
        <v>2.0139</v>
      </c>
      <c r="M9" s="824">
        <v>2.0139</v>
      </c>
    </row>
    <row r="10" spans="1:14">
      <c r="A10" s="817">
        <v>0.8</v>
      </c>
      <c r="B10" s="824">
        <v>1.8815</v>
      </c>
      <c r="C10" s="824">
        <v>1.8815</v>
      </c>
      <c r="D10" s="824">
        <v>1.7828999999999999</v>
      </c>
      <c r="E10" s="824">
        <v>1.7828999999999999</v>
      </c>
      <c r="F10" s="824">
        <v>1.7828999999999999</v>
      </c>
      <c r="G10" s="824">
        <v>1.7828999999999999</v>
      </c>
      <c r="H10" s="824">
        <v>1.7828999999999999</v>
      </c>
      <c r="I10" s="824">
        <v>1.7621</v>
      </c>
      <c r="J10" s="824">
        <v>1.7621</v>
      </c>
      <c r="K10" s="824">
        <v>1.7621</v>
      </c>
      <c r="L10" s="824">
        <v>1.7621</v>
      </c>
      <c r="M10" s="824">
        <v>1.7621</v>
      </c>
    </row>
    <row r="11" spans="1:14">
      <c r="A11" s="817">
        <v>0.9</v>
      </c>
      <c r="B11" s="824">
        <v>1.6724000000000001</v>
      </c>
      <c r="C11" s="824">
        <v>1.6724000000000001</v>
      </c>
      <c r="D11" s="824">
        <v>1.5848</v>
      </c>
      <c r="E11" s="824">
        <v>1.5848</v>
      </c>
      <c r="F11" s="824">
        <v>1.5848</v>
      </c>
      <c r="G11" s="824">
        <v>1.5848</v>
      </c>
      <c r="H11" s="824">
        <v>1.5848</v>
      </c>
      <c r="I11" s="824">
        <v>1.5663</v>
      </c>
      <c r="J11" s="824">
        <v>1.5663</v>
      </c>
      <c r="K11" s="824">
        <v>1.5663</v>
      </c>
      <c r="L11" s="824">
        <v>1.5663</v>
      </c>
      <c r="M11" s="824">
        <v>1.5663</v>
      </c>
    </row>
    <row r="12" spans="1:14">
      <c r="A12" s="817">
        <v>1</v>
      </c>
      <c r="B12" s="824">
        <v>1.5052000000000001</v>
      </c>
      <c r="C12" s="824">
        <v>1.5052000000000001</v>
      </c>
      <c r="D12" s="824">
        <v>1.4262999999999999</v>
      </c>
      <c r="E12" s="824">
        <v>1.4262999999999999</v>
      </c>
      <c r="F12" s="824">
        <v>1.4262999999999999</v>
      </c>
      <c r="G12" s="824">
        <v>1.4262999999999999</v>
      </c>
      <c r="H12" s="824">
        <v>1.4262999999999999</v>
      </c>
      <c r="I12" s="824">
        <v>1.4097</v>
      </c>
      <c r="J12" s="824">
        <v>1.4097</v>
      </c>
      <c r="K12" s="824">
        <v>1.4097</v>
      </c>
      <c r="L12" s="824">
        <v>1.4097</v>
      </c>
      <c r="M12" s="824">
        <v>1.4097</v>
      </c>
    </row>
    <row r="13" spans="1:14">
      <c r="A13" s="817">
        <v>1.1000000000000001</v>
      </c>
      <c r="B13" s="824">
        <v>1.4509000000000001</v>
      </c>
      <c r="C13" s="824">
        <v>1.4509000000000001</v>
      </c>
      <c r="D13" s="824">
        <v>1.3697999999999999</v>
      </c>
      <c r="E13" s="824">
        <v>1.3697999999999999</v>
      </c>
      <c r="F13" s="824">
        <v>1.3697999999999999</v>
      </c>
      <c r="G13" s="824">
        <v>1.3697999999999999</v>
      </c>
      <c r="H13" s="824">
        <v>1.3697999999999999</v>
      </c>
      <c r="I13" s="824">
        <v>1.343</v>
      </c>
      <c r="J13" s="824">
        <v>1.343</v>
      </c>
      <c r="K13" s="824">
        <v>1.343</v>
      </c>
      <c r="L13" s="824">
        <v>1.343</v>
      </c>
      <c r="M13" s="824">
        <v>1.343</v>
      </c>
    </row>
    <row r="14" spans="1:14">
      <c r="A14" s="817">
        <v>1.2</v>
      </c>
      <c r="B14" s="824">
        <v>1.4035</v>
      </c>
      <c r="C14" s="824">
        <v>1.4035</v>
      </c>
      <c r="D14" s="824">
        <v>1.3205</v>
      </c>
      <c r="E14" s="824">
        <v>1.3205</v>
      </c>
      <c r="F14" s="824">
        <v>1.3205</v>
      </c>
      <c r="G14" s="824">
        <v>1.3205</v>
      </c>
      <c r="H14" s="824">
        <v>1.3205</v>
      </c>
      <c r="I14" s="824">
        <v>1.2845</v>
      </c>
      <c r="J14" s="824">
        <v>1.2845</v>
      </c>
      <c r="K14" s="824">
        <v>1.2845</v>
      </c>
      <c r="L14" s="824">
        <v>1.2845</v>
      </c>
      <c r="M14" s="824">
        <v>1.2845</v>
      </c>
    </row>
    <row r="15" spans="1:14">
      <c r="A15" s="817">
        <v>1.3</v>
      </c>
      <c r="B15" s="824">
        <v>1.3622000000000001</v>
      </c>
      <c r="C15" s="824">
        <v>1.3622000000000001</v>
      </c>
      <c r="D15" s="824">
        <v>1.2775000000000001</v>
      </c>
      <c r="E15" s="824">
        <v>1.2775000000000001</v>
      </c>
      <c r="F15" s="824">
        <v>1.2775000000000001</v>
      </c>
      <c r="G15" s="824">
        <v>1.2775000000000001</v>
      </c>
      <c r="H15" s="824">
        <v>1.2775000000000001</v>
      </c>
      <c r="I15" s="824">
        <v>1.2332000000000001</v>
      </c>
      <c r="J15" s="824">
        <v>1.2332000000000001</v>
      </c>
      <c r="K15" s="824">
        <v>1.2332000000000001</v>
      </c>
      <c r="L15" s="824">
        <v>1.2332000000000001</v>
      </c>
      <c r="M15" s="824">
        <v>1.2332000000000001</v>
      </c>
    </row>
    <row r="16" spans="1:14">
      <c r="A16" s="817">
        <v>1.4</v>
      </c>
      <c r="B16" s="824">
        <v>1.3262</v>
      </c>
      <c r="C16" s="824">
        <v>1.3262</v>
      </c>
      <c r="D16" s="824">
        <v>1.2402</v>
      </c>
      <c r="E16" s="824">
        <v>1.2402</v>
      </c>
      <c r="F16" s="824">
        <v>1.2402</v>
      </c>
      <c r="G16" s="824">
        <v>1.2402</v>
      </c>
      <c r="H16" s="824">
        <v>1.2402</v>
      </c>
      <c r="I16" s="824">
        <v>1.1881999999999999</v>
      </c>
      <c r="J16" s="824">
        <v>1.1881999999999999</v>
      </c>
      <c r="K16" s="824">
        <v>1.1881999999999999</v>
      </c>
      <c r="L16" s="824">
        <v>1.1881999999999999</v>
      </c>
      <c r="M16" s="824">
        <v>1.1881999999999999</v>
      </c>
      <c r="N16" s="825"/>
    </row>
    <row r="17" spans="1:14">
      <c r="A17" s="817">
        <v>1.5</v>
      </c>
      <c r="B17" s="824">
        <v>1.2948</v>
      </c>
      <c r="C17" s="824">
        <v>1.2948</v>
      </c>
      <c r="D17" s="824">
        <v>1.2075</v>
      </c>
      <c r="E17" s="824">
        <v>1.2075</v>
      </c>
      <c r="F17" s="824">
        <v>1.2075</v>
      </c>
      <c r="G17" s="824">
        <v>1.2075</v>
      </c>
      <c r="H17" s="824">
        <v>1.2075</v>
      </c>
      <c r="I17" s="824">
        <v>1.1486000000000001</v>
      </c>
      <c r="J17" s="824">
        <v>1.1486000000000001</v>
      </c>
      <c r="K17" s="824">
        <v>1.1486000000000001</v>
      </c>
      <c r="L17" s="824">
        <v>1.1486000000000001</v>
      </c>
      <c r="M17" s="824">
        <v>1.1486000000000001</v>
      </c>
      <c r="N17" s="825"/>
    </row>
    <row r="18" spans="1:14">
      <c r="A18" s="817">
        <v>1.6</v>
      </c>
      <c r="B18" s="824">
        <v>1.2673000000000001</v>
      </c>
      <c r="C18" s="824">
        <v>1.2673000000000001</v>
      </c>
      <c r="D18" s="824">
        <v>1.1789000000000001</v>
      </c>
      <c r="E18" s="824">
        <v>1.1789000000000001</v>
      </c>
      <c r="F18" s="824">
        <v>1.1789000000000001</v>
      </c>
      <c r="G18" s="824">
        <v>1.1789000000000001</v>
      </c>
      <c r="H18" s="824">
        <v>1.1789000000000001</v>
      </c>
      <c r="I18" s="824">
        <v>1.1134999999999999</v>
      </c>
      <c r="J18" s="824">
        <v>1.1134999999999999</v>
      </c>
      <c r="K18" s="824">
        <v>1.1134999999999999</v>
      </c>
      <c r="L18" s="824">
        <v>1.1134999999999999</v>
      </c>
      <c r="M18" s="824">
        <v>1.1134999999999999</v>
      </c>
    </row>
    <row r="19" spans="1:14">
      <c r="A19" s="817">
        <v>1.7</v>
      </c>
      <c r="B19" s="824">
        <v>1.2428999999999999</v>
      </c>
      <c r="C19" s="824">
        <v>1.2428999999999999</v>
      </c>
      <c r="D19" s="824">
        <v>1.1534</v>
      </c>
      <c r="E19" s="824">
        <v>1.1534</v>
      </c>
      <c r="F19" s="824">
        <v>1.1534</v>
      </c>
      <c r="G19" s="824">
        <v>1.1534</v>
      </c>
      <c r="H19" s="824">
        <v>1.1534</v>
      </c>
      <c r="I19" s="824">
        <v>1.0820000000000001</v>
      </c>
      <c r="J19" s="824">
        <v>1.0820000000000001</v>
      </c>
      <c r="K19" s="824">
        <v>1.0820000000000001</v>
      </c>
      <c r="L19" s="824">
        <v>1.0820000000000001</v>
      </c>
      <c r="M19" s="824">
        <v>1.0820000000000001</v>
      </c>
    </row>
    <row r="20" spans="1:14">
      <c r="A20" s="817">
        <v>1.8</v>
      </c>
      <c r="B20" s="824">
        <v>1.2206999999999999</v>
      </c>
      <c r="C20" s="824">
        <v>1.2206999999999999</v>
      </c>
      <c r="D20" s="824">
        <v>1.1304000000000001</v>
      </c>
      <c r="E20" s="824">
        <v>1.1304000000000001</v>
      </c>
      <c r="F20" s="824">
        <v>1.1304000000000001</v>
      </c>
      <c r="G20" s="824">
        <v>1.1304000000000001</v>
      </c>
      <c r="H20" s="824">
        <v>1.1304000000000001</v>
      </c>
      <c r="I20" s="824">
        <v>1.0531999999999999</v>
      </c>
      <c r="J20" s="824">
        <v>1.0531999999999999</v>
      </c>
      <c r="K20" s="824">
        <v>1.0531999999999999</v>
      </c>
      <c r="L20" s="824">
        <v>1.0531999999999999</v>
      </c>
      <c r="M20" s="824">
        <v>1.0531999999999999</v>
      </c>
    </row>
    <row r="21" spans="1:14">
      <c r="A21" s="817">
        <v>1.9</v>
      </c>
      <c r="B21" s="824">
        <v>1.2</v>
      </c>
      <c r="C21" s="824">
        <v>1.2</v>
      </c>
      <c r="D21" s="824">
        <v>1.1089</v>
      </c>
      <c r="E21" s="824">
        <v>1.1089</v>
      </c>
      <c r="F21" s="824">
        <v>1.1089</v>
      </c>
      <c r="G21" s="824">
        <v>1.1089</v>
      </c>
      <c r="H21" s="824">
        <v>1.1089</v>
      </c>
      <c r="I21" s="824">
        <v>1.0261</v>
      </c>
      <c r="J21" s="824">
        <v>1.0261</v>
      </c>
      <c r="K21" s="824">
        <v>1.0261</v>
      </c>
      <c r="L21" s="824">
        <v>1.0261</v>
      </c>
      <c r="M21" s="824">
        <v>1.0261</v>
      </c>
    </row>
    <row r="22" spans="1:14">
      <c r="A22" s="817">
        <v>2</v>
      </c>
      <c r="B22" s="824">
        <v>1.1800999999999999</v>
      </c>
      <c r="C22" s="824">
        <v>1.1800999999999999</v>
      </c>
      <c r="D22" s="824">
        <v>1.0883</v>
      </c>
      <c r="E22" s="824">
        <v>1.0883</v>
      </c>
      <c r="F22" s="824">
        <v>1.0883</v>
      </c>
      <c r="G22" s="824">
        <v>1.0883</v>
      </c>
      <c r="H22" s="824">
        <v>1.0883</v>
      </c>
      <c r="I22" s="824">
        <v>1</v>
      </c>
      <c r="J22" s="824">
        <v>1</v>
      </c>
      <c r="K22" s="824">
        <v>1</v>
      </c>
      <c r="L22" s="824">
        <v>1</v>
      </c>
      <c r="M22" s="824">
        <v>1</v>
      </c>
    </row>
    <row r="23" spans="1:14">
      <c r="A23" s="832">
        <v>2.1</v>
      </c>
      <c r="B23" s="824">
        <v>1.1616</v>
      </c>
      <c r="C23" s="824">
        <v>1.1616</v>
      </c>
      <c r="D23" s="824">
        <v>1.0685</v>
      </c>
      <c r="E23" s="824">
        <v>1.0685</v>
      </c>
      <c r="F23" s="824">
        <v>1.0685</v>
      </c>
      <c r="G23" s="824">
        <v>1.0685</v>
      </c>
      <c r="H23" s="824">
        <v>1.0685</v>
      </c>
      <c r="I23" s="824">
        <v>0.97550000000000003</v>
      </c>
      <c r="J23" s="824">
        <v>0.97550000000000003</v>
      </c>
      <c r="K23" s="824">
        <v>0.97550000000000003</v>
      </c>
      <c r="L23" s="824">
        <v>0.97550000000000003</v>
      </c>
      <c r="M23" s="824">
        <v>0.97550000000000003</v>
      </c>
    </row>
    <row r="24" spans="1:14">
      <c r="A24" s="832">
        <v>2.2000000000000002</v>
      </c>
      <c r="B24" s="824">
        <v>1.1440999999999999</v>
      </c>
      <c r="C24" s="824">
        <v>1.1440999999999999</v>
      </c>
      <c r="D24" s="824">
        <v>1.0497000000000001</v>
      </c>
      <c r="E24" s="824">
        <v>1.0497000000000001</v>
      </c>
      <c r="F24" s="824">
        <v>1.0497000000000001</v>
      </c>
      <c r="G24" s="824">
        <v>1.0497000000000001</v>
      </c>
      <c r="H24" s="824">
        <v>1.0497000000000001</v>
      </c>
      <c r="I24" s="824">
        <v>0.95230000000000004</v>
      </c>
      <c r="J24" s="824">
        <v>0.95230000000000004</v>
      </c>
      <c r="K24" s="824">
        <v>0.95230000000000004</v>
      </c>
      <c r="L24" s="824">
        <v>0.95230000000000004</v>
      </c>
      <c r="M24" s="824">
        <v>0.95230000000000004</v>
      </c>
    </row>
    <row r="25" spans="1:14">
      <c r="A25" s="832">
        <v>2.2999999999999998</v>
      </c>
      <c r="B25" s="824">
        <v>1.1275999999999999</v>
      </c>
      <c r="C25" s="824">
        <v>1.1275999999999999</v>
      </c>
      <c r="D25" s="824">
        <v>1.032</v>
      </c>
      <c r="E25" s="824">
        <v>1.032</v>
      </c>
      <c r="F25" s="824">
        <v>1.032</v>
      </c>
      <c r="G25" s="824">
        <v>1.032</v>
      </c>
      <c r="H25" s="824">
        <v>1.032</v>
      </c>
      <c r="I25" s="824">
        <v>0.9304</v>
      </c>
      <c r="J25" s="824">
        <v>0.9304</v>
      </c>
      <c r="K25" s="824">
        <v>0.9304</v>
      </c>
      <c r="L25" s="824">
        <v>0.9304</v>
      </c>
      <c r="M25" s="824">
        <v>0.9304</v>
      </c>
    </row>
    <row r="26" spans="1:14">
      <c r="A26" s="832">
        <v>2.4</v>
      </c>
      <c r="B26" s="824">
        <v>1.1121000000000001</v>
      </c>
      <c r="C26" s="824">
        <v>1.1121000000000001</v>
      </c>
      <c r="D26" s="824">
        <v>1.0155000000000001</v>
      </c>
      <c r="E26" s="824">
        <v>1.0155000000000001</v>
      </c>
      <c r="F26" s="824">
        <v>1.0155000000000001</v>
      </c>
      <c r="G26" s="824">
        <v>1.0155000000000001</v>
      </c>
      <c r="H26" s="824">
        <v>1.0155000000000001</v>
      </c>
      <c r="I26" s="824">
        <v>0.91</v>
      </c>
      <c r="J26" s="824">
        <v>0.91</v>
      </c>
      <c r="K26" s="824">
        <v>0.91</v>
      </c>
      <c r="L26" s="824">
        <v>0.91</v>
      </c>
      <c r="M26" s="824">
        <v>0.91</v>
      </c>
    </row>
    <row r="27" spans="1:14">
      <c r="A27" s="832">
        <v>2.5</v>
      </c>
      <c r="B27" s="824">
        <v>1.0975999999999999</v>
      </c>
      <c r="C27" s="824">
        <v>1.0975999999999999</v>
      </c>
      <c r="D27" s="824">
        <v>1</v>
      </c>
      <c r="E27" s="824">
        <v>1</v>
      </c>
      <c r="F27" s="824">
        <v>1</v>
      </c>
      <c r="G27" s="824">
        <v>1</v>
      </c>
      <c r="H27" s="824">
        <v>1</v>
      </c>
      <c r="I27" s="824">
        <v>0.89080000000000004</v>
      </c>
      <c r="J27" s="824">
        <v>0.89080000000000004</v>
      </c>
      <c r="K27" s="824">
        <v>0.89080000000000004</v>
      </c>
      <c r="L27" s="824">
        <v>0.89080000000000004</v>
      </c>
      <c r="M27" s="824">
        <v>0.89080000000000004</v>
      </c>
    </row>
    <row r="28" spans="1:14">
      <c r="A28" s="832">
        <v>2.6</v>
      </c>
      <c r="B28" s="824">
        <v>1.0841000000000001</v>
      </c>
      <c r="C28" s="824">
        <v>1.0841000000000001</v>
      </c>
      <c r="D28" s="824">
        <v>0.98619999999999997</v>
      </c>
      <c r="E28" s="824">
        <v>0.98619999999999997</v>
      </c>
      <c r="F28" s="824">
        <v>0.98619999999999997</v>
      </c>
      <c r="G28" s="824">
        <v>0.98619999999999997</v>
      </c>
      <c r="H28" s="824">
        <v>0.98619999999999997</v>
      </c>
      <c r="I28" s="824">
        <v>0.873</v>
      </c>
      <c r="J28" s="824">
        <v>0.873</v>
      </c>
      <c r="K28" s="824">
        <v>0.873</v>
      </c>
      <c r="L28" s="824">
        <v>0.873</v>
      </c>
      <c r="M28" s="824">
        <v>0.873</v>
      </c>
    </row>
    <row r="29" spans="1:14">
      <c r="A29" s="832">
        <v>2.7</v>
      </c>
      <c r="B29" s="824">
        <v>1.0716000000000001</v>
      </c>
      <c r="C29" s="824">
        <v>1.0716000000000001</v>
      </c>
      <c r="D29" s="824">
        <v>0.97330000000000005</v>
      </c>
      <c r="E29" s="824">
        <v>0.97330000000000005</v>
      </c>
      <c r="F29" s="824">
        <v>0.97330000000000005</v>
      </c>
      <c r="G29" s="824">
        <v>0.97330000000000005</v>
      </c>
      <c r="H29" s="824">
        <v>0.97330000000000005</v>
      </c>
      <c r="I29" s="824">
        <v>0.85670000000000002</v>
      </c>
      <c r="J29" s="824">
        <v>0.85670000000000002</v>
      </c>
      <c r="K29" s="824">
        <v>0.85670000000000002</v>
      </c>
      <c r="L29" s="824">
        <v>0.85670000000000002</v>
      </c>
      <c r="M29" s="824">
        <v>0.85670000000000002</v>
      </c>
    </row>
    <row r="30" spans="1:14">
      <c r="A30" s="832">
        <v>2.8</v>
      </c>
      <c r="B30" s="824">
        <v>1.0602</v>
      </c>
      <c r="C30" s="824">
        <v>1.0602</v>
      </c>
      <c r="D30" s="824">
        <v>0.96160000000000001</v>
      </c>
      <c r="E30" s="824">
        <v>0.96160000000000001</v>
      </c>
      <c r="F30" s="824">
        <v>0.96160000000000001</v>
      </c>
      <c r="G30" s="824">
        <v>0.96160000000000001</v>
      </c>
      <c r="H30" s="824">
        <v>0.96160000000000001</v>
      </c>
      <c r="I30" s="824">
        <v>0.8417</v>
      </c>
      <c r="J30" s="824">
        <v>0.8417</v>
      </c>
      <c r="K30" s="824">
        <v>0.8417</v>
      </c>
      <c r="L30" s="824">
        <v>0.8417</v>
      </c>
      <c r="M30" s="824">
        <v>0.8417</v>
      </c>
    </row>
    <row r="31" spans="1:14">
      <c r="A31" s="832">
        <v>2.9</v>
      </c>
      <c r="B31" s="824">
        <v>1.0497000000000001</v>
      </c>
      <c r="C31" s="824">
        <v>1.0497000000000001</v>
      </c>
      <c r="D31" s="824">
        <v>0.95089999999999997</v>
      </c>
      <c r="E31" s="824">
        <v>0.95089999999999997</v>
      </c>
      <c r="F31" s="824">
        <v>0.95089999999999997</v>
      </c>
      <c r="G31" s="824">
        <v>0.95089999999999997</v>
      </c>
      <c r="H31" s="824">
        <v>0.95089999999999997</v>
      </c>
      <c r="I31" s="824">
        <v>0.82809999999999995</v>
      </c>
      <c r="J31" s="824">
        <v>0.82809999999999995</v>
      </c>
      <c r="K31" s="824">
        <v>0.82809999999999995</v>
      </c>
      <c r="L31" s="824">
        <v>0.82809999999999995</v>
      </c>
      <c r="M31" s="824">
        <v>0.82809999999999995</v>
      </c>
    </row>
    <row r="32" spans="1:14">
      <c r="A32" s="832">
        <v>3</v>
      </c>
      <c r="B32" s="824">
        <v>1.0401</v>
      </c>
      <c r="C32" s="824">
        <v>1.0401</v>
      </c>
      <c r="D32" s="824">
        <v>0.94089999999999996</v>
      </c>
      <c r="E32" s="824">
        <v>0.94089999999999996</v>
      </c>
      <c r="F32" s="824">
        <v>0.94089999999999996</v>
      </c>
      <c r="G32" s="824">
        <v>0.94089999999999996</v>
      </c>
      <c r="H32" s="824">
        <v>0.94089999999999996</v>
      </c>
      <c r="I32" s="824">
        <v>0.81579999999999997</v>
      </c>
      <c r="J32" s="824">
        <v>0.81579999999999997</v>
      </c>
      <c r="K32" s="824">
        <v>0.81579999999999997</v>
      </c>
      <c r="L32" s="824">
        <v>0.81579999999999997</v>
      </c>
      <c r="M32" s="824">
        <v>0.81579999999999997</v>
      </c>
    </row>
    <row r="33" spans="1:13">
      <c r="A33" s="832">
        <v>3.1</v>
      </c>
      <c r="B33" s="824">
        <v>1.0314000000000001</v>
      </c>
      <c r="C33" s="824">
        <v>1.0314000000000001</v>
      </c>
      <c r="D33" s="824">
        <v>0.93169999999999997</v>
      </c>
      <c r="E33" s="824">
        <v>0.93169999999999997</v>
      </c>
      <c r="F33" s="824">
        <v>0.93169999999999997</v>
      </c>
      <c r="G33" s="824">
        <v>0.93169999999999997</v>
      </c>
      <c r="H33" s="824">
        <v>0.93169999999999997</v>
      </c>
      <c r="I33" s="824">
        <v>0.80410000000000004</v>
      </c>
      <c r="J33" s="824">
        <v>0.80410000000000004</v>
      </c>
      <c r="K33" s="824">
        <v>0.80410000000000004</v>
      </c>
      <c r="L33" s="824">
        <v>0.80410000000000004</v>
      </c>
      <c r="M33" s="824">
        <v>0.80410000000000004</v>
      </c>
    </row>
    <row r="34" spans="1:13">
      <c r="A34" s="832">
        <v>3.2</v>
      </c>
      <c r="B34" s="824">
        <v>1.0229999999999999</v>
      </c>
      <c r="C34" s="824">
        <v>1.0229999999999999</v>
      </c>
      <c r="D34" s="824">
        <v>0.92279999999999995</v>
      </c>
      <c r="E34" s="824">
        <v>0.92279999999999995</v>
      </c>
      <c r="F34" s="824">
        <v>0.92279999999999995</v>
      </c>
      <c r="G34" s="824">
        <v>0.92279999999999995</v>
      </c>
      <c r="H34" s="824">
        <v>0.92279999999999995</v>
      </c>
      <c r="I34" s="824">
        <v>0.79300000000000004</v>
      </c>
      <c r="J34" s="824">
        <v>0.79300000000000004</v>
      </c>
      <c r="K34" s="824">
        <v>0.79300000000000004</v>
      </c>
      <c r="L34" s="824">
        <v>0.79300000000000004</v>
      </c>
      <c r="M34" s="824">
        <v>0.79300000000000004</v>
      </c>
    </row>
    <row r="35" spans="1:13">
      <c r="A35" s="832">
        <v>3.3</v>
      </c>
      <c r="B35" s="824">
        <v>1.0149999999999999</v>
      </c>
      <c r="C35" s="824">
        <v>1.0149999999999999</v>
      </c>
      <c r="D35" s="824">
        <v>0.91439999999999999</v>
      </c>
      <c r="E35" s="824">
        <v>0.91439999999999999</v>
      </c>
      <c r="F35" s="824">
        <v>0.91439999999999999</v>
      </c>
      <c r="G35" s="824">
        <v>0.91439999999999999</v>
      </c>
      <c r="H35" s="824">
        <v>0.91439999999999999</v>
      </c>
      <c r="I35" s="824">
        <v>0.78220000000000001</v>
      </c>
      <c r="J35" s="824">
        <v>0.78220000000000001</v>
      </c>
      <c r="K35" s="824">
        <v>0.78220000000000001</v>
      </c>
      <c r="L35" s="824">
        <v>0.78220000000000001</v>
      </c>
      <c r="M35" s="824">
        <v>0.78220000000000001</v>
      </c>
    </row>
    <row r="36" spans="1:13">
      <c r="A36" s="832">
        <v>3.4</v>
      </c>
      <c r="B36" s="824">
        <v>1.0073000000000001</v>
      </c>
      <c r="C36" s="824">
        <v>1.0073000000000001</v>
      </c>
      <c r="D36" s="824">
        <v>0.90629999999999999</v>
      </c>
      <c r="E36" s="824">
        <v>0.90629999999999999</v>
      </c>
      <c r="F36" s="824">
        <v>0.90629999999999999</v>
      </c>
      <c r="G36" s="824">
        <v>0.90629999999999999</v>
      </c>
      <c r="H36" s="824">
        <v>0.90629999999999999</v>
      </c>
      <c r="I36" s="824">
        <v>0.77210000000000001</v>
      </c>
      <c r="J36" s="824">
        <v>0.77210000000000001</v>
      </c>
      <c r="K36" s="824">
        <v>0.77210000000000001</v>
      </c>
      <c r="L36" s="824">
        <v>0.77210000000000001</v>
      </c>
      <c r="M36" s="824">
        <v>0.77210000000000001</v>
      </c>
    </row>
    <row r="37" spans="1:13">
      <c r="A37" s="832">
        <v>3.5</v>
      </c>
      <c r="B37" s="824">
        <v>1</v>
      </c>
      <c r="C37" s="824">
        <v>1</v>
      </c>
      <c r="D37" s="824">
        <v>0.89870000000000005</v>
      </c>
      <c r="E37" s="824">
        <v>0.89870000000000005</v>
      </c>
      <c r="F37" s="824">
        <v>0.89870000000000005</v>
      </c>
      <c r="G37" s="824">
        <v>0.89870000000000005</v>
      </c>
      <c r="H37" s="824">
        <v>0.89870000000000005</v>
      </c>
      <c r="I37" s="824">
        <v>0.76239999999999997</v>
      </c>
      <c r="J37" s="824">
        <v>0.76239999999999997</v>
      </c>
      <c r="K37" s="824">
        <v>0.76239999999999997</v>
      </c>
      <c r="L37" s="824">
        <v>0.76239999999999997</v>
      </c>
      <c r="M37" s="824">
        <v>0.76239999999999997</v>
      </c>
    </row>
    <row r="38" spans="1:13">
      <c r="A38" s="832">
        <v>3.6</v>
      </c>
      <c r="B38" s="824">
        <v>0.99329999999999996</v>
      </c>
      <c r="C38" s="824">
        <v>0.99329999999999996</v>
      </c>
      <c r="D38" s="824">
        <v>0.89139999999999997</v>
      </c>
      <c r="E38" s="824">
        <v>0.89139999999999997</v>
      </c>
      <c r="F38" s="824">
        <v>0.89139999999999997</v>
      </c>
      <c r="G38" s="824">
        <v>0.89139999999999997</v>
      </c>
      <c r="H38" s="824">
        <v>0.89139999999999997</v>
      </c>
      <c r="I38" s="824">
        <v>0.75319999999999998</v>
      </c>
      <c r="J38" s="824">
        <v>0.75319999999999998</v>
      </c>
      <c r="K38" s="824">
        <v>0.75319999999999998</v>
      </c>
      <c r="L38" s="824">
        <v>0.75319999999999998</v>
      </c>
      <c r="M38" s="824">
        <v>0.75319999999999998</v>
      </c>
    </row>
    <row r="39" spans="1:13">
      <c r="A39" s="832">
        <v>3.7</v>
      </c>
      <c r="B39" s="824">
        <v>0.9869</v>
      </c>
      <c r="C39" s="824">
        <v>0.9869</v>
      </c>
      <c r="D39" s="824">
        <v>0.88449999999999995</v>
      </c>
      <c r="E39" s="824">
        <v>0.88449999999999995</v>
      </c>
      <c r="F39" s="824">
        <v>0.88449999999999995</v>
      </c>
      <c r="G39" s="824">
        <v>0.88449999999999995</v>
      </c>
      <c r="H39" s="824">
        <v>0.88449999999999995</v>
      </c>
      <c r="I39" s="824">
        <v>0.74460000000000004</v>
      </c>
      <c r="J39" s="824">
        <v>0.74460000000000004</v>
      </c>
      <c r="K39" s="824">
        <v>0.74460000000000004</v>
      </c>
      <c r="L39" s="824">
        <v>0.74460000000000004</v>
      </c>
      <c r="M39" s="824">
        <v>0.74460000000000004</v>
      </c>
    </row>
    <row r="40" spans="1:13">
      <c r="A40" s="832">
        <v>3.8</v>
      </c>
      <c r="B40" s="824">
        <v>0.98080000000000001</v>
      </c>
      <c r="C40" s="824">
        <v>0.98080000000000001</v>
      </c>
      <c r="D40" s="824">
        <v>0.87809999999999999</v>
      </c>
      <c r="E40" s="824">
        <v>0.87809999999999999</v>
      </c>
      <c r="F40" s="824">
        <v>0.87809999999999999</v>
      </c>
      <c r="G40" s="824">
        <v>0.87809999999999999</v>
      </c>
      <c r="H40" s="824">
        <v>0.87809999999999999</v>
      </c>
      <c r="I40" s="824">
        <v>0.73640000000000005</v>
      </c>
      <c r="J40" s="824">
        <v>0.73640000000000005</v>
      </c>
      <c r="K40" s="824">
        <v>0.73640000000000005</v>
      </c>
      <c r="L40" s="824">
        <v>0.73640000000000005</v>
      </c>
      <c r="M40" s="824">
        <v>0.73640000000000005</v>
      </c>
    </row>
    <row r="41" spans="1:13">
      <c r="A41" s="832">
        <v>3.9</v>
      </c>
      <c r="B41" s="824">
        <v>0.97509999999999997</v>
      </c>
      <c r="C41" s="824">
        <v>0.97509999999999997</v>
      </c>
      <c r="D41" s="824">
        <v>0.87209999999999999</v>
      </c>
      <c r="E41" s="824">
        <v>0.87209999999999999</v>
      </c>
      <c r="F41" s="824">
        <v>0.87209999999999999</v>
      </c>
      <c r="G41" s="824">
        <v>0.87209999999999999</v>
      </c>
      <c r="H41" s="824">
        <v>0.87209999999999999</v>
      </c>
      <c r="I41" s="824">
        <v>0.7288</v>
      </c>
      <c r="J41" s="824">
        <v>0.7288</v>
      </c>
      <c r="K41" s="824">
        <v>0.7288</v>
      </c>
      <c r="L41" s="824">
        <v>0.7288</v>
      </c>
      <c r="M41" s="824">
        <v>0.7288</v>
      </c>
    </row>
    <row r="42" spans="1:13">
      <c r="A42" s="832">
        <v>4</v>
      </c>
      <c r="B42" s="824">
        <v>0.96989999999999998</v>
      </c>
      <c r="C42" s="824">
        <v>0.96989999999999998</v>
      </c>
      <c r="D42" s="824">
        <v>0.86650000000000005</v>
      </c>
      <c r="E42" s="824">
        <v>0.86650000000000005</v>
      </c>
      <c r="F42" s="824">
        <v>0.86650000000000005</v>
      </c>
      <c r="G42" s="824">
        <v>0.86650000000000005</v>
      </c>
      <c r="H42" s="824">
        <v>0.86650000000000005</v>
      </c>
      <c r="I42" s="824">
        <v>0.7218</v>
      </c>
      <c r="J42" s="824">
        <v>0.7218</v>
      </c>
      <c r="K42" s="824">
        <v>0.7218</v>
      </c>
      <c r="L42" s="824">
        <v>0.7218</v>
      </c>
      <c r="M42" s="824">
        <v>0.7218</v>
      </c>
    </row>
    <row r="43" spans="1:13">
      <c r="A43" s="832">
        <v>4.0999999999999996</v>
      </c>
      <c r="B43" s="824">
        <v>0.96479999999999999</v>
      </c>
      <c r="C43" s="824">
        <v>0.96479999999999999</v>
      </c>
      <c r="D43" s="824">
        <v>0.86109999999999998</v>
      </c>
      <c r="E43" s="824">
        <v>0.86109999999999998</v>
      </c>
      <c r="F43" s="824">
        <v>0.86109999999999998</v>
      </c>
      <c r="G43" s="824">
        <v>0.86109999999999998</v>
      </c>
      <c r="H43" s="824">
        <v>0.86109999999999998</v>
      </c>
      <c r="I43" s="824">
        <v>0.71499999999999997</v>
      </c>
      <c r="J43" s="824">
        <v>0.71499999999999997</v>
      </c>
      <c r="K43" s="824">
        <v>0.71499999999999997</v>
      </c>
      <c r="L43" s="824">
        <v>0.71499999999999997</v>
      </c>
      <c r="M43" s="824">
        <v>0.71499999999999997</v>
      </c>
    </row>
    <row r="44" spans="1:13">
      <c r="A44" s="832">
        <v>4.2</v>
      </c>
      <c r="B44" s="824">
        <v>0.96</v>
      </c>
      <c r="C44" s="824">
        <v>0.96</v>
      </c>
      <c r="D44" s="824">
        <v>0.85599999999999998</v>
      </c>
      <c r="E44" s="824">
        <v>0.85599999999999998</v>
      </c>
      <c r="F44" s="824">
        <v>0.85599999999999998</v>
      </c>
      <c r="G44" s="824">
        <v>0.85599999999999998</v>
      </c>
      <c r="H44" s="824">
        <v>0.85599999999999998</v>
      </c>
      <c r="I44" s="824">
        <v>0.70840000000000003</v>
      </c>
      <c r="J44" s="824">
        <v>0.70840000000000003</v>
      </c>
      <c r="K44" s="824">
        <v>0.70840000000000003</v>
      </c>
      <c r="L44" s="824">
        <v>0.70840000000000003</v>
      </c>
      <c r="M44" s="824">
        <v>0.70840000000000003</v>
      </c>
    </row>
    <row r="45" spans="1:13">
      <c r="A45" s="832">
        <v>4.3</v>
      </c>
      <c r="B45" s="824">
        <v>0.95530000000000004</v>
      </c>
      <c r="C45" s="824">
        <v>0.95530000000000004</v>
      </c>
      <c r="D45" s="824">
        <v>0.85099999999999998</v>
      </c>
      <c r="E45" s="824">
        <v>0.85099999999999998</v>
      </c>
      <c r="F45" s="824">
        <v>0.85099999999999998</v>
      </c>
      <c r="G45" s="824">
        <v>0.85099999999999998</v>
      </c>
      <c r="H45" s="824">
        <v>0.85099999999999998</v>
      </c>
      <c r="I45" s="824">
        <v>0.70199999999999996</v>
      </c>
      <c r="J45" s="824">
        <v>0.70199999999999996</v>
      </c>
      <c r="K45" s="824">
        <v>0.70199999999999996</v>
      </c>
      <c r="L45" s="824">
        <v>0.70199999999999996</v>
      </c>
      <c r="M45" s="824">
        <v>0.70199999999999996</v>
      </c>
    </row>
    <row r="46" spans="1:13">
      <c r="A46" s="832">
        <v>4.4000000000000004</v>
      </c>
      <c r="B46" s="824">
        <v>0.95079999999999998</v>
      </c>
      <c r="C46" s="824">
        <v>0.95079999999999998</v>
      </c>
      <c r="D46" s="824">
        <v>0.84619999999999995</v>
      </c>
      <c r="E46" s="824">
        <v>0.84619999999999995</v>
      </c>
      <c r="F46" s="824">
        <v>0.84619999999999995</v>
      </c>
      <c r="G46" s="824">
        <v>0.84619999999999995</v>
      </c>
      <c r="H46" s="824">
        <v>0.84619999999999995</v>
      </c>
      <c r="I46" s="824">
        <v>0.69579999999999997</v>
      </c>
      <c r="J46" s="824">
        <v>0.69579999999999997</v>
      </c>
      <c r="K46" s="824">
        <v>0.69579999999999997</v>
      </c>
      <c r="L46" s="824">
        <v>0.69579999999999997</v>
      </c>
      <c r="M46" s="824">
        <v>0.69579999999999997</v>
      </c>
    </row>
    <row r="47" spans="1:13">
      <c r="A47" s="832">
        <v>4.5</v>
      </c>
      <c r="B47" s="824">
        <v>0.94640000000000002</v>
      </c>
      <c r="C47" s="824">
        <v>0.94640000000000002</v>
      </c>
      <c r="D47" s="824">
        <v>0.84150000000000003</v>
      </c>
      <c r="E47" s="824">
        <v>0.84150000000000003</v>
      </c>
      <c r="F47" s="824">
        <v>0.84150000000000003</v>
      </c>
      <c r="G47" s="824">
        <v>0.84150000000000003</v>
      </c>
      <c r="H47" s="824">
        <v>0.84150000000000003</v>
      </c>
      <c r="I47" s="824">
        <v>0.68989999999999996</v>
      </c>
      <c r="J47" s="824">
        <v>0.68989999999999996</v>
      </c>
      <c r="K47" s="824">
        <v>0.68989999999999996</v>
      </c>
      <c r="L47" s="824">
        <v>0.68989999999999996</v>
      </c>
      <c r="M47" s="824">
        <v>0.68989999999999996</v>
      </c>
    </row>
    <row r="48" spans="1:13">
      <c r="A48" s="832">
        <v>4.5999999999999996</v>
      </c>
      <c r="B48" s="824">
        <v>0.94230000000000003</v>
      </c>
      <c r="C48" s="824">
        <v>0.94230000000000003</v>
      </c>
      <c r="D48" s="824">
        <v>0.83709999999999996</v>
      </c>
      <c r="E48" s="824">
        <v>0.83709999999999996</v>
      </c>
      <c r="F48" s="824">
        <v>0.83709999999999996</v>
      </c>
      <c r="G48" s="824">
        <v>0.83709999999999996</v>
      </c>
      <c r="H48" s="824">
        <v>0.83709999999999996</v>
      </c>
      <c r="I48" s="824">
        <v>0.68430000000000002</v>
      </c>
      <c r="J48" s="824">
        <v>0.68430000000000002</v>
      </c>
      <c r="K48" s="824">
        <v>0.68430000000000002</v>
      </c>
      <c r="L48" s="824">
        <v>0.68430000000000002</v>
      </c>
      <c r="M48" s="824">
        <v>0.68430000000000002</v>
      </c>
    </row>
    <row r="49" spans="1:13">
      <c r="A49" s="832">
        <v>4.7</v>
      </c>
      <c r="B49" s="824">
        <v>0.93830000000000002</v>
      </c>
      <c r="C49" s="824">
        <v>0.93830000000000002</v>
      </c>
      <c r="D49" s="824">
        <v>0.83279999999999998</v>
      </c>
      <c r="E49" s="824">
        <v>0.83279999999999998</v>
      </c>
      <c r="F49" s="824">
        <v>0.83279999999999998</v>
      </c>
      <c r="G49" s="824">
        <v>0.83279999999999998</v>
      </c>
      <c r="H49" s="824">
        <v>0.83279999999999998</v>
      </c>
      <c r="I49" s="824">
        <v>0.67879999999999996</v>
      </c>
      <c r="J49" s="824">
        <v>0.67879999999999996</v>
      </c>
      <c r="K49" s="824">
        <v>0.67879999999999996</v>
      </c>
      <c r="L49" s="824">
        <v>0.67879999999999996</v>
      </c>
      <c r="M49" s="824">
        <v>0.67879999999999996</v>
      </c>
    </row>
    <row r="50" spans="1:13">
      <c r="A50" s="832">
        <v>4.8</v>
      </c>
      <c r="B50" s="824">
        <v>0.9345</v>
      </c>
      <c r="C50" s="824">
        <v>0.9345</v>
      </c>
      <c r="D50" s="824">
        <v>0.82869999999999999</v>
      </c>
      <c r="E50" s="824">
        <v>0.82869999999999999</v>
      </c>
      <c r="F50" s="824">
        <v>0.82869999999999999</v>
      </c>
      <c r="G50" s="824">
        <v>0.82869999999999999</v>
      </c>
      <c r="H50" s="824">
        <v>0.82869999999999999</v>
      </c>
      <c r="I50" s="824">
        <v>0.67359999999999998</v>
      </c>
      <c r="J50" s="824">
        <v>0.67359999999999998</v>
      </c>
      <c r="K50" s="824">
        <v>0.67359999999999998</v>
      </c>
      <c r="L50" s="824">
        <v>0.67359999999999998</v>
      </c>
      <c r="M50" s="824">
        <v>0.67359999999999998</v>
      </c>
    </row>
    <row r="51" spans="1:13">
      <c r="A51" s="832">
        <v>4.9000000000000004</v>
      </c>
      <c r="B51" s="824">
        <v>0.93079999999999996</v>
      </c>
      <c r="C51" s="824">
        <v>0.93079999999999996</v>
      </c>
      <c r="D51" s="824">
        <v>0.82479999999999998</v>
      </c>
      <c r="E51" s="824">
        <v>0.82479999999999998</v>
      </c>
      <c r="F51" s="824">
        <v>0.82479999999999998</v>
      </c>
      <c r="G51" s="824">
        <v>0.82479999999999998</v>
      </c>
      <c r="H51" s="824">
        <v>0.82479999999999998</v>
      </c>
      <c r="I51" s="824">
        <v>0.66849999999999998</v>
      </c>
      <c r="J51" s="824">
        <v>0.66849999999999998</v>
      </c>
      <c r="K51" s="824">
        <v>0.66849999999999998</v>
      </c>
      <c r="L51" s="824">
        <v>0.66849999999999998</v>
      </c>
      <c r="M51" s="824">
        <v>0.66849999999999998</v>
      </c>
    </row>
    <row r="52" spans="1:13">
      <c r="A52" s="832">
        <v>5</v>
      </c>
      <c r="B52" s="824">
        <v>0.9274</v>
      </c>
      <c r="C52" s="824">
        <v>0.9274</v>
      </c>
      <c r="D52" s="824">
        <v>0.82110000000000005</v>
      </c>
      <c r="E52" s="824">
        <v>0.82110000000000005</v>
      </c>
      <c r="F52" s="824">
        <v>0.82110000000000005</v>
      </c>
      <c r="G52" s="824">
        <v>0.82110000000000005</v>
      </c>
      <c r="H52" s="824">
        <v>0.82110000000000005</v>
      </c>
      <c r="I52" s="824">
        <v>0.66369999999999996</v>
      </c>
      <c r="J52" s="824">
        <v>0.66369999999999996</v>
      </c>
      <c r="K52" s="824">
        <v>0.66369999999999996</v>
      </c>
      <c r="L52" s="824">
        <v>0.66369999999999996</v>
      </c>
      <c r="M52" s="824">
        <v>0.66369999999999996</v>
      </c>
    </row>
    <row r="53" spans="1:13">
      <c r="A53" s="817">
        <v>5.0999999999999996</v>
      </c>
      <c r="B53" s="824">
        <v>0.92410000000000003</v>
      </c>
      <c r="C53" s="824">
        <v>0.92410000000000003</v>
      </c>
      <c r="D53" s="824">
        <v>0.8175</v>
      </c>
      <c r="E53" s="824">
        <v>0.8175</v>
      </c>
      <c r="F53" s="824">
        <v>0.8175</v>
      </c>
      <c r="G53" s="824">
        <v>0.8175</v>
      </c>
      <c r="H53" s="824">
        <v>0.8175</v>
      </c>
      <c r="I53" s="824">
        <v>0.65900000000000003</v>
      </c>
      <c r="J53" s="824">
        <v>0.65900000000000003</v>
      </c>
      <c r="K53" s="824">
        <v>0.65900000000000003</v>
      </c>
      <c r="L53" s="824">
        <v>0.65900000000000003</v>
      </c>
      <c r="M53" s="824">
        <v>0.65900000000000003</v>
      </c>
    </row>
    <row r="54" spans="1:13">
      <c r="A54" s="817">
        <v>5.2</v>
      </c>
      <c r="B54" s="824">
        <v>0.92090000000000005</v>
      </c>
      <c r="C54" s="824">
        <v>0.92090000000000005</v>
      </c>
      <c r="D54" s="824">
        <v>0.81399999999999995</v>
      </c>
      <c r="E54" s="824">
        <v>0.81399999999999995</v>
      </c>
      <c r="F54" s="824">
        <v>0.81399999999999995</v>
      </c>
      <c r="G54" s="824">
        <v>0.81399999999999995</v>
      </c>
      <c r="H54" s="824">
        <v>0.81399999999999995</v>
      </c>
      <c r="I54" s="824">
        <v>0.65449999999999997</v>
      </c>
      <c r="J54" s="824">
        <v>0.65449999999999997</v>
      </c>
      <c r="K54" s="824">
        <v>0.65449999999999997</v>
      </c>
      <c r="L54" s="824">
        <v>0.65449999999999997</v>
      </c>
      <c r="M54" s="824">
        <v>0.65449999999999997</v>
      </c>
    </row>
    <row r="55" spans="1:13">
      <c r="A55" s="817">
        <v>5.3</v>
      </c>
      <c r="B55" s="824">
        <v>0.91790000000000005</v>
      </c>
      <c r="C55" s="824">
        <v>0.91790000000000005</v>
      </c>
      <c r="D55" s="824">
        <v>0.81059999999999999</v>
      </c>
      <c r="E55" s="824">
        <v>0.81059999999999999</v>
      </c>
      <c r="F55" s="824">
        <v>0.81059999999999999</v>
      </c>
      <c r="G55" s="824">
        <v>0.81059999999999999</v>
      </c>
      <c r="H55" s="824">
        <v>0.81059999999999999</v>
      </c>
      <c r="I55" s="824">
        <v>0.6502</v>
      </c>
      <c r="J55" s="824">
        <v>0.6502</v>
      </c>
      <c r="K55" s="824">
        <v>0.6502</v>
      </c>
      <c r="L55" s="824">
        <v>0.6502</v>
      </c>
      <c r="M55" s="824">
        <v>0.6502</v>
      </c>
    </row>
    <row r="56" spans="1:13">
      <c r="A56" s="817">
        <v>5.4</v>
      </c>
      <c r="B56" s="824">
        <v>0.91490000000000005</v>
      </c>
      <c r="C56" s="824">
        <v>0.91490000000000005</v>
      </c>
      <c r="D56" s="824">
        <v>0.80740000000000001</v>
      </c>
      <c r="E56" s="824">
        <v>0.80740000000000001</v>
      </c>
      <c r="F56" s="824">
        <v>0.80740000000000001</v>
      </c>
      <c r="G56" s="824">
        <v>0.80740000000000001</v>
      </c>
      <c r="H56" s="824">
        <v>0.80740000000000001</v>
      </c>
      <c r="I56" s="824">
        <v>0.64590000000000003</v>
      </c>
      <c r="J56" s="824">
        <v>0.64590000000000003</v>
      </c>
      <c r="K56" s="824">
        <v>0.64590000000000003</v>
      </c>
      <c r="L56" s="824">
        <v>0.64590000000000003</v>
      </c>
      <c r="M56" s="824">
        <v>0.64590000000000003</v>
      </c>
    </row>
    <row r="57" spans="1:13">
      <c r="A57" s="817">
        <v>5.5</v>
      </c>
      <c r="B57" s="824">
        <v>0.91200000000000003</v>
      </c>
      <c r="C57" s="824">
        <v>0.91200000000000003</v>
      </c>
      <c r="D57" s="824">
        <v>0.80420000000000003</v>
      </c>
      <c r="E57" s="824">
        <v>0.80420000000000003</v>
      </c>
      <c r="F57" s="824">
        <v>0.80420000000000003</v>
      </c>
      <c r="G57" s="824">
        <v>0.80420000000000003</v>
      </c>
      <c r="H57" s="824">
        <v>0.80420000000000003</v>
      </c>
      <c r="I57" s="824">
        <v>0.64180000000000004</v>
      </c>
      <c r="J57" s="824">
        <v>0.64180000000000004</v>
      </c>
      <c r="K57" s="824">
        <v>0.64180000000000004</v>
      </c>
      <c r="L57" s="824">
        <v>0.64180000000000004</v>
      </c>
      <c r="M57" s="824">
        <v>0.64180000000000004</v>
      </c>
    </row>
    <row r="58" spans="1:13">
      <c r="A58" s="817">
        <v>5.6</v>
      </c>
      <c r="B58" s="824">
        <v>0.90910000000000002</v>
      </c>
      <c r="C58" s="824">
        <v>0.90910000000000002</v>
      </c>
      <c r="D58" s="824">
        <v>0.80120000000000002</v>
      </c>
      <c r="E58" s="824">
        <v>0.80120000000000002</v>
      </c>
      <c r="F58" s="824">
        <v>0.80120000000000002</v>
      </c>
      <c r="G58" s="824">
        <v>0.80120000000000002</v>
      </c>
      <c r="H58" s="824">
        <v>0.80120000000000002</v>
      </c>
      <c r="I58" s="824">
        <v>0.63790000000000002</v>
      </c>
      <c r="J58" s="824">
        <v>0.63790000000000002</v>
      </c>
      <c r="K58" s="824">
        <v>0.63790000000000002</v>
      </c>
      <c r="L58" s="824">
        <v>0.63790000000000002</v>
      </c>
      <c r="M58" s="824">
        <v>0.63790000000000002</v>
      </c>
    </row>
    <row r="59" spans="1:13">
      <c r="A59" s="832">
        <v>5.7</v>
      </c>
      <c r="B59" s="824">
        <v>0.90639999999999998</v>
      </c>
      <c r="C59" s="824">
        <v>0.90639999999999998</v>
      </c>
      <c r="D59" s="824">
        <v>0.79820000000000002</v>
      </c>
      <c r="E59" s="824">
        <v>0.79820000000000002</v>
      </c>
      <c r="F59" s="824">
        <v>0.79820000000000002</v>
      </c>
      <c r="G59" s="824">
        <v>0.79820000000000002</v>
      </c>
      <c r="H59" s="824">
        <v>0.79820000000000002</v>
      </c>
      <c r="I59" s="824">
        <v>0.6341</v>
      </c>
      <c r="J59" s="824">
        <v>0.6341</v>
      </c>
      <c r="K59" s="824">
        <v>0.6341</v>
      </c>
      <c r="L59" s="824">
        <v>0.6341</v>
      </c>
      <c r="M59" s="824">
        <v>0.6341</v>
      </c>
    </row>
    <row r="60" spans="1:13">
      <c r="A60" s="817">
        <v>5.8</v>
      </c>
      <c r="B60" s="824">
        <v>0.90380000000000005</v>
      </c>
      <c r="C60" s="824">
        <v>0.90380000000000005</v>
      </c>
      <c r="D60" s="824">
        <v>0.7954</v>
      </c>
      <c r="E60" s="824">
        <v>0.7954</v>
      </c>
      <c r="F60" s="824">
        <v>0.7954</v>
      </c>
      <c r="G60" s="824">
        <v>0.7954</v>
      </c>
      <c r="H60" s="824">
        <v>0.7954</v>
      </c>
      <c r="I60" s="824">
        <v>0.63039999999999996</v>
      </c>
      <c r="J60" s="824">
        <v>0.63039999999999996</v>
      </c>
      <c r="K60" s="824">
        <v>0.63039999999999996</v>
      </c>
      <c r="L60" s="824">
        <v>0.63039999999999996</v>
      </c>
      <c r="M60" s="824">
        <v>0.63039999999999996</v>
      </c>
    </row>
    <row r="61" spans="1:13">
      <c r="A61" s="817">
        <v>5.9</v>
      </c>
      <c r="B61" s="824">
        <v>0.90129999999999999</v>
      </c>
      <c r="C61" s="824">
        <v>0.90129999999999999</v>
      </c>
      <c r="D61" s="824">
        <v>0.79269999999999996</v>
      </c>
      <c r="E61" s="824">
        <v>0.79269999999999996</v>
      </c>
      <c r="F61" s="824">
        <v>0.79269999999999996</v>
      </c>
      <c r="G61" s="824">
        <v>0.79269999999999996</v>
      </c>
      <c r="H61" s="824">
        <v>0.79269999999999996</v>
      </c>
      <c r="I61" s="824">
        <v>0.62690000000000001</v>
      </c>
      <c r="J61" s="824">
        <v>0.62690000000000001</v>
      </c>
      <c r="K61" s="824">
        <v>0.62690000000000001</v>
      </c>
      <c r="L61" s="824">
        <v>0.62690000000000001</v>
      </c>
      <c r="M61" s="824">
        <v>0.62690000000000001</v>
      </c>
    </row>
    <row r="62" spans="1:13">
      <c r="A62" s="817">
        <v>6</v>
      </c>
      <c r="B62" s="824">
        <v>0.89890000000000003</v>
      </c>
      <c r="C62" s="824">
        <v>0.89890000000000003</v>
      </c>
      <c r="D62" s="824">
        <v>0.79020000000000001</v>
      </c>
      <c r="E62" s="824">
        <v>0.79020000000000001</v>
      </c>
      <c r="F62" s="824">
        <v>0.79020000000000001</v>
      </c>
      <c r="G62" s="824">
        <v>0.79020000000000001</v>
      </c>
      <c r="H62" s="824">
        <v>0.79020000000000001</v>
      </c>
      <c r="I62" s="824">
        <v>0.62350000000000005</v>
      </c>
      <c r="J62" s="824">
        <v>0.62350000000000005</v>
      </c>
      <c r="K62" s="824">
        <v>0.62350000000000005</v>
      </c>
      <c r="L62" s="824">
        <v>0.62350000000000005</v>
      </c>
      <c r="M62" s="824">
        <v>0.62350000000000005</v>
      </c>
    </row>
    <row r="63" spans="1:13">
      <c r="A63" s="817">
        <v>6.1</v>
      </c>
      <c r="B63" s="824">
        <v>0.89649999999999996</v>
      </c>
      <c r="C63" s="824">
        <v>0.89649999999999996</v>
      </c>
      <c r="D63" s="824">
        <v>0.78769999999999996</v>
      </c>
      <c r="E63" s="824">
        <v>0.78769999999999996</v>
      </c>
      <c r="F63" s="824">
        <v>0.78769999999999996</v>
      </c>
      <c r="G63" s="824">
        <v>0.78769999999999996</v>
      </c>
      <c r="H63" s="824">
        <v>0.78769999999999996</v>
      </c>
      <c r="I63" s="824">
        <v>0.62029999999999996</v>
      </c>
      <c r="J63" s="824">
        <v>0.62029999999999996</v>
      </c>
      <c r="K63" s="824">
        <v>0.62029999999999996</v>
      </c>
      <c r="L63" s="824">
        <v>0.62029999999999996</v>
      </c>
      <c r="M63" s="824">
        <v>0.62029999999999996</v>
      </c>
    </row>
    <row r="64" spans="1:13">
      <c r="A64" s="817">
        <v>6.2</v>
      </c>
      <c r="B64" s="824">
        <v>0.89429999999999998</v>
      </c>
      <c r="C64" s="824">
        <v>0.89429999999999998</v>
      </c>
      <c r="D64" s="824">
        <v>0.78520000000000001</v>
      </c>
      <c r="E64" s="824">
        <v>0.78520000000000001</v>
      </c>
      <c r="F64" s="824">
        <v>0.78520000000000001</v>
      </c>
      <c r="G64" s="824">
        <v>0.78520000000000001</v>
      </c>
      <c r="H64" s="824">
        <v>0.78520000000000001</v>
      </c>
      <c r="I64" s="824">
        <v>0.61719999999999997</v>
      </c>
      <c r="J64" s="824">
        <v>0.61719999999999997</v>
      </c>
      <c r="K64" s="824">
        <v>0.61719999999999997</v>
      </c>
      <c r="L64" s="824">
        <v>0.61719999999999997</v>
      </c>
      <c r="M64" s="824">
        <v>0.61719999999999997</v>
      </c>
    </row>
    <row r="65" spans="1:13">
      <c r="A65" s="817">
        <v>6.3</v>
      </c>
      <c r="B65" s="824">
        <v>0.89200000000000002</v>
      </c>
      <c r="C65" s="824">
        <v>0.89200000000000002</v>
      </c>
      <c r="D65" s="824">
        <v>0.78280000000000005</v>
      </c>
      <c r="E65" s="824">
        <v>0.78280000000000005</v>
      </c>
      <c r="F65" s="824">
        <v>0.78280000000000005</v>
      </c>
      <c r="G65" s="824">
        <v>0.78280000000000005</v>
      </c>
      <c r="H65" s="824">
        <v>0.78280000000000005</v>
      </c>
      <c r="I65" s="824">
        <v>0.61409999999999998</v>
      </c>
      <c r="J65" s="824">
        <v>0.61409999999999998</v>
      </c>
      <c r="K65" s="824">
        <v>0.61409999999999998</v>
      </c>
      <c r="L65" s="824">
        <v>0.61409999999999998</v>
      </c>
      <c r="M65" s="824">
        <v>0.61409999999999998</v>
      </c>
    </row>
    <row r="66" spans="1:13">
      <c r="A66" s="817">
        <v>6.4</v>
      </c>
      <c r="B66" s="824">
        <v>0.88990000000000002</v>
      </c>
      <c r="C66" s="824">
        <v>0.88990000000000002</v>
      </c>
      <c r="D66" s="824">
        <v>0.78039999999999998</v>
      </c>
      <c r="E66" s="824">
        <v>0.78039999999999998</v>
      </c>
      <c r="F66" s="824">
        <v>0.78039999999999998</v>
      </c>
      <c r="G66" s="824">
        <v>0.78039999999999998</v>
      </c>
      <c r="H66" s="824">
        <v>0.78039999999999998</v>
      </c>
      <c r="I66" s="824">
        <v>0.61099999999999999</v>
      </c>
      <c r="J66" s="824">
        <v>0.61099999999999999</v>
      </c>
      <c r="K66" s="824">
        <v>0.61099999999999999</v>
      </c>
      <c r="L66" s="824">
        <v>0.61099999999999999</v>
      </c>
      <c r="M66" s="824">
        <v>0.61099999999999999</v>
      </c>
    </row>
    <row r="67" spans="1:13">
      <c r="A67" s="817">
        <v>6.5</v>
      </c>
      <c r="B67" s="824">
        <v>0.88780000000000003</v>
      </c>
      <c r="C67" s="824">
        <v>0.88780000000000003</v>
      </c>
      <c r="D67" s="824">
        <v>0.77810000000000001</v>
      </c>
      <c r="E67" s="824">
        <v>0.77810000000000001</v>
      </c>
      <c r="F67" s="824">
        <v>0.77810000000000001</v>
      </c>
      <c r="G67" s="824">
        <v>0.77810000000000001</v>
      </c>
      <c r="H67" s="824">
        <v>0.77810000000000001</v>
      </c>
      <c r="I67" s="824">
        <v>0.60799999999999998</v>
      </c>
      <c r="J67" s="824">
        <v>0.60799999999999998</v>
      </c>
      <c r="K67" s="824">
        <v>0.60799999999999998</v>
      </c>
      <c r="L67" s="824">
        <v>0.60799999999999998</v>
      </c>
      <c r="M67" s="824">
        <v>0.60799999999999998</v>
      </c>
    </row>
    <row r="68" spans="1:13">
      <c r="A68" s="817">
        <v>6.6</v>
      </c>
      <c r="B68" s="824">
        <v>0.88580000000000003</v>
      </c>
      <c r="C68" s="824">
        <v>0.88580000000000003</v>
      </c>
      <c r="D68" s="824">
        <v>0.77580000000000005</v>
      </c>
      <c r="E68" s="824">
        <v>0.77580000000000005</v>
      </c>
      <c r="F68" s="824">
        <v>0.77580000000000005</v>
      </c>
      <c r="G68" s="824">
        <v>0.77580000000000005</v>
      </c>
      <c r="H68" s="824">
        <v>0.77580000000000005</v>
      </c>
      <c r="I68" s="824">
        <v>0.60499999999999998</v>
      </c>
      <c r="J68" s="824">
        <v>0.60499999999999998</v>
      </c>
      <c r="K68" s="824">
        <v>0.60499999999999998</v>
      </c>
      <c r="L68" s="824">
        <v>0.60499999999999998</v>
      </c>
      <c r="M68" s="824">
        <v>0.60499999999999998</v>
      </c>
    </row>
    <row r="69" spans="1:13">
      <c r="A69" s="817">
        <v>6.7</v>
      </c>
      <c r="B69" s="824">
        <v>0.88380000000000003</v>
      </c>
      <c r="C69" s="824">
        <v>0.88380000000000003</v>
      </c>
      <c r="D69" s="824">
        <v>0.77359999999999995</v>
      </c>
      <c r="E69" s="824">
        <v>0.77359999999999995</v>
      </c>
      <c r="F69" s="824">
        <v>0.77359999999999995</v>
      </c>
      <c r="G69" s="824">
        <v>0.77359999999999995</v>
      </c>
      <c r="H69" s="824">
        <v>0.77359999999999995</v>
      </c>
      <c r="I69" s="824">
        <v>0.60209999999999997</v>
      </c>
      <c r="J69" s="824">
        <v>0.60209999999999997</v>
      </c>
      <c r="K69" s="824">
        <v>0.60209999999999997</v>
      </c>
      <c r="L69" s="824">
        <v>0.60209999999999997</v>
      </c>
      <c r="M69" s="824">
        <v>0.60209999999999997</v>
      </c>
    </row>
    <row r="70" spans="1:13">
      <c r="A70" s="817">
        <v>6.8</v>
      </c>
      <c r="B70" s="824">
        <v>0.88190000000000002</v>
      </c>
      <c r="C70" s="824">
        <v>0.88190000000000002</v>
      </c>
      <c r="D70" s="824">
        <v>0.77159999999999995</v>
      </c>
      <c r="E70" s="824">
        <v>0.77159999999999995</v>
      </c>
      <c r="F70" s="824">
        <v>0.77159999999999995</v>
      </c>
      <c r="G70" s="824">
        <v>0.77159999999999995</v>
      </c>
      <c r="H70" s="824">
        <v>0.77159999999999995</v>
      </c>
      <c r="I70" s="824">
        <v>0.59930000000000005</v>
      </c>
      <c r="J70" s="824">
        <v>0.59930000000000005</v>
      </c>
      <c r="K70" s="824">
        <v>0.59930000000000005</v>
      </c>
      <c r="L70" s="824">
        <v>0.59930000000000005</v>
      </c>
      <c r="M70" s="824">
        <v>0.59930000000000005</v>
      </c>
    </row>
    <row r="71" spans="1:13">
      <c r="A71" s="817">
        <v>6.9</v>
      </c>
      <c r="B71" s="824">
        <v>0.88</v>
      </c>
      <c r="C71" s="824">
        <v>0.88</v>
      </c>
      <c r="D71" s="824">
        <v>0.76949999999999996</v>
      </c>
      <c r="E71" s="824">
        <v>0.76949999999999996</v>
      </c>
      <c r="F71" s="824">
        <v>0.76949999999999996</v>
      </c>
      <c r="G71" s="824">
        <v>0.76949999999999996</v>
      </c>
      <c r="H71" s="824">
        <v>0.76949999999999996</v>
      </c>
      <c r="I71" s="824">
        <v>0.59640000000000004</v>
      </c>
      <c r="J71" s="824">
        <v>0.59640000000000004</v>
      </c>
      <c r="K71" s="824">
        <v>0.59640000000000004</v>
      </c>
      <c r="L71" s="824">
        <v>0.59640000000000004</v>
      </c>
      <c r="M71" s="824">
        <v>0.59640000000000004</v>
      </c>
    </row>
    <row r="72" spans="1:13">
      <c r="A72" s="817">
        <v>7</v>
      </c>
      <c r="B72" s="824">
        <v>0.87819999999999998</v>
      </c>
      <c r="C72" s="824">
        <v>0.87819999999999998</v>
      </c>
      <c r="D72" s="824">
        <v>0.76749999999999996</v>
      </c>
      <c r="E72" s="824">
        <v>0.76749999999999996</v>
      </c>
      <c r="F72" s="824">
        <v>0.76749999999999996</v>
      </c>
      <c r="G72" s="824">
        <v>0.76749999999999996</v>
      </c>
      <c r="H72" s="824">
        <v>0.76749999999999996</v>
      </c>
      <c r="I72" s="824">
        <v>0.59360000000000002</v>
      </c>
      <c r="J72" s="824">
        <v>0.59360000000000002</v>
      </c>
      <c r="K72" s="824">
        <v>0.59360000000000002</v>
      </c>
      <c r="L72" s="824">
        <v>0.59360000000000002</v>
      </c>
      <c r="M72" s="824">
        <v>0.59360000000000002</v>
      </c>
    </row>
    <row r="73" spans="1:13">
      <c r="A73" s="817">
        <v>7.1</v>
      </c>
      <c r="B73" s="824">
        <v>0.87660000000000005</v>
      </c>
      <c r="C73" s="824">
        <v>0.87660000000000005</v>
      </c>
      <c r="D73" s="824">
        <v>0.76570000000000005</v>
      </c>
      <c r="E73" s="824">
        <v>0.76570000000000005</v>
      </c>
      <c r="F73" s="824">
        <v>0.76570000000000005</v>
      </c>
      <c r="G73" s="824">
        <v>0.76570000000000005</v>
      </c>
      <c r="H73" s="824">
        <v>0.76570000000000005</v>
      </c>
      <c r="I73" s="824">
        <v>0.59109999999999996</v>
      </c>
      <c r="J73" s="824">
        <v>0.59109999999999996</v>
      </c>
      <c r="K73" s="824">
        <v>0.59109999999999996</v>
      </c>
      <c r="L73" s="824">
        <v>0.59109999999999996</v>
      </c>
      <c r="M73" s="824">
        <v>0.59109999999999996</v>
      </c>
    </row>
    <row r="74" spans="1:13">
      <c r="A74" s="817">
        <v>7.2</v>
      </c>
      <c r="B74" s="824">
        <v>0.87490000000000001</v>
      </c>
      <c r="C74" s="824">
        <v>0.87490000000000001</v>
      </c>
      <c r="D74" s="824">
        <v>0.76380000000000003</v>
      </c>
      <c r="E74" s="824">
        <v>0.76380000000000003</v>
      </c>
      <c r="F74" s="824">
        <v>0.76380000000000003</v>
      </c>
      <c r="G74" s="824">
        <v>0.76380000000000003</v>
      </c>
      <c r="H74" s="824">
        <v>0.76380000000000003</v>
      </c>
      <c r="I74" s="824">
        <v>0.58860000000000001</v>
      </c>
      <c r="J74" s="824">
        <v>0.58860000000000001</v>
      </c>
      <c r="K74" s="824">
        <v>0.58860000000000001</v>
      </c>
      <c r="L74" s="824">
        <v>0.58860000000000001</v>
      </c>
      <c r="M74" s="824">
        <v>0.58860000000000001</v>
      </c>
    </row>
    <row r="75" spans="1:13">
      <c r="A75" s="817">
        <v>7.3</v>
      </c>
      <c r="B75" s="824">
        <v>0.87329999999999997</v>
      </c>
      <c r="C75" s="824">
        <v>0.87329999999999997</v>
      </c>
      <c r="D75" s="824">
        <v>0.76200000000000001</v>
      </c>
      <c r="E75" s="824">
        <v>0.76200000000000001</v>
      </c>
      <c r="F75" s="824">
        <v>0.76200000000000001</v>
      </c>
      <c r="G75" s="824">
        <v>0.76200000000000001</v>
      </c>
      <c r="H75" s="824">
        <v>0.76200000000000001</v>
      </c>
      <c r="I75" s="824">
        <v>0.58620000000000005</v>
      </c>
      <c r="J75" s="824">
        <v>0.58620000000000005</v>
      </c>
      <c r="K75" s="824">
        <v>0.58620000000000005</v>
      </c>
      <c r="L75" s="824">
        <v>0.58620000000000005</v>
      </c>
      <c r="M75" s="824">
        <v>0.58620000000000005</v>
      </c>
    </row>
    <row r="76" spans="1:13">
      <c r="A76" s="817">
        <v>7.4</v>
      </c>
      <c r="B76" s="824">
        <v>0.87160000000000004</v>
      </c>
      <c r="C76" s="824">
        <v>0.87160000000000004</v>
      </c>
      <c r="D76" s="824">
        <v>0.76029999999999998</v>
      </c>
      <c r="E76" s="824">
        <v>0.76029999999999998</v>
      </c>
      <c r="F76" s="824">
        <v>0.76029999999999998</v>
      </c>
      <c r="G76" s="824">
        <v>0.76029999999999998</v>
      </c>
      <c r="H76" s="824">
        <v>0.76029999999999998</v>
      </c>
      <c r="I76" s="824">
        <v>0.58379999999999999</v>
      </c>
      <c r="J76" s="824">
        <v>0.58379999999999999</v>
      </c>
      <c r="K76" s="824">
        <v>0.58379999999999999</v>
      </c>
      <c r="L76" s="824">
        <v>0.58379999999999999</v>
      </c>
      <c r="M76" s="824">
        <v>0.58379999999999999</v>
      </c>
    </row>
    <row r="77" spans="1:13">
      <c r="A77" s="817">
        <v>7.5</v>
      </c>
      <c r="B77" s="824">
        <v>0.87</v>
      </c>
      <c r="C77" s="824">
        <v>0.87</v>
      </c>
      <c r="D77" s="824">
        <v>0.75849999999999995</v>
      </c>
      <c r="E77" s="824">
        <v>0.75849999999999995</v>
      </c>
      <c r="F77" s="824">
        <v>0.75849999999999995</v>
      </c>
      <c r="G77" s="824">
        <v>0.75849999999999995</v>
      </c>
      <c r="H77" s="824">
        <v>0.75849999999999995</v>
      </c>
      <c r="I77" s="824">
        <v>0.58140000000000003</v>
      </c>
      <c r="J77" s="824">
        <v>0.58140000000000003</v>
      </c>
      <c r="K77" s="824">
        <v>0.58140000000000003</v>
      </c>
      <c r="L77" s="824">
        <v>0.58140000000000003</v>
      </c>
      <c r="M77" s="824">
        <v>0.58140000000000003</v>
      </c>
    </row>
    <row r="78" spans="1:13">
      <c r="A78" s="817">
        <v>7.6</v>
      </c>
      <c r="B78" s="824">
        <v>0.86839999999999995</v>
      </c>
      <c r="C78" s="824">
        <v>0.86839999999999995</v>
      </c>
      <c r="D78" s="824">
        <v>0.75680000000000003</v>
      </c>
      <c r="E78" s="824">
        <v>0.75680000000000003</v>
      </c>
      <c r="F78" s="824">
        <v>0.75680000000000003</v>
      </c>
      <c r="G78" s="824">
        <v>0.75680000000000003</v>
      </c>
      <c r="H78" s="824">
        <v>0.75680000000000003</v>
      </c>
      <c r="I78" s="824">
        <v>0.57899999999999996</v>
      </c>
      <c r="J78" s="824">
        <v>0.57899999999999996</v>
      </c>
      <c r="K78" s="824">
        <v>0.57899999999999996</v>
      </c>
      <c r="L78" s="824">
        <v>0.57899999999999996</v>
      </c>
      <c r="M78" s="824">
        <v>0.57899999999999996</v>
      </c>
    </row>
    <row r="79" spans="1:13">
      <c r="A79" s="817">
        <v>7.7</v>
      </c>
      <c r="B79" s="824">
        <v>0.8669</v>
      </c>
      <c r="C79" s="824">
        <v>0.8669</v>
      </c>
      <c r="D79" s="824">
        <v>0.755</v>
      </c>
      <c r="E79" s="824">
        <v>0.755</v>
      </c>
      <c r="F79" s="824">
        <v>0.755</v>
      </c>
      <c r="G79" s="824">
        <v>0.755</v>
      </c>
      <c r="H79" s="824">
        <v>0.755</v>
      </c>
      <c r="I79" s="824">
        <v>0.57669999999999999</v>
      </c>
      <c r="J79" s="824">
        <v>0.57669999999999999</v>
      </c>
      <c r="K79" s="824">
        <v>0.57669999999999999</v>
      </c>
      <c r="L79" s="824">
        <v>0.57669999999999999</v>
      </c>
      <c r="M79" s="824">
        <v>0.57669999999999999</v>
      </c>
    </row>
    <row r="80" spans="1:13">
      <c r="A80" s="817">
        <v>7.8</v>
      </c>
      <c r="B80" s="824">
        <v>0.86539999999999995</v>
      </c>
      <c r="C80" s="824">
        <v>0.86539999999999995</v>
      </c>
      <c r="D80" s="824">
        <v>0.75329999999999997</v>
      </c>
      <c r="E80" s="824">
        <v>0.75329999999999997</v>
      </c>
      <c r="F80" s="824">
        <v>0.75329999999999997</v>
      </c>
      <c r="G80" s="824">
        <v>0.75329999999999997</v>
      </c>
      <c r="H80" s="824">
        <v>0.75329999999999997</v>
      </c>
      <c r="I80" s="824">
        <v>0.57450000000000001</v>
      </c>
      <c r="J80" s="824">
        <v>0.57450000000000001</v>
      </c>
      <c r="K80" s="824">
        <v>0.57450000000000001</v>
      </c>
      <c r="L80" s="824">
        <v>0.57450000000000001</v>
      </c>
      <c r="M80" s="824">
        <v>0.57450000000000001</v>
      </c>
    </row>
    <row r="81" spans="1:13">
      <c r="A81" s="817">
        <v>7.9</v>
      </c>
      <c r="B81" s="824">
        <v>0.86380000000000001</v>
      </c>
      <c r="C81" s="824">
        <v>0.86380000000000001</v>
      </c>
      <c r="D81" s="824">
        <v>0.75170000000000003</v>
      </c>
      <c r="E81" s="824">
        <v>0.75170000000000003</v>
      </c>
      <c r="F81" s="824">
        <v>0.75170000000000003</v>
      </c>
      <c r="G81" s="824">
        <v>0.75170000000000003</v>
      </c>
      <c r="H81" s="824">
        <v>0.75170000000000003</v>
      </c>
      <c r="I81" s="824">
        <v>0.57220000000000004</v>
      </c>
      <c r="J81" s="824">
        <v>0.57220000000000004</v>
      </c>
      <c r="K81" s="824">
        <v>0.57220000000000004</v>
      </c>
      <c r="L81" s="824">
        <v>0.57220000000000004</v>
      </c>
      <c r="M81" s="824">
        <v>0.57220000000000004</v>
      </c>
    </row>
    <row r="82" spans="1:13">
      <c r="A82" s="817">
        <v>8</v>
      </c>
      <c r="B82" s="824">
        <v>0.86240000000000006</v>
      </c>
      <c r="C82" s="824">
        <v>0.86240000000000006</v>
      </c>
      <c r="D82" s="824">
        <v>0.75</v>
      </c>
      <c r="E82" s="824">
        <v>0.75</v>
      </c>
      <c r="F82" s="824">
        <v>0.75</v>
      </c>
      <c r="G82" s="824">
        <v>0.75</v>
      </c>
      <c r="H82" s="824">
        <v>0.75</v>
      </c>
      <c r="I82" s="824">
        <v>0.56989999999999996</v>
      </c>
      <c r="J82" s="824">
        <v>0.56989999999999996</v>
      </c>
      <c r="K82" s="824">
        <v>0.56989999999999996</v>
      </c>
      <c r="L82" s="824">
        <v>0.56989999999999996</v>
      </c>
      <c r="M82" s="824">
        <v>0.56989999999999996</v>
      </c>
    </row>
    <row r="83" spans="1:13">
      <c r="A83" s="817">
        <v>8.1</v>
      </c>
      <c r="B83" s="824">
        <v>0.86099999999999999</v>
      </c>
      <c r="C83" s="824">
        <v>0.86099999999999999</v>
      </c>
      <c r="D83" s="824">
        <v>0.74850000000000005</v>
      </c>
      <c r="E83" s="824">
        <v>0.74850000000000005</v>
      </c>
      <c r="F83" s="824">
        <v>0.74850000000000005</v>
      </c>
      <c r="G83" s="824">
        <v>0.74850000000000005</v>
      </c>
      <c r="H83" s="824">
        <v>0.74850000000000005</v>
      </c>
      <c r="I83" s="824">
        <v>0.56779999999999997</v>
      </c>
      <c r="J83" s="824">
        <v>0.56779999999999997</v>
      </c>
      <c r="K83" s="824">
        <v>0.56779999999999997</v>
      </c>
      <c r="L83" s="824">
        <v>0.56779999999999997</v>
      </c>
      <c r="M83" s="824">
        <v>0.56779999999999997</v>
      </c>
    </row>
    <row r="84" spans="1:13">
      <c r="A84" s="817">
        <v>8.1999999999999993</v>
      </c>
      <c r="B84" s="824">
        <v>0.85970000000000002</v>
      </c>
      <c r="C84" s="824">
        <v>0.85970000000000002</v>
      </c>
      <c r="D84" s="824">
        <v>0.747</v>
      </c>
      <c r="E84" s="824">
        <v>0.747</v>
      </c>
      <c r="F84" s="824">
        <v>0.747</v>
      </c>
      <c r="G84" s="824">
        <v>0.747</v>
      </c>
      <c r="H84" s="824">
        <v>0.747</v>
      </c>
      <c r="I84" s="824">
        <v>0.56589999999999996</v>
      </c>
      <c r="J84" s="824">
        <v>0.56589999999999996</v>
      </c>
      <c r="K84" s="824">
        <v>0.56589999999999996</v>
      </c>
      <c r="L84" s="824">
        <v>0.56589999999999996</v>
      </c>
      <c r="M84" s="824">
        <v>0.56589999999999996</v>
      </c>
    </row>
    <row r="85" spans="1:13">
      <c r="A85" s="817">
        <v>8.3000000000000007</v>
      </c>
      <c r="B85" s="824">
        <v>0.85840000000000005</v>
      </c>
      <c r="C85" s="824">
        <v>0.85840000000000005</v>
      </c>
      <c r="D85" s="824">
        <v>0.74560000000000004</v>
      </c>
      <c r="E85" s="824">
        <v>0.74560000000000004</v>
      </c>
      <c r="F85" s="824">
        <v>0.74560000000000004</v>
      </c>
      <c r="G85" s="824">
        <v>0.74560000000000004</v>
      </c>
      <c r="H85" s="824">
        <v>0.74560000000000004</v>
      </c>
      <c r="I85" s="824">
        <v>0.56389999999999996</v>
      </c>
      <c r="J85" s="824">
        <v>0.56389999999999996</v>
      </c>
      <c r="K85" s="824">
        <v>0.56389999999999996</v>
      </c>
      <c r="L85" s="824">
        <v>0.56389999999999996</v>
      </c>
      <c r="M85" s="824">
        <v>0.56389999999999996</v>
      </c>
    </row>
    <row r="86" spans="1:13">
      <c r="A86" s="817">
        <v>8.4</v>
      </c>
      <c r="B86" s="824">
        <v>0.85709999999999997</v>
      </c>
      <c r="C86" s="824">
        <v>0.85709999999999997</v>
      </c>
      <c r="D86" s="824">
        <v>0.74419999999999997</v>
      </c>
      <c r="E86" s="824">
        <v>0.74419999999999997</v>
      </c>
      <c r="F86" s="824">
        <v>0.74419999999999997</v>
      </c>
      <c r="G86" s="824">
        <v>0.74419999999999997</v>
      </c>
      <c r="H86" s="824">
        <v>0.74419999999999997</v>
      </c>
      <c r="I86" s="824">
        <v>0.56189999999999996</v>
      </c>
      <c r="J86" s="824">
        <v>0.56189999999999996</v>
      </c>
      <c r="K86" s="824">
        <v>0.56189999999999996</v>
      </c>
      <c r="L86" s="824">
        <v>0.56189999999999996</v>
      </c>
      <c r="M86" s="824">
        <v>0.56189999999999996</v>
      </c>
    </row>
    <row r="87" spans="1:13">
      <c r="A87" s="817">
        <v>8.5</v>
      </c>
      <c r="B87" s="824">
        <v>0.85580000000000001</v>
      </c>
      <c r="C87" s="824">
        <v>0.85580000000000001</v>
      </c>
      <c r="D87" s="824">
        <v>0.74270000000000003</v>
      </c>
      <c r="E87" s="824">
        <v>0.74270000000000003</v>
      </c>
      <c r="F87" s="824">
        <v>0.74270000000000003</v>
      </c>
      <c r="G87" s="824">
        <v>0.74270000000000003</v>
      </c>
      <c r="H87" s="824">
        <v>0.74270000000000003</v>
      </c>
      <c r="I87" s="824">
        <v>0.55989999999999995</v>
      </c>
      <c r="J87" s="824">
        <v>0.55989999999999995</v>
      </c>
      <c r="K87" s="824">
        <v>0.55989999999999995</v>
      </c>
      <c r="L87" s="824">
        <v>0.55989999999999995</v>
      </c>
      <c r="M87" s="824">
        <v>0.55989999999999995</v>
      </c>
    </row>
    <row r="88" spans="1:13">
      <c r="A88" s="817">
        <v>8.6</v>
      </c>
      <c r="B88" s="824">
        <v>0.85450000000000004</v>
      </c>
      <c r="C88" s="824">
        <v>0.85450000000000004</v>
      </c>
      <c r="D88" s="824">
        <v>0.74129999999999996</v>
      </c>
      <c r="E88" s="824">
        <v>0.74129999999999996</v>
      </c>
      <c r="F88" s="824">
        <v>0.74129999999999996</v>
      </c>
      <c r="G88" s="824">
        <v>0.74129999999999996</v>
      </c>
      <c r="H88" s="824">
        <v>0.74129999999999996</v>
      </c>
      <c r="I88" s="824">
        <v>0.55800000000000005</v>
      </c>
      <c r="J88" s="824">
        <v>0.55800000000000005</v>
      </c>
      <c r="K88" s="824">
        <v>0.55800000000000005</v>
      </c>
      <c r="L88" s="824">
        <v>0.55800000000000005</v>
      </c>
      <c r="M88" s="824">
        <v>0.55800000000000005</v>
      </c>
    </row>
    <row r="89" spans="1:13">
      <c r="A89" s="817">
        <v>8.6999999999999993</v>
      </c>
      <c r="B89" s="824">
        <v>0.85329999999999995</v>
      </c>
      <c r="C89" s="824">
        <v>0.85329999999999995</v>
      </c>
      <c r="D89" s="824">
        <v>0.7399</v>
      </c>
      <c r="E89" s="824">
        <v>0.7399</v>
      </c>
      <c r="F89" s="824">
        <v>0.7399</v>
      </c>
      <c r="G89" s="824">
        <v>0.7399</v>
      </c>
      <c r="H89" s="824">
        <v>0.7399</v>
      </c>
      <c r="I89" s="824">
        <v>0.55600000000000005</v>
      </c>
      <c r="J89" s="824">
        <v>0.55600000000000005</v>
      </c>
      <c r="K89" s="824">
        <v>0.55600000000000005</v>
      </c>
      <c r="L89" s="824">
        <v>0.55600000000000005</v>
      </c>
      <c r="M89" s="824">
        <v>0.55600000000000005</v>
      </c>
    </row>
    <row r="90" spans="1:13">
      <c r="A90" s="817">
        <v>8.8000000000000007</v>
      </c>
      <c r="B90" s="824">
        <v>0.85209999999999997</v>
      </c>
      <c r="C90" s="824">
        <v>0.85209999999999997</v>
      </c>
      <c r="D90" s="824">
        <v>0.73850000000000005</v>
      </c>
      <c r="E90" s="824">
        <v>0.73850000000000005</v>
      </c>
      <c r="F90" s="824">
        <v>0.73850000000000005</v>
      </c>
      <c r="G90" s="824">
        <v>0.73850000000000005</v>
      </c>
      <c r="H90" s="824">
        <v>0.73850000000000005</v>
      </c>
      <c r="I90" s="824">
        <v>0.55420000000000003</v>
      </c>
      <c r="J90" s="824">
        <v>0.55420000000000003</v>
      </c>
      <c r="K90" s="824">
        <v>0.55420000000000003</v>
      </c>
      <c r="L90" s="824">
        <v>0.55420000000000003</v>
      </c>
      <c r="M90" s="824">
        <v>0.55420000000000003</v>
      </c>
    </row>
    <row r="91" spans="1:13">
      <c r="A91" s="817">
        <v>8.9</v>
      </c>
      <c r="B91" s="824">
        <v>0.85099999999999998</v>
      </c>
      <c r="C91" s="824">
        <v>0.85099999999999998</v>
      </c>
      <c r="D91" s="824">
        <v>0.73719999999999997</v>
      </c>
      <c r="E91" s="824">
        <v>0.73719999999999997</v>
      </c>
      <c r="F91" s="824">
        <v>0.73719999999999997</v>
      </c>
      <c r="G91" s="824">
        <v>0.73719999999999997</v>
      </c>
      <c r="H91" s="824">
        <v>0.73719999999999997</v>
      </c>
      <c r="I91" s="824">
        <v>0.55230000000000001</v>
      </c>
      <c r="J91" s="824">
        <v>0.55230000000000001</v>
      </c>
      <c r="K91" s="824">
        <v>0.55230000000000001</v>
      </c>
      <c r="L91" s="824">
        <v>0.55230000000000001</v>
      </c>
      <c r="M91" s="824">
        <v>0.55230000000000001</v>
      </c>
    </row>
    <row r="92" spans="1:13">
      <c r="A92" s="832">
        <v>9</v>
      </c>
      <c r="B92" s="824">
        <v>0.8498</v>
      </c>
      <c r="C92" s="824">
        <v>0.8498</v>
      </c>
      <c r="D92" s="824">
        <v>0.7359</v>
      </c>
      <c r="E92" s="824">
        <v>0.7359</v>
      </c>
      <c r="F92" s="824">
        <v>0.7359</v>
      </c>
      <c r="G92" s="824">
        <v>0.7359</v>
      </c>
      <c r="H92" s="824">
        <v>0.7359</v>
      </c>
      <c r="I92" s="824">
        <v>0.55049999999999999</v>
      </c>
      <c r="J92" s="824">
        <v>0.55049999999999999</v>
      </c>
      <c r="K92" s="824">
        <v>0.55049999999999999</v>
      </c>
      <c r="L92" s="824">
        <v>0.55049999999999999</v>
      </c>
      <c r="M92" s="824">
        <v>0.55049999999999999</v>
      </c>
    </row>
    <row r="93" spans="1:13">
      <c r="A93" s="832">
        <v>9.1</v>
      </c>
      <c r="B93" s="824">
        <v>0.84870000000000001</v>
      </c>
      <c r="C93" s="824">
        <v>0.84870000000000001</v>
      </c>
      <c r="D93" s="824">
        <v>0.73470000000000002</v>
      </c>
      <c r="E93" s="824">
        <v>0.73470000000000002</v>
      </c>
      <c r="F93" s="824">
        <v>0.73470000000000002</v>
      </c>
      <c r="G93" s="824">
        <v>0.73470000000000002</v>
      </c>
      <c r="H93" s="824">
        <v>0.73470000000000002</v>
      </c>
      <c r="I93" s="824">
        <v>0.54879999999999995</v>
      </c>
      <c r="J93" s="824">
        <v>0.54879999999999995</v>
      </c>
      <c r="K93" s="824">
        <v>0.54879999999999995</v>
      </c>
      <c r="L93" s="824">
        <v>0.54879999999999995</v>
      </c>
      <c r="M93" s="824">
        <v>0.54879999999999995</v>
      </c>
    </row>
    <row r="94" spans="1:13">
      <c r="A94" s="832">
        <v>9.1999999999999993</v>
      </c>
      <c r="B94" s="824">
        <v>0.84770000000000001</v>
      </c>
      <c r="C94" s="824">
        <v>0.84770000000000001</v>
      </c>
      <c r="D94" s="824">
        <v>0.73350000000000004</v>
      </c>
      <c r="E94" s="824">
        <v>0.73350000000000004</v>
      </c>
      <c r="F94" s="824">
        <v>0.73350000000000004</v>
      </c>
      <c r="G94" s="824">
        <v>0.73350000000000004</v>
      </c>
      <c r="H94" s="824">
        <v>0.73350000000000004</v>
      </c>
      <c r="I94" s="824">
        <v>0.54710000000000003</v>
      </c>
      <c r="J94" s="824">
        <v>0.54710000000000003</v>
      </c>
      <c r="K94" s="824">
        <v>0.54710000000000003</v>
      </c>
      <c r="L94" s="824">
        <v>0.54710000000000003</v>
      </c>
      <c r="M94" s="824">
        <v>0.54710000000000003</v>
      </c>
    </row>
    <row r="95" spans="1:13">
      <c r="A95" s="832">
        <v>9.3000000000000007</v>
      </c>
      <c r="B95" s="824">
        <v>0.84660000000000002</v>
      </c>
      <c r="C95" s="824">
        <v>0.84660000000000002</v>
      </c>
      <c r="D95" s="824">
        <v>0.73229999999999995</v>
      </c>
      <c r="E95" s="824">
        <v>0.73229999999999995</v>
      </c>
      <c r="F95" s="824">
        <v>0.73229999999999995</v>
      </c>
      <c r="G95" s="824">
        <v>0.73229999999999995</v>
      </c>
      <c r="H95" s="824">
        <v>0.73229999999999995</v>
      </c>
      <c r="I95" s="824">
        <v>0.5454</v>
      </c>
      <c r="J95" s="824">
        <v>0.5454</v>
      </c>
      <c r="K95" s="824">
        <v>0.5454</v>
      </c>
      <c r="L95" s="824">
        <v>0.5454</v>
      </c>
      <c r="M95" s="824">
        <v>0.5454</v>
      </c>
    </row>
    <row r="96" spans="1:13">
      <c r="A96" s="832">
        <v>9.4</v>
      </c>
      <c r="B96" s="824">
        <v>0.84550000000000003</v>
      </c>
      <c r="C96" s="824">
        <v>0.84550000000000003</v>
      </c>
      <c r="D96" s="824">
        <v>0.73109999999999997</v>
      </c>
      <c r="E96" s="824">
        <v>0.73109999999999997</v>
      </c>
      <c r="F96" s="824">
        <v>0.73109999999999997</v>
      </c>
      <c r="G96" s="824">
        <v>0.73109999999999997</v>
      </c>
      <c r="H96" s="824">
        <v>0.73109999999999997</v>
      </c>
      <c r="I96" s="824">
        <v>0.54369999999999996</v>
      </c>
      <c r="J96" s="824">
        <v>0.54369999999999996</v>
      </c>
      <c r="K96" s="824">
        <v>0.54369999999999996</v>
      </c>
      <c r="L96" s="824">
        <v>0.54369999999999996</v>
      </c>
      <c r="M96" s="824">
        <v>0.54369999999999996</v>
      </c>
    </row>
    <row r="97" spans="1:14">
      <c r="A97" s="832">
        <v>9.5</v>
      </c>
      <c r="B97" s="824">
        <v>0.84450000000000003</v>
      </c>
      <c r="C97" s="824">
        <v>0.84450000000000003</v>
      </c>
      <c r="D97" s="824">
        <v>0.72989999999999999</v>
      </c>
      <c r="E97" s="824">
        <v>0.72989999999999999</v>
      </c>
      <c r="F97" s="824">
        <v>0.72989999999999999</v>
      </c>
      <c r="G97" s="824">
        <v>0.72989999999999999</v>
      </c>
      <c r="H97" s="824">
        <v>0.72989999999999999</v>
      </c>
      <c r="I97" s="824">
        <v>0.54200000000000004</v>
      </c>
      <c r="J97" s="824">
        <v>0.54200000000000004</v>
      </c>
      <c r="K97" s="824">
        <v>0.54200000000000004</v>
      </c>
      <c r="L97" s="824">
        <v>0.54200000000000004</v>
      </c>
      <c r="M97" s="824">
        <v>0.54200000000000004</v>
      </c>
    </row>
    <row r="98" spans="1:14">
      <c r="A98" s="832">
        <v>9.6</v>
      </c>
      <c r="B98" s="824">
        <v>0.84340000000000004</v>
      </c>
      <c r="C98" s="824">
        <v>0.84340000000000004</v>
      </c>
      <c r="D98" s="824">
        <v>0.72870000000000001</v>
      </c>
      <c r="E98" s="824">
        <v>0.72870000000000001</v>
      </c>
      <c r="F98" s="824">
        <v>0.72870000000000001</v>
      </c>
      <c r="G98" s="824">
        <v>0.72870000000000001</v>
      </c>
      <c r="H98" s="824">
        <v>0.72870000000000001</v>
      </c>
      <c r="I98" s="824">
        <v>0.5403</v>
      </c>
      <c r="J98" s="824">
        <v>0.5403</v>
      </c>
      <c r="K98" s="824">
        <v>0.5403</v>
      </c>
      <c r="L98" s="824">
        <v>0.5403</v>
      </c>
      <c r="M98" s="824">
        <v>0.5403</v>
      </c>
    </row>
    <row r="99" spans="1:14">
      <c r="A99" s="832">
        <v>9.6999999999999993</v>
      </c>
      <c r="B99" s="824">
        <v>0.84230000000000005</v>
      </c>
      <c r="C99" s="824">
        <v>0.84230000000000005</v>
      </c>
      <c r="D99" s="824">
        <v>0.72750000000000004</v>
      </c>
      <c r="E99" s="824">
        <v>0.72750000000000004</v>
      </c>
      <c r="F99" s="824">
        <v>0.72750000000000004</v>
      </c>
      <c r="G99" s="824">
        <v>0.72750000000000004</v>
      </c>
      <c r="H99" s="824">
        <v>0.72750000000000004</v>
      </c>
      <c r="I99" s="824">
        <v>0.53859999999999997</v>
      </c>
      <c r="J99" s="824">
        <v>0.53859999999999997</v>
      </c>
      <c r="K99" s="824">
        <v>0.53859999999999997</v>
      </c>
      <c r="L99" s="824">
        <v>0.53859999999999997</v>
      </c>
      <c r="M99" s="824">
        <v>0.53859999999999997</v>
      </c>
    </row>
    <row r="100" spans="1:14">
      <c r="A100" s="832">
        <v>9.8000000000000007</v>
      </c>
      <c r="B100" s="824">
        <v>0.84140000000000004</v>
      </c>
      <c r="C100" s="824">
        <v>0.84140000000000004</v>
      </c>
      <c r="D100" s="824">
        <v>0.72629999999999995</v>
      </c>
      <c r="E100" s="824">
        <v>0.72629999999999995</v>
      </c>
      <c r="F100" s="824">
        <v>0.72629999999999995</v>
      </c>
      <c r="G100" s="824">
        <v>0.72629999999999995</v>
      </c>
      <c r="H100" s="824">
        <v>0.72629999999999995</v>
      </c>
      <c r="I100" s="824">
        <v>0.53710000000000002</v>
      </c>
      <c r="J100" s="824">
        <v>0.53710000000000002</v>
      </c>
      <c r="K100" s="824">
        <v>0.53710000000000002</v>
      </c>
      <c r="L100" s="824">
        <v>0.53710000000000002</v>
      </c>
      <c r="M100" s="824">
        <v>0.53710000000000002</v>
      </c>
    </row>
    <row r="101" spans="1:14">
      <c r="A101" s="832">
        <v>9.9</v>
      </c>
      <c r="B101" s="824">
        <v>0.84050000000000002</v>
      </c>
      <c r="C101" s="824">
        <v>0.84050000000000002</v>
      </c>
      <c r="D101" s="824">
        <v>0.72519999999999996</v>
      </c>
      <c r="E101" s="824">
        <v>0.72519999999999996</v>
      </c>
      <c r="F101" s="824">
        <v>0.72519999999999996</v>
      </c>
      <c r="G101" s="824">
        <v>0.72519999999999996</v>
      </c>
      <c r="H101" s="824">
        <v>0.72519999999999996</v>
      </c>
      <c r="I101" s="824">
        <v>0.53549999999999998</v>
      </c>
      <c r="J101" s="824">
        <v>0.53549999999999998</v>
      </c>
      <c r="K101" s="824">
        <v>0.53549999999999998</v>
      </c>
      <c r="L101" s="824">
        <v>0.53549999999999998</v>
      </c>
      <c r="M101" s="824">
        <v>0.53549999999999998</v>
      </c>
    </row>
    <row r="102" spans="1:14">
      <c r="A102" s="832">
        <v>10</v>
      </c>
      <c r="B102" s="824">
        <v>0.83950000000000002</v>
      </c>
      <c r="C102" s="824">
        <v>0.83950000000000002</v>
      </c>
      <c r="D102" s="824">
        <v>0.72409999999999997</v>
      </c>
      <c r="E102" s="824">
        <v>0.72409999999999997</v>
      </c>
      <c r="F102" s="824">
        <v>0.72409999999999997</v>
      </c>
      <c r="G102" s="824">
        <v>0.72409999999999997</v>
      </c>
      <c r="H102" s="824">
        <v>0.72409999999999997</v>
      </c>
      <c r="I102" s="824">
        <v>0.53400000000000003</v>
      </c>
      <c r="J102" s="824">
        <v>0.53400000000000003</v>
      </c>
      <c r="K102" s="824">
        <v>0.53400000000000003</v>
      </c>
      <c r="L102" s="824">
        <v>0.53400000000000003</v>
      </c>
      <c r="M102" s="824">
        <v>0.53400000000000003</v>
      </c>
    </row>
    <row r="103" spans="1:14" ht="14.25">
      <c r="A103" s="814" t="s">
        <v>569</v>
      </c>
      <c r="B103" s="815"/>
      <c r="C103" s="815"/>
      <c r="D103" s="815"/>
      <c r="E103" s="815"/>
      <c r="F103" s="815"/>
      <c r="G103" s="815"/>
      <c r="H103" s="815"/>
      <c r="I103" s="815"/>
      <c r="J103" s="815"/>
      <c r="K103" s="815"/>
      <c r="L103" s="815"/>
      <c r="M103" s="815"/>
      <c r="N103" s="815"/>
    </row>
    <row r="104" spans="1:14" ht="14.25">
      <c r="A104" s="817" t="s">
        <v>567</v>
      </c>
      <c r="B104" s="818" t="s">
        <v>157</v>
      </c>
      <c r="C104" s="818" t="s">
        <v>158</v>
      </c>
      <c r="D104" s="818" t="s">
        <v>159</v>
      </c>
      <c r="E104" s="818" t="s">
        <v>160</v>
      </c>
      <c r="F104" s="818" t="s">
        <v>161</v>
      </c>
      <c r="G104" s="818" t="s">
        <v>162</v>
      </c>
      <c r="H104" s="819" t="s">
        <v>163</v>
      </c>
      <c r="I104" s="819" t="s">
        <v>164</v>
      </c>
      <c r="J104" s="820" t="s">
        <v>165</v>
      </c>
      <c r="K104" s="820" t="s">
        <v>166</v>
      </c>
      <c r="L104" s="820" t="s">
        <v>167</v>
      </c>
      <c r="M104" s="820" t="s">
        <v>168</v>
      </c>
      <c r="N104" s="815" t="e">
        <f>SUMPRODUCT((A105:A204=ROUNDDOWN(基准地价修正!G3,1))*(B104:M104=基准地价修正!G2)*(B105:M204))</f>
        <v>#DIV/0!</v>
      </c>
    </row>
    <row r="105" spans="1:14">
      <c r="A105" s="817">
        <v>0.1</v>
      </c>
      <c r="B105" s="824">
        <v>13.733000000000001</v>
      </c>
      <c r="C105" s="824">
        <v>13.733000000000001</v>
      </c>
      <c r="D105" s="824">
        <v>12.787000000000001</v>
      </c>
      <c r="E105" s="824">
        <v>12.787000000000001</v>
      </c>
      <c r="F105" s="824">
        <v>12.787000000000001</v>
      </c>
      <c r="G105" s="824">
        <v>12.787000000000001</v>
      </c>
      <c r="H105" s="824">
        <v>12.787000000000001</v>
      </c>
      <c r="I105" s="824">
        <v>12.384</v>
      </c>
      <c r="J105" s="824">
        <v>12.384</v>
      </c>
      <c r="K105" s="824">
        <v>12.384</v>
      </c>
      <c r="L105" s="824">
        <v>12.384</v>
      </c>
      <c r="M105" s="824">
        <v>12.384</v>
      </c>
    </row>
    <row r="106" spans="1:14">
      <c r="A106" s="817">
        <v>0.2</v>
      </c>
      <c r="B106" s="824">
        <v>6.8665000000000003</v>
      </c>
      <c r="C106" s="824">
        <v>6.8665000000000003</v>
      </c>
      <c r="D106" s="824">
        <v>6.3935000000000004</v>
      </c>
      <c r="E106" s="824">
        <v>6.3935000000000004</v>
      </c>
      <c r="F106" s="824">
        <v>6.3935000000000004</v>
      </c>
      <c r="G106" s="824">
        <v>6.3935000000000004</v>
      </c>
      <c r="H106" s="824">
        <v>6.3935000000000004</v>
      </c>
      <c r="I106" s="824">
        <v>6.1920000000000002</v>
      </c>
      <c r="J106" s="824">
        <v>6.1920000000000002</v>
      </c>
      <c r="K106" s="824">
        <v>6.1920000000000002</v>
      </c>
      <c r="L106" s="824">
        <v>6.1920000000000002</v>
      </c>
      <c r="M106" s="824">
        <v>6.1920000000000002</v>
      </c>
    </row>
    <row r="107" spans="1:14">
      <c r="A107" s="817">
        <v>0.3</v>
      </c>
      <c r="B107" s="824">
        <v>4.5777000000000001</v>
      </c>
      <c r="C107" s="824">
        <v>4.5777000000000001</v>
      </c>
      <c r="D107" s="824">
        <v>4.2622999999999998</v>
      </c>
      <c r="E107" s="824">
        <v>4.2622999999999998</v>
      </c>
      <c r="F107" s="824">
        <v>4.2622999999999998</v>
      </c>
      <c r="G107" s="824">
        <v>4.2622999999999998</v>
      </c>
      <c r="H107" s="824">
        <v>4.2622999999999998</v>
      </c>
      <c r="I107" s="824">
        <v>4.1280000000000001</v>
      </c>
      <c r="J107" s="824">
        <v>4.1280000000000001</v>
      </c>
      <c r="K107" s="824">
        <v>4.1280000000000001</v>
      </c>
      <c r="L107" s="824">
        <v>4.1280000000000001</v>
      </c>
      <c r="M107" s="824">
        <v>4.1280000000000001</v>
      </c>
    </row>
    <row r="108" spans="1:14">
      <c r="A108" s="817">
        <v>0.4</v>
      </c>
      <c r="B108" s="824">
        <v>3.4333</v>
      </c>
      <c r="C108" s="824">
        <v>3.4333</v>
      </c>
      <c r="D108" s="824">
        <v>3.1968000000000001</v>
      </c>
      <c r="E108" s="824">
        <v>3.1968000000000001</v>
      </c>
      <c r="F108" s="824">
        <v>3.1968000000000001</v>
      </c>
      <c r="G108" s="824">
        <v>3.1968000000000001</v>
      </c>
      <c r="H108" s="824">
        <v>3.1968000000000001</v>
      </c>
      <c r="I108" s="824">
        <v>3.0960000000000001</v>
      </c>
      <c r="J108" s="824">
        <v>3.0960000000000001</v>
      </c>
      <c r="K108" s="824">
        <v>3.0960000000000001</v>
      </c>
      <c r="L108" s="824">
        <v>3.0960000000000001</v>
      </c>
      <c r="M108" s="824">
        <v>3.0960000000000001</v>
      </c>
    </row>
    <row r="109" spans="1:14">
      <c r="A109" s="817">
        <v>0.5</v>
      </c>
      <c r="B109" s="824">
        <v>2.7465999999999999</v>
      </c>
      <c r="C109" s="824">
        <v>2.7465999999999999</v>
      </c>
      <c r="D109" s="824">
        <v>2.5573999999999999</v>
      </c>
      <c r="E109" s="824">
        <v>2.5573999999999999</v>
      </c>
      <c r="F109" s="824">
        <v>2.5573999999999999</v>
      </c>
      <c r="G109" s="824">
        <v>2.5573999999999999</v>
      </c>
      <c r="H109" s="824">
        <v>2.5573999999999999</v>
      </c>
      <c r="I109" s="824">
        <v>2.4767999999999999</v>
      </c>
      <c r="J109" s="824">
        <v>2.4767999999999999</v>
      </c>
      <c r="K109" s="824">
        <v>2.4767999999999999</v>
      </c>
      <c r="L109" s="824">
        <v>2.4767999999999999</v>
      </c>
      <c r="M109" s="824">
        <v>2.4767999999999999</v>
      </c>
    </row>
    <row r="110" spans="1:14">
      <c r="A110" s="817">
        <v>0.6</v>
      </c>
      <c r="B110" s="824">
        <v>2.2888000000000002</v>
      </c>
      <c r="C110" s="824">
        <v>2.2888000000000002</v>
      </c>
      <c r="D110" s="824">
        <v>2.1312000000000002</v>
      </c>
      <c r="E110" s="824">
        <v>2.1312000000000002</v>
      </c>
      <c r="F110" s="824">
        <v>2.1312000000000002</v>
      </c>
      <c r="G110" s="824">
        <v>2.1312000000000002</v>
      </c>
      <c r="H110" s="824">
        <v>2.1312000000000002</v>
      </c>
      <c r="I110" s="824">
        <v>2.0640000000000001</v>
      </c>
      <c r="J110" s="824">
        <v>2.0640000000000001</v>
      </c>
      <c r="K110" s="824">
        <v>2.0640000000000001</v>
      </c>
      <c r="L110" s="824">
        <v>2.0640000000000001</v>
      </c>
      <c r="M110" s="824">
        <v>2.0640000000000001</v>
      </c>
    </row>
    <row r="111" spans="1:14">
      <c r="A111" s="817">
        <v>0.7</v>
      </c>
      <c r="B111" s="824">
        <v>1.9619</v>
      </c>
      <c r="C111" s="824">
        <v>1.9619</v>
      </c>
      <c r="D111" s="824">
        <v>1.8267</v>
      </c>
      <c r="E111" s="824">
        <v>1.8267</v>
      </c>
      <c r="F111" s="824">
        <v>1.8267</v>
      </c>
      <c r="G111" s="824">
        <v>1.8267</v>
      </c>
      <c r="H111" s="824">
        <v>1.8267</v>
      </c>
      <c r="I111" s="824">
        <v>1.7690999999999999</v>
      </c>
      <c r="J111" s="824">
        <v>1.7690999999999999</v>
      </c>
      <c r="K111" s="824">
        <v>1.7690999999999999</v>
      </c>
      <c r="L111" s="824">
        <v>1.7690999999999999</v>
      </c>
      <c r="M111" s="824">
        <v>1.7690999999999999</v>
      </c>
    </row>
    <row r="112" spans="1:14">
      <c r="A112" s="817">
        <v>0.8</v>
      </c>
      <c r="B112" s="824">
        <v>1.7165999999999999</v>
      </c>
      <c r="C112" s="824">
        <v>1.7165999999999999</v>
      </c>
      <c r="D112" s="824">
        <v>1.5984</v>
      </c>
      <c r="E112" s="824">
        <v>1.5984</v>
      </c>
      <c r="F112" s="824">
        <v>1.5984</v>
      </c>
      <c r="G112" s="824">
        <v>1.5984</v>
      </c>
      <c r="H112" s="824">
        <v>1.5984</v>
      </c>
      <c r="I112" s="824">
        <v>1.548</v>
      </c>
      <c r="J112" s="824">
        <v>1.548</v>
      </c>
      <c r="K112" s="824">
        <v>1.548</v>
      </c>
      <c r="L112" s="824">
        <v>1.548</v>
      </c>
      <c r="M112" s="824">
        <v>1.548</v>
      </c>
    </row>
    <row r="113" spans="1:13">
      <c r="A113" s="817">
        <v>0.9</v>
      </c>
      <c r="B113" s="824">
        <v>1.5259</v>
      </c>
      <c r="C113" s="824">
        <v>1.5259</v>
      </c>
      <c r="D113" s="824">
        <v>1.4208000000000001</v>
      </c>
      <c r="E113" s="824">
        <v>1.4208000000000001</v>
      </c>
      <c r="F113" s="824">
        <v>1.4208000000000001</v>
      </c>
      <c r="G113" s="824">
        <v>1.4208000000000001</v>
      </c>
      <c r="H113" s="824">
        <v>1.4208000000000001</v>
      </c>
      <c r="I113" s="824">
        <v>1.3759999999999999</v>
      </c>
      <c r="J113" s="824">
        <v>1.3759999999999999</v>
      </c>
      <c r="K113" s="824">
        <v>1.3759999999999999</v>
      </c>
      <c r="L113" s="824">
        <v>1.3759999999999999</v>
      </c>
      <c r="M113" s="824">
        <v>1.3759999999999999</v>
      </c>
    </row>
    <row r="114" spans="1:13">
      <c r="A114" s="817">
        <v>1</v>
      </c>
      <c r="B114" s="824">
        <v>1.3733</v>
      </c>
      <c r="C114" s="824">
        <v>1.3733</v>
      </c>
      <c r="D114" s="824">
        <v>1.2786999999999999</v>
      </c>
      <c r="E114" s="824">
        <v>1.2786999999999999</v>
      </c>
      <c r="F114" s="824">
        <v>1.2786999999999999</v>
      </c>
      <c r="G114" s="824">
        <v>1.2786999999999999</v>
      </c>
      <c r="H114" s="824">
        <v>1.2786999999999999</v>
      </c>
      <c r="I114" s="824">
        <v>1.2383999999999999</v>
      </c>
      <c r="J114" s="824">
        <v>1.2383999999999999</v>
      </c>
      <c r="K114" s="824">
        <v>1.2383999999999999</v>
      </c>
      <c r="L114" s="824">
        <v>1.2383999999999999</v>
      </c>
      <c r="M114" s="824">
        <v>1.2383999999999999</v>
      </c>
    </row>
    <row r="115" spans="1:13">
      <c r="A115" s="817">
        <v>1.1000000000000001</v>
      </c>
      <c r="B115" s="824">
        <v>1.3489</v>
      </c>
      <c r="C115" s="824">
        <v>1.3489</v>
      </c>
      <c r="D115" s="824">
        <v>1.2542</v>
      </c>
      <c r="E115" s="824">
        <v>1.2542</v>
      </c>
      <c r="F115" s="824">
        <v>1.2542</v>
      </c>
      <c r="G115" s="824">
        <v>1.2542</v>
      </c>
      <c r="H115" s="824">
        <v>1.2542</v>
      </c>
      <c r="I115" s="824">
        <v>1.2050000000000001</v>
      </c>
      <c r="J115" s="824">
        <v>1.2050000000000001</v>
      </c>
      <c r="K115" s="824">
        <v>1.2050000000000001</v>
      </c>
      <c r="L115" s="824">
        <v>1.2050000000000001</v>
      </c>
      <c r="M115" s="824">
        <v>1.2050000000000001</v>
      </c>
    </row>
    <row r="116" spans="1:13">
      <c r="A116" s="817">
        <v>1.2</v>
      </c>
      <c r="B116" s="824">
        <v>1.3255999999999999</v>
      </c>
      <c r="C116" s="824">
        <v>1.3255999999999999</v>
      </c>
      <c r="D116" s="824">
        <v>1.2305999999999999</v>
      </c>
      <c r="E116" s="824">
        <v>1.2305999999999999</v>
      </c>
      <c r="F116" s="824">
        <v>1.2305999999999999</v>
      </c>
      <c r="G116" s="824">
        <v>1.2305999999999999</v>
      </c>
      <c r="H116" s="824">
        <v>1.2305999999999999</v>
      </c>
      <c r="I116" s="824">
        <v>1.1741999999999999</v>
      </c>
      <c r="J116" s="824">
        <v>1.1741999999999999</v>
      </c>
      <c r="K116" s="824">
        <v>1.1741999999999999</v>
      </c>
      <c r="L116" s="824">
        <v>1.1741999999999999</v>
      </c>
      <c r="M116" s="824">
        <v>1.1741999999999999</v>
      </c>
    </row>
    <row r="117" spans="1:13">
      <c r="A117" s="817">
        <v>1.3</v>
      </c>
      <c r="B117" s="824">
        <v>1.3032999999999999</v>
      </c>
      <c r="C117" s="824">
        <v>1.3032999999999999</v>
      </c>
      <c r="D117" s="824">
        <v>1.2079</v>
      </c>
      <c r="E117" s="824">
        <v>1.2079</v>
      </c>
      <c r="F117" s="824">
        <v>1.2079</v>
      </c>
      <c r="G117" s="824">
        <v>1.2079</v>
      </c>
      <c r="H117" s="824">
        <v>1.2079</v>
      </c>
      <c r="I117" s="824">
        <v>1.1459999999999999</v>
      </c>
      <c r="J117" s="824">
        <v>1.1459999999999999</v>
      </c>
      <c r="K117" s="824">
        <v>1.1459999999999999</v>
      </c>
      <c r="L117" s="824">
        <v>1.1459999999999999</v>
      </c>
      <c r="M117" s="824">
        <v>1.1459999999999999</v>
      </c>
    </row>
    <row r="118" spans="1:13">
      <c r="A118" s="817">
        <v>1.4</v>
      </c>
      <c r="B118" s="824">
        <v>1.282</v>
      </c>
      <c r="C118" s="824">
        <v>1.282</v>
      </c>
      <c r="D118" s="824">
        <v>1.1861999999999999</v>
      </c>
      <c r="E118" s="824">
        <v>1.1861999999999999</v>
      </c>
      <c r="F118" s="824">
        <v>1.1861999999999999</v>
      </c>
      <c r="G118" s="824">
        <v>1.1861999999999999</v>
      </c>
      <c r="H118" s="824">
        <v>1.1861999999999999</v>
      </c>
      <c r="I118" s="824">
        <v>1.1200000000000001</v>
      </c>
      <c r="J118" s="824">
        <v>1.1200000000000001</v>
      </c>
      <c r="K118" s="824">
        <v>1.1200000000000001</v>
      </c>
      <c r="L118" s="824">
        <v>1.1200000000000001</v>
      </c>
      <c r="M118" s="824">
        <v>1.1200000000000001</v>
      </c>
    </row>
    <row r="119" spans="1:13">
      <c r="A119" s="817">
        <v>1.5</v>
      </c>
      <c r="B119" s="824">
        <v>1.2617</v>
      </c>
      <c r="C119" s="824">
        <v>1.2617</v>
      </c>
      <c r="D119" s="824">
        <v>1.1653</v>
      </c>
      <c r="E119" s="824">
        <v>1.1653</v>
      </c>
      <c r="F119" s="824">
        <v>1.1653</v>
      </c>
      <c r="G119" s="824">
        <v>1.1653</v>
      </c>
      <c r="H119" s="824">
        <v>1.1653</v>
      </c>
      <c r="I119" s="824">
        <v>1.0961000000000001</v>
      </c>
      <c r="J119" s="824">
        <v>1.0961000000000001</v>
      </c>
      <c r="K119" s="824">
        <v>1.0961000000000001</v>
      </c>
      <c r="L119" s="824">
        <v>1.0961000000000001</v>
      </c>
      <c r="M119" s="824">
        <v>1.0961000000000001</v>
      </c>
    </row>
    <row r="120" spans="1:13">
      <c r="A120" s="817">
        <v>1.6</v>
      </c>
      <c r="B120" s="824">
        <v>1.2423</v>
      </c>
      <c r="C120" s="824">
        <v>1.2423</v>
      </c>
      <c r="D120" s="824">
        <v>1.1453</v>
      </c>
      <c r="E120" s="824">
        <v>1.1453</v>
      </c>
      <c r="F120" s="824">
        <v>1.1453</v>
      </c>
      <c r="G120" s="824">
        <v>1.1453</v>
      </c>
      <c r="H120" s="824">
        <v>1.1453</v>
      </c>
      <c r="I120" s="824">
        <v>1.0740000000000001</v>
      </c>
      <c r="J120" s="824">
        <v>1.0740000000000001</v>
      </c>
      <c r="K120" s="824">
        <v>1.0740000000000001</v>
      </c>
      <c r="L120" s="824">
        <v>1.0740000000000001</v>
      </c>
      <c r="M120" s="824">
        <v>1.0740000000000001</v>
      </c>
    </row>
    <row r="121" spans="1:13">
      <c r="A121" s="817">
        <v>1.7</v>
      </c>
      <c r="B121" s="824">
        <v>1.2237</v>
      </c>
      <c r="C121" s="824">
        <v>1.2237</v>
      </c>
      <c r="D121" s="824">
        <v>1.1261000000000001</v>
      </c>
      <c r="E121" s="824">
        <v>1.1261000000000001</v>
      </c>
      <c r="F121" s="824">
        <v>1.1261000000000001</v>
      </c>
      <c r="G121" s="824">
        <v>1.1261000000000001</v>
      </c>
      <c r="H121" s="824">
        <v>1.1261000000000001</v>
      </c>
      <c r="I121" s="824">
        <v>1.0535000000000001</v>
      </c>
      <c r="J121" s="824">
        <v>1.0535000000000001</v>
      </c>
      <c r="K121" s="824">
        <v>1.0535000000000001</v>
      </c>
      <c r="L121" s="824">
        <v>1.0535000000000001</v>
      </c>
      <c r="M121" s="824">
        <v>1.0535000000000001</v>
      </c>
    </row>
    <row r="122" spans="1:13">
      <c r="A122" s="817">
        <v>1.8</v>
      </c>
      <c r="B122" s="824">
        <v>1.206</v>
      </c>
      <c r="C122" s="824">
        <v>1.206</v>
      </c>
      <c r="D122" s="824">
        <v>1.1076999999999999</v>
      </c>
      <c r="E122" s="824">
        <v>1.1076999999999999</v>
      </c>
      <c r="F122" s="824">
        <v>1.1076999999999999</v>
      </c>
      <c r="G122" s="824">
        <v>1.1076999999999999</v>
      </c>
      <c r="H122" s="824">
        <v>1.1076999999999999</v>
      </c>
      <c r="I122" s="824">
        <v>1.0345</v>
      </c>
      <c r="J122" s="824">
        <v>1.0345</v>
      </c>
      <c r="K122" s="824">
        <v>1.0345</v>
      </c>
      <c r="L122" s="824">
        <v>1.0345</v>
      </c>
      <c r="M122" s="824">
        <v>1.0345</v>
      </c>
    </row>
    <row r="123" spans="1:13">
      <c r="A123" s="817">
        <v>1.9</v>
      </c>
      <c r="B123" s="824">
        <v>1.1891</v>
      </c>
      <c r="C123" s="824">
        <v>1.1891</v>
      </c>
      <c r="D123" s="824">
        <v>1.0901000000000001</v>
      </c>
      <c r="E123" s="824">
        <v>1.0901000000000001</v>
      </c>
      <c r="F123" s="824">
        <v>1.0901000000000001</v>
      </c>
      <c r="G123" s="824">
        <v>1.0901000000000001</v>
      </c>
      <c r="H123" s="824">
        <v>1.0901000000000001</v>
      </c>
      <c r="I123" s="824">
        <v>1.0166999999999999</v>
      </c>
      <c r="J123" s="824">
        <v>1.0166999999999999</v>
      </c>
      <c r="K123" s="824">
        <v>1.0166999999999999</v>
      </c>
      <c r="L123" s="824">
        <v>1.0166999999999999</v>
      </c>
      <c r="M123" s="824">
        <v>1.0166999999999999</v>
      </c>
    </row>
    <row r="124" spans="1:13">
      <c r="A124" s="817">
        <v>2</v>
      </c>
      <c r="B124" s="824">
        <v>1.1729000000000001</v>
      </c>
      <c r="C124" s="824">
        <v>1.1729000000000001</v>
      </c>
      <c r="D124" s="824">
        <v>1.0732999999999999</v>
      </c>
      <c r="E124" s="824">
        <v>1.0732999999999999</v>
      </c>
      <c r="F124" s="824">
        <v>1.0732999999999999</v>
      </c>
      <c r="G124" s="824">
        <v>1.0732999999999999</v>
      </c>
      <c r="H124" s="824">
        <v>1.0732999999999999</v>
      </c>
      <c r="I124" s="824">
        <v>1</v>
      </c>
      <c r="J124" s="824">
        <v>1</v>
      </c>
      <c r="K124" s="824">
        <v>1</v>
      </c>
      <c r="L124" s="824">
        <v>1</v>
      </c>
      <c r="M124" s="824">
        <v>1</v>
      </c>
    </row>
    <row r="125" spans="1:13">
      <c r="A125" s="832">
        <v>2.1</v>
      </c>
      <c r="B125" s="824">
        <v>1.1574</v>
      </c>
      <c r="C125" s="824">
        <v>1.1574</v>
      </c>
      <c r="D125" s="824">
        <v>1.0571999999999999</v>
      </c>
      <c r="E125" s="824">
        <v>1.0571999999999999</v>
      </c>
      <c r="F125" s="824">
        <v>1.0571999999999999</v>
      </c>
      <c r="G125" s="824">
        <v>1.0571999999999999</v>
      </c>
      <c r="H125" s="824">
        <v>1.0571999999999999</v>
      </c>
      <c r="I125" s="824">
        <v>0.98409999999999997</v>
      </c>
      <c r="J125" s="824">
        <v>0.98409999999999997</v>
      </c>
      <c r="K125" s="824">
        <v>0.98409999999999997</v>
      </c>
      <c r="L125" s="824">
        <v>0.98409999999999997</v>
      </c>
      <c r="M125" s="824">
        <v>0.98409999999999997</v>
      </c>
    </row>
    <row r="126" spans="1:13">
      <c r="A126" s="832">
        <v>2.2000000000000002</v>
      </c>
      <c r="B126" s="824">
        <v>1.1426000000000001</v>
      </c>
      <c r="C126" s="824">
        <v>1.1426000000000001</v>
      </c>
      <c r="D126" s="824">
        <v>1.0419</v>
      </c>
      <c r="E126" s="824">
        <v>1.0419</v>
      </c>
      <c r="F126" s="824">
        <v>1.0419</v>
      </c>
      <c r="G126" s="824">
        <v>1.0419</v>
      </c>
      <c r="H126" s="824">
        <v>1.0419</v>
      </c>
      <c r="I126" s="824">
        <v>0.96889999999999998</v>
      </c>
      <c r="J126" s="824">
        <v>0.96889999999999998</v>
      </c>
      <c r="K126" s="824">
        <v>0.96889999999999998</v>
      </c>
      <c r="L126" s="824">
        <v>0.96889999999999998</v>
      </c>
      <c r="M126" s="824">
        <v>0.96889999999999998</v>
      </c>
    </row>
    <row r="127" spans="1:13">
      <c r="A127" s="832">
        <v>2.2999999999999998</v>
      </c>
      <c r="B127" s="824">
        <v>1.1285000000000001</v>
      </c>
      <c r="C127" s="824">
        <v>1.1285000000000001</v>
      </c>
      <c r="D127" s="824">
        <v>1.0271999999999999</v>
      </c>
      <c r="E127" s="824">
        <v>1.0271999999999999</v>
      </c>
      <c r="F127" s="824">
        <v>1.0271999999999999</v>
      </c>
      <c r="G127" s="824">
        <v>1.0271999999999999</v>
      </c>
      <c r="H127" s="824">
        <v>1.0271999999999999</v>
      </c>
      <c r="I127" s="824">
        <v>0.95440000000000003</v>
      </c>
      <c r="J127" s="824">
        <v>0.95440000000000003</v>
      </c>
      <c r="K127" s="824">
        <v>0.95440000000000003</v>
      </c>
      <c r="L127" s="824">
        <v>0.95440000000000003</v>
      </c>
      <c r="M127" s="824">
        <v>0.95440000000000003</v>
      </c>
    </row>
    <row r="128" spans="1:13">
      <c r="A128" s="832">
        <v>2.4</v>
      </c>
      <c r="B128" s="824">
        <v>1.1149</v>
      </c>
      <c r="C128" s="824">
        <v>1.1149</v>
      </c>
      <c r="D128" s="824">
        <v>1.0133000000000001</v>
      </c>
      <c r="E128" s="824">
        <v>1.0133000000000001</v>
      </c>
      <c r="F128" s="824">
        <v>1.0133000000000001</v>
      </c>
      <c r="G128" s="824">
        <v>1.0133000000000001</v>
      </c>
      <c r="H128" s="824">
        <v>1.0133000000000001</v>
      </c>
      <c r="I128" s="824">
        <v>0.9405</v>
      </c>
      <c r="J128" s="824">
        <v>0.9405</v>
      </c>
      <c r="K128" s="824">
        <v>0.9405</v>
      </c>
      <c r="L128" s="824">
        <v>0.9405</v>
      </c>
      <c r="M128" s="824">
        <v>0.9405</v>
      </c>
    </row>
    <row r="129" spans="1:13">
      <c r="A129" s="832">
        <v>2.5</v>
      </c>
      <c r="B129" s="824">
        <v>1.1020000000000001</v>
      </c>
      <c r="C129" s="824">
        <v>1.1020000000000001</v>
      </c>
      <c r="D129" s="824">
        <v>1</v>
      </c>
      <c r="E129" s="824">
        <v>1</v>
      </c>
      <c r="F129" s="824">
        <v>1</v>
      </c>
      <c r="G129" s="824">
        <v>1</v>
      </c>
      <c r="H129" s="824">
        <v>1</v>
      </c>
      <c r="I129" s="824">
        <v>0.92730000000000001</v>
      </c>
      <c r="J129" s="824">
        <v>0.92730000000000001</v>
      </c>
      <c r="K129" s="824">
        <v>0.92730000000000001</v>
      </c>
      <c r="L129" s="824">
        <v>0.92730000000000001</v>
      </c>
      <c r="M129" s="824">
        <v>0.92730000000000001</v>
      </c>
    </row>
    <row r="130" spans="1:13">
      <c r="A130" s="832">
        <v>2.6</v>
      </c>
      <c r="B130" s="824">
        <v>1.0895999999999999</v>
      </c>
      <c r="C130" s="824">
        <v>1.0895999999999999</v>
      </c>
      <c r="D130" s="824">
        <v>0.98740000000000006</v>
      </c>
      <c r="E130" s="824">
        <v>0.98740000000000006</v>
      </c>
      <c r="F130" s="824">
        <v>0.98740000000000006</v>
      </c>
      <c r="G130" s="824">
        <v>0.98740000000000006</v>
      </c>
      <c r="H130" s="824">
        <v>0.98740000000000006</v>
      </c>
      <c r="I130" s="824">
        <v>0.91469999999999996</v>
      </c>
      <c r="J130" s="824">
        <v>0.91469999999999996</v>
      </c>
      <c r="K130" s="824">
        <v>0.91469999999999996</v>
      </c>
      <c r="L130" s="824">
        <v>0.91469999999999996</v>
      </c>
      <c r="M130" s="824">
        <v>0.91469999999999996</v>
      </c>
    </row>
    <row r="131" spans="1:13">
      <c r="A131" s="832">
        <v>2.7</v>
      </c>
      <c r="B131" s="824">
        <v>1.0778000000000001</v>
      </c>
      <c r="C131" s="824">
        <v>1.0778000000000001</v>
      </c>
      <c r="D131" s="824">
        <v>0.97540000000000004</v>
      </c>
      <c r="E131" s="824">
        <v>0.97540000000000004</v>
      </c>
      <c r="F131" s="824">
        <v>0.97540000000000004</v>
      </c>
      <c r="G131" s="824">
        <v>0.97540000000000004</v>
      </c>
      <c r="H131" s="824">
        <v>0.97540000000000004</v>
      </c>
      <c r="I131" s="824">
        <v>0.90269999999999995</v>
      </c>
      <c r="J131" s="824">
        <v>0.90269999999999995</v>
      </c>
      <c r="K131" s="824">
        <v>0.90269999999999995</v>
      </c>
      <c r="L131" s="824">
        <v>0.90269999999999995</v>
      </c>
      <c r="M131" s="824">
        <v>0.90269999999999995</v>
      </c>
    </row>
    <row r="132" spans="1:13">
      <c r="A132" s="832">
        <v>2.8</v>
      </c>
      <c r="B132" s="824">
        <v>1.0665</v>
      </c>
      <c r="C132" s="824">
        <v>1.0665</v>
      </c>
      <c r="D132" s="824">
        <v>0.96399999999999997</v>
      </c>
      <c r="E132" s="824">
        <v>0.96399999999999997</v>
      </c>
      <c r="F132" s="824">
        <v>0.96399999999999997</v>
      </c>
      <c r="G132" s="824">
        <v>0.96399999999999997</v>
      </c>
      <c r="H132" s="824">
        <v>0.96399999999999997</v>
      </c>
      <c r="I132" s="824">
        <v>0.89119999999999999</v>
      </c>
      <c r="J132" s="824">
        <v>0.89119999999999999</v>
      </c>
      <c r="K132" s="824">
        <v>0.89119999999999999</v>
      </c>
      <c r="L132" s="824">
        <v>0.89119999999999999</v>
      </c>
      <c r="M132" s="824">
        <v>0.89119999999999999</v>
      </c>
    </row>
    <row r="133" spans="1:13">
      <c r="A133" s="832">
        <v>2.9</v>
      </c>
      <c r="B133" s="824">
        <v>1.0556000000000001</v>
      </c>
      <c r="C133" s="824">
        <v>1.0556000000000001</v>
      </c>
      <c r="D133" s="824">
        <v>0.95330000000000004</v>
      </c>
      <c r="E133" s="824">
        <v>0.95330000000000004</v>
      </c>
      <c r="F133" s="824">
        <v>0.95330000000000004</v>
      </c>
      <c r="G133" s="824">
        <v>0.95330000000000004</v>
      </c>
      <c r="H133" s="824">
        <v>0.95330000000000004</v>
      </c>
      <c r="I133" s="824">
        <v>0.88019999999999998</v>
      </c>
      <c r="J133" s="824">
        <v>0.88019999999999998</v>
      </c>
      <c r="K133" s="824">
        <v>0.88019999999999998</v>
      </c>
      <c r="L133" s="824">
        <v>0.88019999999999998</v>
      </c>
      <c r="M133" s="824">
        <v>0.88019999999999998</v>
      </c>
    </row>
    <row r="134" spans="1:13">
      <c r="A134" s="832">
        <v>3</v>
      </c>
      <c r="B134" s="824">
        <v>1.0452999999999999</v>
      </c>
      <c r="C134" s="824">
        <v>1.0452999999999999</v>
      </c>
      <c r="D134" s="824">
        <v>0.94299999999999995</v>
      </c>
      <c r="E134" s="824">
        <v>0.94299999999999995</v>
      </c>
      <c r="F134" s="824">
        <v>0.94299999999999995</v>
      </c>
      <c r="G134" s="824">
        <v>0.94299999999999995</v>
      </c>
      <c r="H134" s="824">
        <v>0.94299999999999995</v>
      </c>
      <c r="I134" s="824">
        <v>0.86970000000000003</v>
      </c>
      <c r="J134" s="824">
        <v>0.86970000000000003</v>
      </c>
      <c r="K134" s="824">
        <v>0.86970000000000003</v>
      </c>
      <c r="L134" s="824">
        <v>0.86970000000000003</v>
      </c>
      <c r="M134" s="824">
        <v>0.86970000000000003</v>
      </c>
    </row>
    <row r="135" spans="1:13">
      <c r="A135" s="832">
        <v>3.1</v>
      </c>
      <c r="B135" s="824">
        <v>1.0354000000000001</v>
      </c>
      <c r="C135" s="824">
        <v>1.0354000000000001</v>
      </c>
      <c r="D135" s="824">
        <v>0.93330000000000002</v>
      </c>
      <c r="E135" s="824">
        <v>0.93330000000000002</v>
      </c>
      <c r="F135" s="824">
        <v>0.93330000000000002</v>
      </c>
      <c r="G135" s="824">
        <v>0.93330000000000002</v>
      </c>
      <c r="H135" s="824">
        <v>0.93330000000000002</v>
      </c>
      <c r="I135" s="824">
        <v>0.85970000000000002</v>
      </c>
      <c r="J135" s="824">
        <v>0.85970000000000002</v>
      </c>
      <c r="K135" s="824">
        <v>0.85970000000000002</v>
      </c>
      <c r="L135" s="824">
        <v>0.85970000000000002</v>
      </c>
      <c r="M135" s="824">
        <v>0.85970000000000002</v>
      </c>
    </row>
    <row r="136" spans="1:13">
      <c r="A136" s="832">
        <v>3.2</v>
      </c>
      <c r="B136" s="824">
        <v>1.0259</v>
      </c>
      <c r="C136" s="824">
        <v>1.0259</v>
      </c>
      <c r="D136" s="824">
        <v>0.92410000000000003</v>
      </c>
      <c r="E136" s="824">
        <v>0.92410000000000003</v>
      </c>
      <c r="F136" s="824">
        <v>0.92410000000000003</v>
      </c>
      <c r="G136" s="824">
        <v>0.92410000000000003</v>
      </c>
      <c r="H136" s="824">
        <v>0.92410000000000003</v>
      </c>
      <c r="I136" s="824">
        <v>0.85019999999999996</v>
      </c>
      <c r="J136" s="824">
        <v>0.85019999999999996</v>
      </c>
      <c r="K136" s="824">
        <v>0.85019999999999996</v>
      </c>
      <c r="L136" s="824">
        <v>0.85019999999999996</v>
      </c>
      <c r="M136" s="824">
        <v>0.85019999999999996</v>
      </c>
    </row>
    <row r="137" spans="1:13">
      <c r="A137" s="832">
        <v>3.3</v>
      </c>
      <c r="B137" s="824">
        <v>1.0168999999999999</v>
      </c>
      <c r="C137" s="824">
        <v>1.0168999999999999</v>
      </c>
      <c r="D137" s="824">
        <v>0.91539999999999999</v>
      </c>
      <c r="E137" s="824">
        <v>0.91539999999999999</v>
      </c>
      <c r="F137" s="824">
        <v>0.91539999999999999</v>
      </c>
      <c r="G137" s="824">
        <v>0.91539999999999999</v>
      </c>
      <c r="H137" s="824">
        <v>0.91539999999999999</v>
      </c>
      <c r="I137" s="824">
        <v>0.84109999999999996</v>
      </c>
      <c r="J137" s="824">
        <v>0.84109999999999996</v>
      </c>
      <c r="K137" s="824">
        <v>0.84109999999999996</v>
      </c>
      <c r="L137" s="824">
        <v>0.84109999999999996</v>
      </c>
      <c r="M137" s="824">
        <v>0.84109999999999996</v>
      </c>
    </row>
    <row r="138" spans="1:13">
      <c r="A138" s="832">
        <v>3.4</v>
      </c>
      <c r="B138" s="824">
        <v>1.0082</v>
      </c>
      <c r="C138" s="824">
        <v>1.0082</v>
      </c>
      <c r="D138" s="824">
        <v>0.90710000000000002</v>
      </c>
      <c r="E138" s="824">
        <v>0.90710000000000002</v>
      </c>
      <c r="F138" s="824">
        <v>0.90710000000000002</v>
      </c>
      <c r="G138" s="824">
        <v>0.90710000000000002</v>
      </c>
      <c r="H138" s="824">
        <v>0.90710000000000002</v>
      </c>
      <c r="I138" s="824">
        <v>0.83240000000000003</v>
      </c>
      <c r="J138" s="824">
        <v>0.83240000000000003</v>
      </c>
      <c r="K138" s="824">
        <v>0.83240000000000003</v>
      </c>
      <c r="L138" s="824">
        <v>0.83240000000000003</v>
      </c>
      <c r="M138" s="824">
        <v>0.83240000000000003</v>
      </c>
    </row>
    <row r="139" spans="1:13">
      <c r="A139" s="832">
        <v>3.5</v>
      </c>
      <c r="B139" s="824">
        <v>1</v>
      </c>
      <c r="C139" s="824">
        <v>1</v>
      </c>
      <c r="D139" s="824">
        <v>0.89929999999999999</v>
      </c>
      <c r="E139" s="824">
        <v>0.89929999999999999</v>
      </c>
      <c r="F139" s="824">
        <v>0.89929999999999999</v>
      </c>
      <c r="G139" s="824">
        <v>0.89929999999999999</v>
      </c>
      <c r="H139" s="824">
        <v>0.89929999999999999</v>
      </c>
      <c r="I139" s="824">
        <v>0.82410000000000005</v>
      </c>
      <c r="J139" s="824">
        <v>0.82410000000000005</v>
      </c>
      <c r="K139" s="824">
        <v>0.82410000000000005</v>
      </c>
      <c r="L139" s="824">
        <v>0.82410000000000005</v>
      </c>
      <c r="M139" s="824">
        <v>0.82410000000000005</v>
      </c>
    </row>
    <row r="140" spans="1:13">
      <c r="A140" s="832">
        <v>3.6</v>
      </c>
      <c r="B140" s="824">
        <v>0.99219999999999997</v>
      </c>
      <c r="C140" s="824">
        <v>0.99219999999999997</v>
      </c>
      <c r="D140" s="824">
        <v>0.89190000000000003</v>
      </c>
      <c r="E140" s="824">
        <v>0.89190000000000003</v>
      </c>
      <c r="F140" s="824">
        <v>0.89190000000000003</v>
      </c>
      <c r="G140" s="824">
        <v>0.89190000000000003</v>
      </c>
      <c r="H140" s="824">
        <v>0.89190000000000003</v>
      </c>
      <c r="I140" s="824">
        <v>0.81620000000000004</v>
      </c>
      <c r="J140" s="824">
        <v>0.81620000000000004</v>
      </c>
      <c r="K140" s="824">
        <v>0.81620000000000004</v>
      </c>
      <c r="L140" s="824">
        <v>0.81620000000000004</v>
      </c>
      <c r="M140" s="824">
        <v>0.81620000000000004</v>
      </c>
    </row>
    <row r="141" spans="1:13">
      <c r="A141" s="832">
        <v>3.7</v>
      </c>
      <c r="B141" s="824">
        <v>0.98480000000000001</v>
      </c>
      <c r="C141" s="824">
        <v>0.98480000000000001</v>
      </c>
      <c r="D141" s="824">
        <v>0.88480000000000003</v>
      </c>
      <c r="E141" s="824">
        <v>0.88480000000000003</v>
      </c>
      <c r="F141" s="824">
        <v>0.88480000000000003</v>
      </c>
      <c r="G141" s="824">
        <v>0.88480000000000003</v>
      </c>
      <c r="H141" s="824">
        <v>0.88480000000000003</v>
      </c>
      <c r="I141" s="824">
        <v>0.80869999999999997</v>
      </c>
      <c r="J141" s="824">
        <v>0.80869999999999997</v>
      </c>
      <c r="K141" s="824">
        <v>0.80869999999999997</v>
      </c>
      <c r="L141" s="824">
        <v>0.80869999999999997</v>
      </c>
      <c r="M141" s="824">
        <v>0.80869999999999997</v>
      </c>
    </row>
    <row r="142" spans="1:13">
      <c r="A142" s="832">
        <v>3.8</v>
      </c>
      <c r="B142" s="824">
        <v>0.9778</v>
      </c>
      <c r="C142" s="824">
        <v>0.9778</v>
      </c>
      <c r="D142" s="824">
        <v>0.87809999999999999</v>
      </c>
      <c r="E142" s="824">
        <v>0.87809999999999999</v>
      </c>
      <c r="F142" s="824">
        <v>0.87809999999999999</v>
      </c>
      <c r="G142" s="824">
        <v>0.87809999999999999</v>
      </c>
      <c r="H142" s="824">
        <v>0.87809999999999999</v>
      </c>
      <c r="I142" s="824">
        <v>0.80159999999999998</v>
      </c>
      <c r="J142" s="824">
        <v>0.80159999999999998</v>
      </c>
      <c r="K142" s="824">
        <v>0.80159999999999998</v>
      </c>
      <c r="L142" s="824">
        <v>0.80159999999999998</v>
      </c>
      <c r="M142" s="824">
        <v>0.80159999999999998</v>
      </c>
    </row>
    <row r="143" spans="1:13">
      <c r="A143" s="832">
        <v>3.9</v>
      </c>
      <c r="B143" s="824">
        <v>0.97119999999999995</v>
      </c>
      <c r="C143" s="824">
        <v>0.97119999999999995</v>
      </c>
      <c r="D143" s="824">
        <v>0.87180000000000002</v>
      </c>
      <c r="E143" s="824">
        <v>0.87180000000000002</v>
      </c>
      <c r="F143" s="824">
        <v>0.87180000000000002</v>
      </c>
      <c r="G143" s="824">
        <v>0.87180000000000002</v>
      </c>
      <c r="H143" s="824">
        <v>0.87180000000000002</v>
      </c>
      <c r="I143" s="824">
        <v>0.79479999999999995</v>
      </c>
      <c r="J143" s="824">
        <v>0.79479999999999995</v>
      </c>
      <c r="K143" s="824">
        <v>0.79479999999999995</v>
      </c>
      <c r="L143" s="824">
        <v>0.79479999999999995</v>
      </c>
      <c r="M143" s="824">
        <v>0.79479999999999995</v>
      </c>
    </row>
    <row r="144" spans="1:13">
      <c r="A144" s="832">
        <v>4</v>
      </c>
      <c r="B144" s="824">
        <v>0.96499999999999997</v>
      </c>
      <c r="C144" s="824">
        <v>0.96499999999999997</v>
      </c>
      <c r="D144" s="824">
        <v>0.86580000000000001</v>
      </c>
      <c r="E144" s="824">
        <v>0.86580000000000001</v>
      </c>
      <c r="F144" s="824">
        <v>0.86580000000000001</v>
      </c>
      <c r="G144" s="824">
        <v>0.86580000000000001</v>
      </c>
      <c r="H144" s="824">
        <v>0.86580000000000001</v>
      </c>
      <c r="I144" s="824">
        <v>0.7883</v>
      </c>
      <c r="J144" s="824">
        <v>0.7883</v>
      </c>
      <c r="K144" s="824">
        <v>0.7883</v>
      </c>
      <c r="L144" s="824">
        <v>0.7883</v>
      </c>
      <c r="M144" s="824">
        <v>0.7883</v>
      </c>
    </row>
    <row r="145" spans="1:13">
      <c r="A145" s="832">
        <v>4.0999999999999996</v>
      </c>
      <c r="B145" s="824">
        <v>0.95909999999999995</v>
      </c>
      <c r="C145" s="824">
        <v>0.95909999999999995</v>
      </c>
      <c r="D145" s="824">
        <v>0.86009999999999998</v>
      </c>
      <c r="E145" s="824">
        <v>0.86009999999999998</v>
      </c>
      <c r="F145" s="824">
        <v>0.86009999999999998</v>
      </c>
      <c r="G145" s="824">
        <v>0.86009999999999998</v>
      </c>
      <c r="H145" s="824">
        <v>0.86009999999999998</v>
      </c>
      <c r="I145" s="824">
        <v>0.78200000000000003</v>
      </c>
      <c r="J145" s="824">
        <v>0.78200000000000003</v>
      </c>
      <c r="K145" s="824">
        <v>0.78200000000000003</v>
      </c>
      <c r="L145" s="824">
        <v>0.78200000000000003</v>
      </c>
      <c r="M145" s="824">
        <v>0.78200000000000003</v>
      </c>
    </row>
    <row r="146" spans="1:13">
      <c r="A146" s="832">
        <v>4.2</v>
      </c>
      <c r="B146" s="824">
        <v>0.95350000000000001</v>
      </c>
      <c r="C146" s="824">
        <v>0.95350000000000001</v>
      </c>
      <c r="D146" s="824">
        <v>0.85470000000000002</v>
      </c>
      <c r="E146" s="824">
        <v>0.85470000000000002</v>
      </c>
      <c r="F146" s="824">
        <v>0.85470000000000002</v>
      </c>
      <c r="G146" s="824">
        <v>0.85470000000000002</v>
      </c>
      <c r="H146" s="824">
        <v>0.85470000000000002</v>
      </c>
      <c r="I146" s="824">
        <v>0.77600000000000002</v>
      </c>
      <c r="J146" s="824">
        <v>0.77600000000000002</v>
      </c>
      <c r="K146" s="824">
        <v>0.77600000000000002</v>
      </c>
      <c r="L146" s="824">
        <v>0.77600000000000002</v>
      </c>
      <c r="M146" s="824">
        <v>0.77600000000000002</v>
      </c>
    </row>
    <row r="147" spans="1:13">
      <c r="A147" s="832">
        <v>4.3</v>
      </c>
      <c r="B147" s="824">
        <v>0.94820000000000004</v>
      </c>
      <c r="C147" s="824">
        <v>0.94820000000000004</v>
      </c>
      <c r="D147" s="824">
        <v>0.84960000000000002</v>
      </c>
      <c r="E147" s="824">
        <v>0.84960000000000002</v>
      </c>
      <c r="F147" s="824">
        <v>0.84960000000000002</v>
      </c>
      <c r="G147" s="824">
        <v>0.84960000000000002</v>
      </c>
      <c r="H147" s="824">
        <v>0.84960000000000002</v>
      </c>
      <c r="I147" s="824">
        <v>0.77029999999999998</v>
      </c>
      <c r="J147" s="824">
        <v>0.77029999999999998</v>
      </c>
      <c r="K147" s="824">
        <v>0.77029999999999998</v>
      </c>
      <c r="L147" s="824">
        <v>0.77029999999999998</v>
      </c>
      <c r="M147" s="824">
        <v>0.77029999999999998</v>
      </c>
    </row>
    <row r="148" spans="1:13">
      <c r="A148" s="832">
        <v>4.4000000000000004</v>
      </c>
      <c r="B148" s="824">
        <v>0.94320000000000004</v>
      </c>
      <c r="C148" s="824">
        <v>0.94320000000000004</v>
      </c>
      <c r="D148" s="824">
        <v>0.8448</v>
      </c>
      <c r="E148" s="824">
        <v>0.8448</v>
      </c>
      <c r="F148" s="824">
        <v>0.8448</v>
      </c>
      <c r="G148" s="824">
        <v>0.8448</v>
      </c>
      <c r="H148" s="824">
        <v>0.8448</v>
      </c>
      <c r="I148" s="824">
        <v>0.76490000000000002</v>
      </c>
      <c r="J148" s="824">
        <v>0.76490000000000002</v>
      </c>
      <c r="K148" s="824">
        <v>0.76490000000000002</v>
      </c>
      <c r="L148" s="824">
        <v>0.76490000000000002</v>
      </c>
      <c r="M148" s="824">
        <v>0.76490000000000002</v>
      </c>
    </row>
    <row r="149" spans="1:13">
      <c r="A149" s="832">
        <v>4.5</v>
      </c>
      <c r="B149" s="824">
        <v>0.9385</v>
      </c>
      <c r="C149" s="824">
        <v>0.9385</v>
      </c>
      <c r="D149" s="824">
        <v>0.84019999999999995</v>
      </c>
      <c r="E149" s="824">
        <v>0.84019999999999995</v>
      </c>
      <c r="F149" s="824">
        <v>0.84019999999999995</v>
      </c>
      <c r="G149" s="824">
        <v>0.84019999999999995</v>
      </c>
      <c r="H149" s="824">
        <v>0.84019999999999995</v>
      </c>
      <c r="I149" s="824">
        <v>0.75970000000000004</v>
      </c>
      <c r="J149" s="824">
        <v>0.75970000000000004</v>
      </c>
      <c r="K149" s="824">
        <v>0.75970000000000004</v>
      </c>
      <c r="L149" s="824">
        <v>0.75970000000000004</v>
      </c>
      <c r="M149" s="824">
        <v>0.75970000000000004</v>
      </c>
    </row>
    <row r="150" spans="1:13">
      <c r="A150" s="832">
        <v>4.5999999999999996</v>
      </c>
      <c r="B150" s="824">
        <v>0.93410000000000004</v>
      </c>
      <c r="C150" s="824">
        <v>0.93410000000000004</v>
      </c>
      <c r="D150" s="824">
        <v>0.83579999999999999</v>
      </c>
      <c r="E150" s="824">
        <v>0.83579999999999999</v>
      </c>
      <c r="F150" s="824">
        <v>0.83579999999999999</v>
      </c>
      <c r="G150" s="824">
        <v>0.83579999999999999</v>
      </c>
      <c r="H150" s="824">
        <v>0.83579999999999999</v>
      </c>
      <c r="I150" s="824">
        <v>0.75470000000000004</v>
      </c>
      <c r="J150" s="824">
        <v>0.75470000000000004</v>
      </c>
      <c r="K150" s="824">
        <v>0.75470000000000004</v>
      </c>
      <c r="L150" s="824">
        <v>0.75470000000000004</v>
      </c>
      <c r="M150" s="824">
        <v>0.75470000000000004</v>
      </c>
    </row>
    <row r="151" spans="1:13">
      <c r="A151" s="832">
        <v>4.7</v>
      </c>
      <c r="B151" s="824">
        <v>0.92989999999999995</v>
      </c>
      <c r="C151" s="824">
        <v>0.92989999999999995</v>
      </c>
      <c r="D151" s="824">
        <v>0.83160000000000001</v>
      </c>
      <c r="E151" s="824">
        <v>0.83160000000000001</v>
      </c>
      <c r="F151" s="824">
        <v>0.83160000000000001</v>
      </c>
      <c r="G151" s="824">
        <v>0.83160000000000001</v>
      </c>
      <c r="H151" s="824">
        <v>0.83160000000000001</v>
      </c>
      <c r="I151" s="824">
        <v>0.74990000000000001</v>
      </c>
      <c r="J151" s="824">
        <v>0.74990000000000001</v>
      </c>
      <c r="K151" s="824">
        <v>0.74990000000000001</v>
      </c>
      <c r="L151" s="824">
        <v>0.74990000000000001</v>
      </c>
      <c r="M151" s="824">
        <v>0.74990000000000001</v>
      </c>
    </row>
    <row r="152" spans="1:13">
      <c r="A152" s="832">
        <v>4.8</v>
      </c>
      <c r="B152" s="824">
        <v>0.92589999999999995</v>
      </c>
      <c r="C152" s="824">
        <v>0.92589999999999995</v>
      </c>
      <c r="D152" s="824">
        <v>0.82769999999999999</v>
      </c>
      <c r="E152" s="824">
        <v>0.82769999999999999</v>
      </c>
      <c r="F152" s="824">
        <v>0.82769999999999999</v>
      </c>
      <c r="G152" s="824">
        <v>0.82769999999999999</v>
      </c>
      <c r="H152" s="824">
        <v>0.82769999999999999</v>
      </c>
      <c r="I152" s="824">
        <v>0.74529999999999996</v>
      </c>
      <c r="J152" s="824">
        <v>0.74529999999999996</v>
      </c>
      <c r="K152" s="824">
        <v>0.74529999999999996</v>
      </c>
      <c r="L152" s="824">
        <v>0.74529999999999996</v>
      </c>
      <c r="M152" s="824">
        <v>0.74529999999999996</v>
      </c>
    </row>
    <row r="153" spans="1:13">
      <c r="A153" s="832">
        <v>4.9000000000000004</v>
      </c>
      <c r="B153" s="824">
        <v>0.92210000000000003</v>
      </c>
      <c r="C153" s="824">
        <v>0.92210000000000003</v>
      </c>
      <c r="D153" s="824">
        <v>0.82389999999999997</v>
      </c>
      <c r="E153" s="824">
        <v>0.82389999999999997</v>
      </c>
      <c r="F153" s="824">
        <v>0.82389999999999997</v>
      </c>
      <c r="G153" s="824">
        <v>0.82389999999999997</v>
      </c>
      <c r="H153" s="824">
        <v>0.82389999999999997</v>
      </c>
      <c r="I153" s="824">
        <v>0.7409</v>
      </c>
      <c r="J153" s="824">
        <v>0.7409</v>
      </c>
      <c r="K153" s="824">
        <v>0.7409</v>
      </c>
      <c r="L153" s="824">
        <v>0.7409</v>
      </c>
      <c r="M153" s="824">
        <v>0.7409</v>
      </c>
    </row>
    <row r="154" spans="1:13">
      <c r="A154" s="832">
        <v>5</v>
      </c>
      <c r="B154" s="824">
        <v>0.91849999999999998</v>
      </c>
      <c r="C154" s="824">
        <v>0.91849999999999998</v>
      </c>
      <c r="D154" s="824">
        <v>0.82030000000000003</v>
      </c>
      <c r="E154" s="824">
        <v>0.82030000000000003</v>
      </c>
      <c r="F154" s="824">
        <v>0.82030000000000003</v>
      </c>
      <c r="G154" s="824">
        <v>0.82030000000000003</v>
      </c>
      <c r="H154" s="824">
        <v>0.82030000000000003</v>
      </c>
      <c r="I154" s="824">
        <v>0.73670000000000002</v>
      </c>
      <c r="J154" s="824">
        <v>0.73670000000000002</v>
      </c>
      <c r="K154" s="824">
        <v>0.73670000000000002</v>
      </c>
      <c r="L154" s="824">
        <v>0.73670000000000002</v>
      </c>
      <c r="M154" s="824">
        <v>0.73670000000000002</v>
      </c>
    </row>
    <row r="155" spans="1:13">
      <c r="A155" s="817">
        <v>5.0999999999999996</v>
      </c>
      <c r="B155" s="824">
        <v>0.91510000000000002</v>
      </c>
      <c r="C155" s="824">
        <v>0.91510000000000002</v>
      </c>
      <c r="D155" s="824">
        <v>0.81689999999999996</v>
      </c>
      <c r="E155" s="824">
        <v>0.81689999999999996</v>
      </c>
      <c r="F155" s="824">
        <v>0.81689999999999996</v>
      </c>
      <c r="G155" s="824">
        <v>0.81689999999999996</v>
      </c>
      <c r="H155" s="824">
        <v>0.81689999999999996</v>
      </c>
      <c r="I155" s="824">
        <v>0.73270000000000002</v>
      </c>
      <c r="J155" s="824">
        <v>0.73270000000000002</v>
      </c>
      <c r="K155" s="824">
        <v>0.73270000000000002</v>
      </c>
      <c r="L155" s="824">
        <v>0.73270000000000002</v>
      </c>
      <c r="M155" s="824">
        <v>0.73270000000000002</v>
      </c>
    </row>
    <row r="156" spans="1:13">
      <c r="A156" s="817">
        <v>5.2</v>
      </c>
      <c r="B156" s="824">
        <v>0.91190000000000004</v>
      </c>
      <c r="C156" s="824">
        <v>0.91190000000000004</v>
      </c>
      <c r="D156" s="824">
        <v>0.81359999999999999</v>
      </c>
      <c r="E156" s="824">
        <v>0.81359999999999999</v>
      </c>
      <c r="F156" s="824">
        <v>0.81359999999999999</v>
      </c>
      <c r="G156" s="824">
        <v>0.81359999999999999</v>
      </c>
      <c r="H156" s="824">
        <v>0.81359999999999999</v>
      </c>
      <c r="I156" s="824">
        <v>0.72889999999999999</v>
      </c>
      <c r="J156" s="824">
        <v>0.72889999999999999</v>
      </c>
      <c r="K156" s="824">
        <v>0.72889999999999999</v>
      </c>
      <c r="L156" s="824">
        <v>0.72889999999999999</v>
      </c>
      <c r="M156" s="824">
        <v>0.72889999999999999</v>
      </c>
    </row>
    <row r="157" spans="1:13">
      <c r="A157" s="817">
        <v>5.3</v>
      </c>
      <c r="B157" s="824">
        <v>0.90880000000000005</v>
      </c>
      <c r="C157" s="824">
        <v>0.90880000000000005</v>
      </c>
      <c r="D157" s="824">
        <v>0.8105</v>
      </c>
      <c r="E157" s="824">
        <v>0.8105</v>
      </c>
      <c r="F157" s="824">
        <v>0.8105</v>
      </c>
      <c r="G157" s="824">
        <v>0.8105</v>
      </c>
      <c r="H157" s="824">
        <v>0.8105</v>
      </c>
      <c r="I157" s="824">
        <v>0.72529999999999994</v>
      </c>
      <c r="J157" s="824">
        <v>0.72529999999999994</v>
      </c>
      <c r="K157" s="824">
        <v>0.72529999999999994</v>
      </c>
      <c r="L157" s="824">
        <v>0.72529999999999994</v>
      </c>
      <c r="M157" s="824">
        <v>0.72529999999999994</v>
      </c>
    </row>
    <row r="158" spans="1:13">
      <c r="A158" s="817">
        <v>5.4</v>
      </c>
      <c r="B158" s="824">
        <v>0.90580000000000005</v>
      </c>
      <c r="C158" s="824">
        <v>0.90580000000000005</v>
      </c>
      <c r="D158" s="824">
        <v>0.8075</v>
      </c>
      <c r="E158" s="824">
        <v>0.8075</v>
      </c>
      <c r="F158" s="824">
        <v>0.8075</v>
      </c>
      <c r="G158" s="824">
        <v>0.8075</v>
      </c>
      <c r="H158" s="824">
        <v>0.8075</v>
      </c>
      <c r="I158" s="824">
        <v>0.7218</v>
      </c>
      <c r="J158" s="824">
        <v>0.7218</v>
      </c>
      <c r="K158" s="824">
        <v>0.7218</v>
      </c>
      <c r="L158" s="824">
        <v>0.7218</v>
      </c>
      <c r="M158" s="824">
        <v>0.7218</v>
      </c>
    </row>
    <row r="159" spans="1:13">
      <c r="A159" s="817">
        <v>5.5</v>
      </c>
      <c r="B159" s="824">
        <v>0.90290000000000004</v>
      </c>
      <c r="C159" s="824">
        <v>0.90290000000000004</v>
      </c>
      <c r="D159" s="824">
        <v>0.80469999999999997</v>
      </c>
      <c r="E159" s="824">
        <v>0.80469999999999997</v>
      </c>
      <c r="F159" s="824">
        <v>0.80469999999999997</v>
      </c>
      <c r="G159" s="824">
        <v>0.80469999999999997</v>
      </c>
      <c r="H159" s="824">
        <v>0.80469999999999997</v>
      </c>
      <c r="I159" s="824">
        <v>0.71840000000000004</v>
      </c>
      <c r="J159" s="824">
        <v>0.71840000000000004</v>
      </c>
      <c r="K159" s="824">
        <v>0.71840000000000004</v>
      </c>
      <c r="L159" s="824">
        <v>0.71840000000000004</v>
      </c>
      <c r="M159" s="824">
        <v>0.71840000000000004</v>
      </c>
    </row>
    <row r="160" spans="1:13">
      <c r="A160" s="817">
        <v>5.6</v>
      </c>
      <c r="B160" s="824">
        <v>0.90010000000000001</v>
      </c>
      <c r="C160" s="824">
        <v>0.90010000000000001</v>
      </c>
      <c r="D160" s="824">
        <v>0.80200000000000005</v>
      </c>
      <c r="E160" s="824">
        <v>0.80200000000000005</v>
      </c>
      <c r="F160" s="824">
        <v>0.80200000000000005</v>
      </c>
      <c r="G160" s="824">
        <v>0.80200000000000005</v>
      </c>
      <c r="H160" s="824">
        <v>0.80200000000000005</v>
      </c>
      <c r="I160" s="824">
        <v>0.71509999999999996</v>
      </c>
      <c r="J160" s="824">
        <v>0.71509999999999996</v>
      </c>
      <c r="K160" s="824">
        <v>0.71509999999999996</v>
      </c>
      <c r="L160" s="824">
        <v>0.71509999999999996</v>
      </c>
      <c r="M160" s="824">
        <v>0.71509999999999996</v>
      </c>
    </row>
    <row r="161" spans="1:13">
      <c r="A161" s="832">
        <v>5.7</v>
      </c>
      <c r="B161" s="824">
        <v>0.89749999999999996</v>
      </c>
      <c r="C161" s="824">
        <v>0.89749999999999996</v>
      </c>
      <c r="D161" s="824">
        <v>0.79930000000000001</v>
      </c>
      <c r="E161" s="824">
        <v>0.79930000000000001</v>
      </c>
      <c r="F161" s="824">
        <v>0.79930000000000001</v>
      </c>
      <c r="G161" s="824">
        <v>0.79930000000000001</v>
      </c>
      <c r="H161" s="824">
        <v>0.79930000000000001</v>
      </c>
      <c r="I161" s="824">
        <v>0.71189999999999998</v>
      </c>
      <c r="J161" s="824">
        <v>0.71189999999999998</v>
      </c>
      <c r="K161" s="824">
        <v>0.71189999999999998</v>
      </c>
      <c r="L161" s="824">
        <v>0.71189999999999998</v>
      </c>
      <c r="M161" s="824">
        <v>0.71189999999999998</v>
      </c>
    </row>
    <row r="162" spans="1:13">
      <c r="A162" s="817">
        <v>5.8</v>
      </c>
      <c r="B162" s="824">
        <v>0.89500000000000002</v>
      </c>
      <c r="C162" s="824">
        <v>0.89500000000000002</v>
      </c>
      <c r="D162" s="824">
        <v>0.79679999999999995</v>
      </c>
      <c r="E162" s="824">
        <v>0.79679999999999995</v>
      </c>
      <c r="F162" s="824">
        <v>0.79679999999999995</v>
      </c>
      <c r="G162" s="824">
        <v>0.79679999999999995</v>
      </c>
      <c r="H162" s="824">
        <v>0.79679999999999995</v>
      </c>
      <c r="I162" s="824">
        <v>0.70879999999999999</v>
      </c>
      <c r="J162" s="824">
        <v>0.70879999999999999</v>
      </c>
      <c r="K162" s="824">
        <v>0.70879999999999999</v>
      </c>
      <c r="L162" s="824">
        <v>0.70879999999999999</v>
      </c>
      <c r="M162" s="824">
        <v>0.70879999999999999</v>
      </c>
    </row>
    <row r="163" spans="1:13">
      <c r="A163" s="817">
        <v>5.9</v>
      </c>
      <c r="B163" s="824">
        <v>0.89259999999999995</v>
      </c>
      <c r="C163" s="824">
        <v>0.89259999999999995</v>
      </c>
      <c r="D163" s="824">
        <v>0.7944</v>
      </c>
      <c r="E163" s="824">
        <v>0.7944</v>
      </c>
      <c r="F163" s="824">
        <v>0.7944</v>
      </c>
      <c r="G163" s="824">
        <v>0.7944</v>
      </c>
      <c r="H163" s="824">
        <v>0.7944</v>
      </c>
      <c r="I163" s="824">
        <v>0.70579999999999998</v>
      </c>
      <c r="J163" s="824">
        <v>0.70579999999999998</v>
      </c>
      <c r="K163" s="824">
        <v>0.70579999999999998</v>
      </c>
      <c r="L163" s="824">
        <v>0.70579999999999998</v>
      </c>
      <c r="M163" s="824">
        <v>0.70579999999999998</v>
      </c>
    </row>
    <row r="164" spans="1:13">
      <c r="A164" s="817">
        <v>6</v>
      </c>
      <c r="B164" s="824">
        <v>0.89029999999999998</v>
      </c>
      <c r="C164" s="824">
        <v>0.89029999999999998</v>
      </c>
      <c r="D164" s="824">
        <v>0.79200000000000004</v>
      </c>
      <c r="E164" s="824">
        <v>0.79200000000000004</v>
      </c>
      <c r="F164" s="824">
        <v>0.79200000000000004</v>
      </c>
      <c r="G164" s="824">
        <v>0.79200000000000004</v>
      </c>
      <c r="H164" s="824">
        <v>0.79200000000000004</v>
      </c>
      <c r="I164" s="824">
        <v>0.70289999999999997</v>
      </c>
      <c r="J164" s="824">
        <v>0.70289999999999997</v>
      </c>
      <c r="K164" s="824">
        <v>0.70289999999999997</v>
      </c>
      <c r="L164" s="824">
        <v>0.70289999999999997</v>
      </c>
      <c r="M164" s="824">
        <v>0.70289999999999997</v>
      </c>
    </row>
    <row r="165" spans="1:13">
      <c r="A165" s="817">
        <v>6.1</v>
      </c>
      <c r="B165" s="824">
        <v>0.8881</v>
      </c>
      <c r="C165" s="824">
        <v>0.8881</v>
      </c>
      <c r="D165" s="824">
        <v>0.78979999999999995</v>
      </c>
      <c r="E165" s="824">
        <v>0.78979999999999995</v>
      </c>
      <c r="F165" s="824">
        <v>0.78979999999999995</v>
      </c>
      <c r="G165" s="824">
        <v>0.78979999999999995</v>
      </c>
      <c r="H165" s="824">
        <v>0.78979999999999995</v>
      </c>
      <c r="I165" s="824">
        <v>0.70009999999999994</v>
      </c>
      <c r="J165" s="824">
        <v>0.70009999999999994</v>
      </c>
      <c r="K165" s="824">
        <v>0.70009999999999994</v>
      </c>
      <c r="L165" s="824">
        <v>0.70009999999999994</v>
      </c>
      <c r="M165" s="824">
        <v>0.70009999999999994</v>
      </c>
    </row>
    <row r="166" spans="1:13">
      <c r="A166" s="817">
        <v>6.2</v>
      </c>
      <c r="B166" s="824">
        <v>0.88600000000000001</v>
      </c>
      <c r="C166" s="824">
        <v>0.88600000000000001</v>
      </c>
      <c r="D166" s="824">
        <v>0.78759999999999997</v>
      </c>
      <c r="E166" s="824">
        <v>0.78759999999999997</v>
      </c>
      <c r="F166" s="824">
        <v>0.78759999999999997</v>
      </c>
      <c r="G166" s="824">
        <v>0.78759999999999997</v>
      </c>
      <c r="H166" s="824">
        <v>0.78759999999999997</v>
      </c>
      <c r="I166" s="824">
        <v>0.69740000000000002</v>
      </c>
      <c r="J166" s="824">
        <v>0.69740000000000002</v>
      </c>
      <c r="K166" s="824">
        <v>0.69740000000000002</v>
      </c>
      <c r="L166" s="824">
        <v>0.69740000000000002</v>
      </c>
      <c r="M166" s="824">
        <v>0.69740000000000002</v>
      </c>
    </row>
    <row r="167" spans="1:13">
      <c r="A167" s="817">
        <v>6.3</v>
      </c>
      <c r="B167" s="824">
        <v>0.88390000000000002</v>
      </c>
      <c r="C167" s="824">
        <v>0.88390000000000002</v>
      </c>
      <c r="D167" s="824">
        <v>0.78549999999999998</v>
      </c>
      <c r="E167" s="824">
        <v>0.78549999999999998</v>
      </c>
      <c r="F167" s="824">
        <v>0.78549999999999998</v>
      </c>
      <c r="G167" s="824">
        <v>0.78549999999999998</v>
      </c>
      <c r="H167" s="824">
        <v>0.78549999999999998</v>
      </c>
      <c r="I167" s="824">
        <v>0.69479999999999997</v>
      </c>
      <c r="J167" s="824">
        <v>0.69479999999999997</v>
      </c>
      <c r="K167" s="824">
        <v>0.69479999999999997</v>
      </c>
      <c r="L167" s="824">
        <v>0.69479999999999997</v>
      </c>
      <c r="M167" s="824">
        <v>0.69479999999999997</v>
      </c>
    </row>
    <row r="168" spans="1:13">
      <c r="A168" s="817">
        <v>6.4</v>
      </c>
      <c r="B168" s="824">
        <v>0.88190000000000002</v>
      </c>
      <c r="C168" s="824">
        <v>0.88190000000000002</v>
      </c>
      <c r="D168" s="824">
        <v>0.78339999999999999</v>
      </c>
      <c r="E168" s="824">
        <v>0.78339999999999999</v>
      </c>
      <c r="F168" s="824">
        <v>0.78339999999999999</v>
      </c>
      <c r="G168" s="824">
        <v>0.78339999999999999</v>
      </c>
      <c r="H168" s="824">
        <v>0.78339999999999999</v>
      </c>
      <c r="I168" s="824">
        <v>0.69230000000000003</v>
      </c>
      <c r="J168" s="824">
        <v>0.69230000000000003</v>
      </c>
      <c r="K168" s="824">
        <v>0.69230000000000003</v>
      </c>
      <c r="L168" s="824">
        <v>0.69230000000000003</v>
      </c>
      <c r="M168" s="824">
        <v>0.69230000000000003</v>
      </c>
    </row>
    <row r="169" spans="1:13">
      <c r="A169" s="817">
        <v>6.5</v>
      </c>
      <c r="B169" s="824">
        <v>0.88</v>
      </c>
      <c r="C169" s="824">
        <v>0.88</v>
      </c>
      <c r="D169" s="824">
        <v>0.78139999999999998</v>
      </c>
      <c r="E169" s="824">
        <v>0.78139999999999998</v>
      </c>
      <c r="F169" s="824">
        <v>0.78139999999999998</v>
      </c>
      <c r="G169" s="824">
        <v>0.78139999999999998</v>
      </c>
      <c r="H169" s="824">
        <v>0.78139999999999998</v>
      </c>
      <c r="I169" s="824">
        <v>0.68989999999999996</v>
      </c>
      <c r="J169" s="824">
        <v>0.68989999999999996</v>
      </c>
      <c r="K169" s="824">
        <v>0.68989999999999996</v>
      </c>
      <c r="L169" s="824">
        <v>0.68989999999999996</v>
      </c>
      <c r="M169" s="824">
        <v>0.68989999999999996</v>
      </c>
    </row>
    <row r="170" spans="1:13">
      <c r="A170" s="817">
        <v>6.6</v>
      </c>
      <c r="B170" s="824">
        <v>0.87809999999999999</v>
      </c>
      <c r="C170" s="824">
        <v>0.87809999999999999</v>
      </c>
      <c r="D170" s="824">
        <v>0.77949999999999997</v>
      </c>
      <c r="E170" s="824">
        <v>0.77949999999999997</v>
      </c>
      <c r="F170" s="824">
        <v>0.77949999999999997</v>
      </c>
      <c r="G170" s="824">
        <v>0.77949999999999997</v>
      </c>
      <c r="H170" s="824">
        <v>0.77949999999999997</v>
      </c>
      <c r="I170" s="824">
        <v>0.68759999999999999</v>
      </c>
      <c r="J170" s="824">
        <v>0.68759999999999999</v>
      </c>
      <c r="K170" s="824">
        <v>0.68759999999999999</v>
      </c>
      <c r="L170" s="824">
        <v>0.68759999999999999</v>
      </c>
      <c r="M170" s="824">
        <v>0.68759999999999999</v>
      </c>
    </row>
    <row r="171" spans="1:13">
      <c r="A171" s="817">
        <v>6.7</v>
      </c>
      <c r="B171" s="824">
        <v>0.87629999999999997</v>
      </c>
      <c r="C171" s="824">
        <v>0.87629999999999997</v>
      </c>
      <c r="D171" s="824">
        <v>0.77759999999999996</v>
      </c>
      <c r="E171" s="824">
        <v>0.77759999999999996</v>
      </c>
      <c r="F171" s="824">
        <v>0.77759999999999996</v>
      </c>
      <c r="G171" s="824">
        <v>0.77759999999999996</v>
      </c>
      <c r="H171" s="824">
        <v>0.77759999999999996</v>
      </c>
      <c r="I171" s="824">
        <v>0.68530000000000002</v>
      </c>
      <c r="J171" s="824">
        <v>0.68530000000000002</v>
      </c>
      <c r="K171" s="824">
        <v>0.68530000000000002</v>
      </c>
      <c r="L171" s="824">
        <v>0.68530000000000002</v>
      </c>
      <c r="M171" s="824">
        <v>0.68530000000000002</v>
      </c>
    </row>
    <row r="172" spans="1:13">
      <c r="A172" s="817">
        <v>6.8</v>
      </c>
      <c r="B172" s="824">
        <v>0.87450000000000006</v>
      </c>
      <c r="C172" s="824">
        <v>0.87450000000000006</v>
      </c>
      <c r="D172" s="824">
        <v>0.77569999999999995</v>
      </c>
      <c r="E172" s="824">
        <v>0.77569999999999995</v>
      </c>
      <c r="F172" s="824">
        <v>0.77569999999999995</v>
      </c>
      <c r="G172" s="824">
        <v>0.77569999999999995</v>
      </c>
      <c r="H172" s="824">
        <v>0.77569999999999995</v>
      </c>
      <c r="I172" s="824">
        <v>0.68310000000000004</v>
      </c>
      <c r="J172" s="824">
        <v>0.68310000000000004</v>
      </c>
      <c r="K172" s="824">
        <v>0.68310000000000004</v>
      </c>
      <c r="L172" s="824">
        <v>0.68310000000000004</v>
      </c>
      <c r="M172" s="824">
        <v>0.68310000000000004</v>
      </c>
    </row>
    <row r="173" spans="1:13">
      <c r="A173" s="817">
        <v>6.9</v>
      </c>
      <c r="B173" s="824">
        <v>0.87280000000000002</v>
      </c>
      <c r="C173" s="824">
        <v>0.87280000000000002</v>
      </c>
      <c r="D173" s="824">
        <v>0.77390000000000003</v>
      </c>
      <c r="E173" s="824">
        <v>0.77390000000000003</v>
      </c>
      <c r="F173" s="824">
        <v>0.77390000000000003</v>
      </c>
      <c r="G173" s="824">
        <v>0.77390000000000003</v>
      </c>
      <c r="H173" s="824">
        <v>0.77390000000000003</v>
      </c>
      <c r="I173" s="824">
        <v>0.68089999999999995</v>
      </c>
      <c r="J173" s="824">
        <v>0.68089999999999995</v>
      </c>
      <c r="K173" s="824">
        <v>0.68089999999999995</v>
      </c>
      <c r="L173" s="824">
        <v>0.68089999999999995</v>
      </c>
      <c r="M173" s="824">
        <v>0.68089999999999995</v>
      </c>
    </row>
    <row r="174" spans="1:13">
      <c r="A174" s="817">
        <v>7</v>
      </c>
      <c r="B174" s="824">
        <v>0.87109999999999999</v>
      </c>
      <c r="C174" s="824">
        <v>0.87109999999999999</v>
      </c>
      <c r="D174" s="824">
        <v>0.77210000000000001</v>
      </c>
      <c r="E174" s="824">
        <v>0.77210000000000001</v>
      </c>
      <c r="F174" s="824">
        <v>0.77210000000000001</v>
      </c>
      <c r="G174" s="824">
        <v>0.77210000000000001</v>
      </c>
      <c r="H174" s="824">
        <v>0.77210000000000001</v>
      </c>
      <c r="I174" s="824">
        <v>0.67879999999999996</v>
      </c>
      <c r="J174" s="824">
        <v>0.67879999999999996</v>
      </c>
      <c r="K174" s="824">
        <v>0.67879999999999996</v>
      </c>
      <c r="L174" s="824">
        <v>0.67879999999999996</v>
      </c>
      <c r="M174" s="824">
        <v>0.67879999999999996</v>
      </c>
    </row>
    <row r="175" spans="1:13">
      <c r="A175" s="817">
        <v>7.1</v>
      </c>
      <c r="B175" s="824">
        <v>0.86939999999999995</v>
      </c>
      <c r="C175" s="824">
        <v>0.86939999999999995</v>
      </c>
      <c r="D175" s="824">
        <v>0.77039999999999997</v>
      </c>
      <c r="E175" s="824">
        <v>0.77039999999999997</v>
      </c>
      <c r="F175" s="824">
        <v>0.77039999999999997</v>
      </c>
      <c r="G175" s="824">
        <v>0.77039999999999997</v>
      </c>
      <c r="H175" s="824">
        <v>0.77039999999999997</v>
      </c>
      <c r="I175" s="824">
        <v>0.67669999999999997</v>
      </c>
      <c r="J175" s="824">
        <v>0.67669999999999997</v>
      </c>
      <c r="K175" s="824">
        <v>0.67669999999999997</v>
      </c>
      <c r="L175" s="824">
        <v>0.67669999999999997</v>
      </c>
      <c r="M175" s="824">
        <v>0.67669999999999997</v>
      </c>
    </row>
    <row r="176" spans="1:13">
      <c r="A176" s="817">
        <v>7.2</v>
      </c>
      <c r="B176" s="824">
        <v>0.86770000000000003</v>
      </c>
      <c r="C176" s="824">
        <v>0.86770000000000003</v>
      </c>
      <c r="D176" s="824">
        <v>0.76870000000000005</v>
      </c>
      <c r="E176" s="824">
        <v>0.76870000000000005</v>
      </c>
      <c r="F176" s="824">
        <v>0.76870000000000005</v>
      </c>
      <c r="G176" s="824">
        <v>0.76870000000000005</v>
      </c>
      <c r="H176" s="824">
        <v>0.76870000000000005</v>
      </c>
      <c r="I176" s="824">
        <v>0.67469999999999997</v>
      </c>
      <c r="J176" s="824">
        <v>0.67469999999999997</v>
      </c>
      <c r="K176" s="824">
        <v>0.67469999999999997</v>
      </c>
      <c r="L176" s="824">
        <v>0.67469999999999997</v>
      </c>
      <c r="M176" s="824">
        <v>0.67469999999999997</v>
      </c>
    </row>
    <row r="177" spans="1:13">
      <c r="A177" s="817">
        <v>7.3</v>
      </c>
      <c r="B177" s="824">
        <v>0.86609999999999998</v>
      </c>
      <c r="C177" s="824">
        <v>0.86609999999999998</v>
      </c>
      <c r="D177" s="824">
        <v>0.76700000000000002</v>
      </c>
      <c r="E177" s="824">
        <v>0.76700000000000002</v>
      </c>
      <c r="F177" s="824">
        <v>0.76700000000000002</v>
      </c>
      <c r="G177" s="824">
        <v>0.76700000000000002</v>
      </c>
      <c r="H177" s="824">
        <v>0.76700000000000002</v>
      </c>
      <c r="I177" s="824">
        <v>0.67269999999999996</v>
      </c>
      <c r="J177" s="824">
        <v>0.67269999999999996</v>
      </c>
      <c r="K177" s="824">
        <v>0.67269999999999996</v>
      </c>
      <c r="L177" s="824">
        <v>0.67269999999999996</v>
      </c>
      <c r="M177" s="824">
        <v>0.67269999999999996</v>
      </c>
    </row>
    <row r="178" spans="1:13">
      <c r="A178" s="817">
        <v>7.4</v>
      </c>
      <c r="B178" s="824">
        <v>0.86450000000000005</v>
      </c>
      <c r="C178" s="824">
        <v>0.86450000000000005</v>
      </c>
      <c r="D178" s="824">
        <v>0.76529999999999998</v>
      </c>
      <c r="E178" s="824">
        <v>0.76529999999999998</v>
      </c>
      <c r="F178" s="824">
        <v>0.76529999999999998</v>
      </c>
      <c r="G178" s="824">
        <v>0.76529999999999998</v>
      </c>
      <c r="H178" s="824">
        <v>0.76529999999999998</v>
      </c>
      <c r="I178" s="824">
        <v>0.67079999999999995</v>
      </c>
      <c r="J178" s="824">
        <v>0.67079999999999995</v>
      </c>
      <c r="K178" s="824">
        <v>0.67079999999999995</v>
      </c>
      <c r="L178" s="824">
        <v>0.67079999999999995</v>
      </c>
      <c r="M178" s="824">
        <v>0.67079999999999995</v>
      </c>
    </row>
    <row r="179" spans="1:13">
      <c r="A179" s="817">
        <v>7.5</v>
      </c>
      <c r="B179" s="824">
        <v>0.86299999999999999</v>
      </c>
      <c r="C179" s="824">
        <v>0.86299999999999999</v>
      </c>
      <c r="D179" s="824">
        <v>0.76359999999999995</v>
      </c>
      <c r="E179" s="824">
        <v>0.76359999999999995</v>
      </c>
      <c r="F179" s="824">
        <v>0.76359999999999995</v>
      </c>
      <c r="G179" s="824">
        <v>0.76359999999999995</v>
      </c>
      <c r="H179" s="824">
        <v>0.76359999999999995</v>
      </c>
      <c r="I179" s="824">
        <v>0.66890000000000005</v>
      </c>
      <c r="J179" s="824">
        <v>0.66890000000000005</v>
      </c>
      <c r="K179" s="824">
        <v>0.66890000000000005</v>
      </c>
      <c r="L179" s="824">
        <v>0.66890000000000005</v>
      </c>
      <c r="M179" s="824">
        <v>0.66890000000000005</v>
      </c>
    </row>
    <row r="180" spans="1:13">
      <c r="A180" s="817">
        <v>7.6</v>
      </c>
      <c r="B180" s="824">
        <v>0.86150000000000004</v>
      </c>
      <c r="C180" s="824">
        <v>0.86150000000000004</v>
      </c>
      <c r="D180" s="824">
        <v>0.76200000000000001</v>
      </c>
      <c r="E180" s="824">
        <v>0.76200000000000001</v>
      </c>
      <c r="F180" s="824">
        <v>0.76200000000000001</v>
      </c>
      <c r="G180" s="824">
        <v>0.76200000000000001</v>
      </c>
      <c r="H180" s="824">
        <v>0.76200000000000001</v>
      </c>
      <c r="I180" s="824">
        <v>0.66700000000000004</v>
      </c>
      <c r="J180" s="824">
        <v>0.66700000000000004</v>
      </c>
      <c r="K180" s="824">
        <v>0.66700000000000004</v>
      </c>
      <c r="L180" s="824">
        <v>0.66700000000000004</v>
      </c>
      <c r="M180" s="824">
        <v>0.66700000000000004</v>
      </c>
    </row>
    <row r="181" spans="1:13">
      <c r="A181" s="817">
        <v>7.7</v>
      </c>
      <c r="B181" s="824">
        <v>0.86</v>
      </c>
      <c r="C181" s="824">
        <v>0.86</v>
      </c>
      <c r="D181" s="824">
        <v>0.76039999999999996</v>
      </c>
      <c r="E181" s="824">
        <v>0.76039999999999996</v>
      </c>
      <c r="F181" s="824">
        <v>0.76039999999999996</v>
      </c>
      <c r="G181" s="824">
        <v>0.76039999999999996</v>
      </c>
      <c r="H181" s="824">
        <v>0.76039999999999996</v>
      </c>
      <c r="I181" s="824">
        <v>0.66510000000000002</v>
      </c>
      <c r="J181" s="824">
        <v>0.66510000000000002</v>
      </c>
      <c r="K181" s="824">
        <v>0.66510000000000002</v>
      </c>
      <c r="L181" s="824">
        <v>0.66510000000000002</v>
      </c>
      <c r="M181" s="824">
        <v>0.66510000000000002</v>
      </c>
    </row>
    <row r="182" spans="1:13">
      <c r="A182" s="817">
        <v>7.8</v>
      </c>
      <c r="B182" s="824">
        <v>0.85850000000000004</v>
      </c>
      <c r="C182" s="824">
        <v>0.85850000000000004</v>
      </c>
      <c r="D182" s="824">
        <v>0.75880000000000003</v>
      </c>
      <c r="E182" s="824">
        <v>0.75880000000000003</v>
      </c>
      <c r="F182" s="824">
        <v>0.75880000000000003</v>
      </c>
      <c r="G182" s="824">
        <v>0.75880000000000003</v>
      </c>
      <c r="H182" s="824">
        <v>0.75880000000000003</v>
      </c>
      <c r="I182" s="824">
        <v>0.6633</v>
      </c>
      <c r="J182" s="824">
        <v>0.6633</v>
      </c>
      <c r="K182" s="824">
        <v>0.6633</v>
      </c>
      <c r="L182" s="824">
        <v>0.6633</v>
      </c>
      <c r="M182" s="824">
        <v>0.6633</v>
      </c>
    </row>
    <row r="183" spans="1:13">
      <c r="A183" s="817">
        <v>7.9</v>
      </c>
      <c r="B183" s="824">
        <v>0.85699999999999998</v>
      </c>
      <c r="C183" s="824">
        <v>0.85699999999999998</v>
      </c>
      <c r="D183" s="824">
        <v>0.75719999999999998</v>
      </c>
      <c r="E183" s="824">
        <v>0.75719999999999998</v>
      </c>
      <c r="F183" s="824">
        <v>0.75719999999999998</v>
      </c>
      <c r="G183" s="824">
        <v>0.75719999999999998</v>
      </c>
      <c r="H183" s="824">
        <v>0.75719999999999998</v>
      </c>
      <c r="I183" s="824">
        <v>0.66149999999999998</v>
      </c>
      <c r="J183" s="824">
        <v>0.66149999999999998</v>
      </c>
      <c r="K183" s="824">
        <v>0.66149999999999998</v>
      </c>
      <c r="L183" s="824">
        <v>0.66149999999999998</v>
      </c>
      <c r="M183" s="824">
        <v>0.66149999999999998</v>
      </c>
    </row>
    <row r="184" spans="1:13">
      <c r="A184" s="817">
        <v>8</v>
      </c>
      <c r="B184" s="824">
        <v>0.85550000000000004</v>
      </c>
      <c r="C184" s="824">
        <v>0.85550000000000004</v>
      </c>
      <c r="D184" s="824">
        <v>0.75570000000000004</v>
      </c>
      <c r="E184" s="824">
        <v>0.75570000000000004</v>
      </c>
      <c r="F184" s="824">
        <v>0.75570000000000004</v>
      </c>
      <c r="G184" s="824">
        <v>0.75570000000000004</v>
      </c>
      <c r="H184" s="824">
        <v>0.75570000000000004</v>
      </c>
      <c r="I184" s="824">
        <v>0.65969999999999995</v>
      </c>
      <c r="J184" s="824">
        <v>0.65969999999999995</v>
      </c>
      <c r="K184" s="824">
        <v>0.65969999999999995</v>
      </c>
      <c r="L184" s="824">
        <v>0.65969999999999995</v>
      </c>
      <c r="M184" s="824">
        <v>0.65969999999999995</v>
      </c>
    </row>
    <row r="185" spans="1:13">
      <c r="A185" s="817">
        <v>8.1</v>
      </c>
      <c r="B185" s="824">
        <v>0.85399999999999998</v>
      </c>
      <c r="C185" s="824">
        <v>0.85399999999999998</v>
      </c>
      <c r="D185" s="824">
        <v>0.75419999999999998</v>
      </c>
      <c r="E185" s="824">
        <v>0.75419999999999998</v>
      </c>
      <c r="F185" s="824">
        <v>0.75419999999999998</v>
      </c>
      <c r="G185" s="824">
        <v>0.75419999999999998</v>
      </c>
      <c r="H185" s="824">
        <v>0.75419999999999998</v>
      </c>
      <c r="I185" s="824">
        <v>0.65800000000000003</v>
      </c>
      <c r="J185" s="824">
        <v>0.65800000000000003</v>
      </c>
      <c r="K185" s="824">
        <v>0.65800000000000003</v>
      </c>
      <c r="L185" s="824">
        <v>0.65800000000000003</v>
      </c>
      <c r="M185" s="824">
        <v>0.65800000000000003</v>
      </c>
    </row>
    <row r="186" spans="1:13">
      <c r="A186" s="817">
        <v>8.1999999999999993</v>
      </c>
      <c r="B186" s="824">
        <v>0.85250000000000004</v>
      </c>
      <c r="C186" s="824">
        <v>0.85250000000000004</v>
      </c>
      <c r="D186" s="824">
        <v>0.75270000000000004</v>
      </c>
      <c r="E186" s="824">
        <v>0.75270000000000004</v>
      </c>
      <c r="F186" s="824">
        <v>0.75270000000000004</v>
      </c>
      <c r="G186" s="824">
        <v>0.75270000000000004</v>
      </c>
      <c r="H186" s="824">
        <v>0.75270000000000004</v>
      </c>
      <c r="I186" s="824">
        <v>0.65629999999999999</v>
      </c>
      <c r="J186" s="824">
        <v>0.65629999999999999</v>
      </c>
      <c r="K186" s="824">
        <v>0.65629999999999999</v>
      </c>
      <c r="L186" s="824">
        <v>0.65629999999999999</v>
      </c>
      <c r="M186" s="824">
        <v>0.65629999999999999</v>
      </c>
    </row>
    <row r="187" spans="1:13">
      <c r="A187" s="817">
        <v>8.3000000000000007</v>
      </c>
      <c r="B187" s="824">
        <v>0.85109999999999997</v>
      </c>
      <c r="C187" s="824">
        <v>0.85109999999999997</v>
      </c>
      <c r="D187" s="824">
        <v>0.75119999999999998</v>
      </c>
      <c r="E187" s="824">
        <v>0.75119999999999998</v>
      </c>
      <c r="F187" s="824">
        <v>0.75119999999999998</v>
      </c>
      <c r="G187" s="824">
        <v>0.75119999999999998</v>
      </c>
      <c r="H187" s="824">
        <v>0.75119999999999998</v>
      </c>
      <c r="I187" s="824">
        <v>0.65459999999999996</v>
      </c>
      <c r="J187" s="824">
        <v>0.65459999999999996</v>
      </c>
      <c r="K187" s="824">
        <v>0.65459999999999996</v>
      </c>
      <c r="L187" s="824">
        <v>0.65459999999999996</v>
      </c>
      <c r="M187" s="824">
        <v>0.65459999999999996</v>
      </c>
    </row>
    <row r="188" spans="1:13">
      <c r="A188" s="817">
        <v>8.4</v>
      </c>
      <c r="B188" s="824">
        <v>0.84970000000000001</v>
      </c>
      <c r="C188" s="824">
        <v>0.84970000000000001</v>
      </c>
      <c r="D188" s="824">
        <v>0.74970000000000003</v>
      </c>
      <c r="E188" s="824">
        <v>0.74970000000000003</v>
      </c>
      <c r="F188" s="824">
        <v>0.74970000000000003</v>
      </c>
      <c r="G188" s="824">
        <v>0.74970000000000003</v>
      </c>
      <c r="H188" s="824">
        <v>0.74970000000000003</v>
      </c>
      <c r="I188" s="824">
        <v>0.65300000000000002</v>
      </c>
      <c r="J188" s="824">
        <v>0.65300000000000002</v>
      </c>
      <c r="K188" s="824">
        <v>0.65300000000000002</v>
      </c>
      <c r="L188" s="824">
        <v>0.65300000000000002</v>
      </c>
      <c r="M188" s="824">
        <v>0.65300000000000002</v>
      </c>
    </row>
    <row r="189" spans="1:13">
      <c r="A189" s="817">
        <v>8.5</v>
      </c>
      <c r="B189" s="824">
        <v>0.84830000000000005</v>
      </c>
      <c r="C189" s="824">
        <v>0.84830000000000005</v>
      </c>
      <c r="D189" s="824">
        <v>0.74819999999999998</v>
      </c>
      <c r="E189" s="824">
        <v>0.74819999999999998</v>
      </c>
      <c r="F189" s="824">
        <v>0.74819999999999998</v>
      </c>
      <c r="G189" s="824">
        <v>0.74819999999999998</v>
      </c>
      <c r="H189" s="824">
        <v>0.74819999999999998</v>
      </c>
      <c r="I189" s="824">
        <v>0.65139999999999998</v>
      </c>
      <c r="J189" s="824">
        <v>0.65139999999999998</v>
      </c>
      <c r="K189" s="824">
        <v>0.65139999999999998</v>
      </c>
      <c r="L189" s="824">
        <v>0.65139999999999998</v>
      </c>
      <c r="M189" s="824">
        <v>0.65139999999999998</v>
      </c>
    </row>
    <row r="190" spans="1:13">
      <c r="A190" s="817">
        <v>8.6</v>
      </c>
      <c r="B190" s="824">
        <v>0.84689999999999999</v>
      </c>
      <c r="C190" s="824">
        <v>0.84689999999999999</v>
      </c>
      <c r="D190" s="824">
        <v>0.74670000000000003</v>
      </c>
      <c r="E190" s="824">
        <v>0.74670000000000003</v>
      </c>
      <c r="F190" s="824">
        <v>0.74670000000000003</v>
      </c>
      <c r="G190" s="824">
        <v>0.74670000000000003</v>
      </c>
      <c r="H190" s="824">
        <v>0.74670000000000003</v>
      </c>
      <c r="I190" s="824">
        <v>0.64980000000000004</v>
      </c>
      <c r="J190" s="824">
        <v>0.64980000000000004</v>
      </c>
      <c r="K190" s="824">
        <v>0.64980000000000004</v>
      </c>
      <c r="L190" s="824">
        <v>0.64980000000000004</v>
      </c>
      <c r="M190" s="824">
        <v>0.64980000000000004</v>
      </c>
    </row>
    <row r="191" spans="1:13">
      <c r="A191" s="817">
        <v>8.6999999999999993</v>
      </c>
      <c r="B191" s="824">
        <v>0.84550000000000003</v>
      </c>
      <c r="C191" s="824">
        <v>0.84550000000000003</v>
      </c>
      <c r="D191" s="824">
        <v>0.74519999999999997</v>
      </c>
      <c r="E191" s="824">
        <v>0.74519999999999997</v>
      </c>
      <c r="F191" s="824">
        <v>0.74519999999999997</v>
      </c>
      <c r="G191" s="824">
        <v>0.74519999999999997</v>
      </c>
      <c r="H191" s="824">
        <v>0.74519999999999997</v>
      </c>
      <c r="I191" s="824">
        <v>0.6482</v>
      </c>
      <c r="J191" s="824">
        <v>0.6482</v>
      </c>
      <c r="K191" s="824">
        <v>0.6482</v>
      </c>
      <c r="L191" s="824">
        <v>0.6482</v>
      </c>
      <c r="M191" s="824">
        <v>0.6482</v>
      </c>
    </row>
    <row r="192" spans="1:13">
      <c r="A192" s="817">
        <v>8.8000000000000007</v>
      </c>
      <c r="B192" s="824">
        <v>0.84409999999999996</v>
      </c>
      <c r="C192" s="824">
        <v>0.84409999999999996</v>
      </c>
      <c r="D192" s="824">
        <v>0.74370000000000003</v>
      </c>
      <c r="E192" s="824">
        <v>0.74370000000000003</v>
      </c>
      <c r="F192" s="824">
        <v>0.74370000000000003</v>
      </c>
      <c r="G192" s="824">
        <v>0.74370000000000003</v>
      </c>
      <c r="H192" s="824">
        <v>0.74370000000000003</v>
      </c>
      <c r="I192" s="824">
        <v>0.64659999999999995</v>
      </c>
      <c r="J192" s="824">
        <v>0.64659999999999995</v>
      </c>
      <c r="K192" s="824">
        <v>0.64659999999999995</v>
      </c>
      <c r="L192" s="824">
        <v>0.64659999999999995</v>
      </c>
      <c r="M192" s="824">
        <v>0.64659999999999995</v>
      </c>
    </row>
    <row r="193" spans="1:13">
      <c r="A193" s="817">
        <v>8.9</v>
      </c>
      <c r="B193" s="824">
        <v>0.84279999999999999</v>
      </c>
      <c r="C193" s="824">
        <v>0.84279999999999999</v>
      </c>
      <c r="D193" s="824">
        <v>0.74219999999999997</v>
      </c>
      <c r="E193" s="824">
        <v>0.74219999999999997</v>
      </c>
      <c r="F193" s="824">
        <v>0.74219999999999997</v>
      </c>
      <c r="G193" s="824">
        <v>0.74219999999999997</v>
      </c>
      <c r="H193" s="824">
        <v>0.74219999999999997</v>
      </c>
      <c r="I193" s="824">
        <v>0.64500000000000002</v>
      </c>
      <c r="J193" s="824">
        <v>0.64500000000000002</v>
      </c>
      <c r="K193" s="824">
        <v>0.64500000000000002</v>
      </c>
      <c r="L193" s="824">
        <v>0.64500000000000002</v>
      </c>
      <c r="M193" s="824">
        <v>0.64500000000000002</v>
      </c>
    </row>
    <row r="194" spans="1:13">
      <c r="A194" s="832">
        <v>9</v>
      </c>
      <c r="B194" s="824">
        <v>0.84150000000000003</v>
      </c>
      <c r="C194" s="824">
        <v>0.84150000000000003</v>
      </c>
      <c r="D194" s="824">
        <v>0.74070000000000003</v>
      </c>
      <c r="E194" s="824">
        <v>0.74070000000000003</v>
      </c>
      <c r="F194" s="824">
        <v>0.74070000000000003</v>
      </c>
      <c r="G194" s="824">
        <v>0.74070000000000003</v>
      </c>
      <c r="H194" s="824">
        <v>0.74070000000000003</v>
      </c>
      <c r="I194" s="824">
        <v>0.64349999999999996</v>
      </c>
      <c r="J194" s="824">
        <v>0.64349999999999996</v>
      </c>
      <c r="K194" s="824">
        <v>0.64349999999999996</v>
      </c>
      <c r="L194" s="824">
        <v>0.64349999999999996</v>
      </c>
      <c r="M194" s="824">
        <v>0.64349999999999996</v>
      </c>
    </row>
    <row r="195" spans="1:13">
      <c r="A195" s="832">
        <v>9.1</v>
      </c>
      <c r="B195" s="824">
        <v>0.84019999999999995</v>
      </c>
      <c r="C195" s="824">
        <v>0.84019999999999995</v>
      </c>
      <c r="D195" s="824">
        <v>0.73919999999999997</v>
      </c>
      <c r="E195" s="824">
        <v>0.73919999999999997</v>
      </c>
      <c r="F195" s="824">
        <v>0.73919999999999997</v>
      </c>
      <c r="G195" s="824">
        <v>0.73919999999999997</v>
      </c>
      <c r="H195" s="824">
        <v>0.73919999999999997</v>
      </c>
      <c r="I195" s="824">
        <v>0.64200000000000002</v>
      </c>
      <c r="J195" s="824">
        <v>0.64200000000000002</v>
      </c>
      <c r="K195" s="824">
        <v>0.64200000000000002</v>
      </c>
      <c r="L195" s="824">
        <v>0.64200000000000002</v>
      </c>
      <c r="M195" s="824">
        <v>0.64200000000000002</v>
      </c>
    </row>
    <row r="196" spans="1:13">
      <c r="A196" s="832">
        <v>9.1999999999999993</v>
      </c>
      <c r="B196" s="824">
        <v>0.83889999999999998</v>
      </c>
      <c r="C196" s="824">
        <v>0.83889999999999998</v>
      </c>
      <c r="D196" s="824">
        <v>0.73770000000000002</v>
      </c>
      <c r="E196" s="824">
        <v>0.73770000000000002</v>
      </c>
      <c r="F196" s="824">
        <v>0.73770000000000002</v>
      </c>
      <c r="G196" s="824">
        <v>0.73770000000000002</v>
      </c>
      <c r="H196" s="824">
        <v>0.73770000000000002</v>
      </c>
      <c r="I196" s="824">
        <v>0.64059999999999995</v>
      </c>
      <c r="J196" s="824">
        <v>0.64059999999999995</v>
      </c>
      <c r="K196" s="824">
        <v>0.64059999999999995</v>
      </c>
      <c r="L196" s="824">
        <v>0.64059999999999995</v>
      </c>
      <c r="M196" s="824">
        <v>0.64059999999999995</v>
      </c>
    </row>
    <row r="197" spans="1:13">
      <c r="A197" s="832">
        <v>9.3000000000000007</v>
      </c>
      <c r="B197" s="824">
        <v>0.83760000000000001</v>
      </c>
      <c r="C197" s="824">
        <v>0.83760000000000001</v>
      </c>
      <c r="D197" s="824">
        <v>0.73629999999999995</v>
      </c>
      <c r="E197" s="824">
        <v>0.73629999999999995</v>
      </c>
      <c r="F197" s="824">
        <v>0.73629999999999995</v>
      </c>
      <c r="G197" s="824">
        <v>0.73629999999999995</v>
      </c>
      <c r="H197" s="824">
        <v>0.73629999999999995</v>
      </c>
      <c r="I197" s="824">
        <v>0.63919999999999999</v>
      </c>
      <c r="J197" s="824">
        <v>0.63919999999999999</v>
      </c>
      <c r="K197" s="824">
        <v>0.63919999999999999</v>
      </c>
      <c r="L197" s="824">
        <v>0.63919999999999999</v>
      </c>
      <c r="M197" s="824">
        <v>0.63919999999999999</v>
      </c>
    </row>
    <row r="198" spans="1:13">
      <c r="A198" s="832">
        <v>9.4</v>
      </c>
      <c r="B198" s="824">
        <v>0.83630000000000004</v>
      </c>
      <c r="C198" s="824">
        <v>0.83630000000000004</v>
      </c>
      <c r="D198" s="824">
        <v>0.7349</v>
      </c>
      <c r="E198" s="824">
        <v>0.7349</v>
      </c>
      <c r="F198" s="824">
        <v>0.7349</v>
      </c>
      <c r="G198" s="824">
        <v>0.7349</v>
      </c>
      <c r="H198" s="824">
        <v>0.7349</v>
      </c>
      <c r="I198" s="824">
        <v>0.63780000000000003</v>
      </c>
      <c r="J198" s="824">
        <v>0.63780000000000003</v>
      </c>
      <c r="K198" s="824">
        <v>0.63780000000000003</v>
      </c>
      <c r="L198" s="824">
        <v>0.63780000000000003</v>
      </c>
      <c r="M198" s="824">
        <v>0.63780000000000003</v>
      </c>
    </row>
    <row r="199" spans="1:13">
      <c r="A199" s="832">
        <v>9.5</v>
      </c>
      <c r="B199" s="824">
        <v>0.83499999999999996</v>
      </c>
      <c r="C199" s="824">
        <v>0.83499999999999996</v>
      </c>
      <c r="D199" s="824">
        <v>0.73350000000000004</v>
      </c>
      <c r="E199" s="824">
        <v>0.73350000000000004</v>
      </c>
      <c r="F199" s="824">
        <v>0.73350000000000004</v>
      </c>
      <c r="G199" s="824">
        <v>0.73350000000000004</v>
      </c>
      <c r="H199" s="824">
        <v>0.73350000000000004</v>
      </c>
      <c r="I199" s="824">
        <v>0.63639999999999997</v>
      </c>
      <c r="J199" s="824">
        <v>0.63639999999999997</v>
      </c>
      <c r="K199" s="824">
        <v>0.63639999999999997</v>
      </c>
      <c r="L199" s="824">
        <v>0.63639999999999997</v>
      </c>
      <c r="M199" s="824">
        <v>0.63639999999999997</v>
      </c>
    </row>
    <row r="200" spans="1:13">
      <c r="A200" s="832">
        <v>9.6</v>
      </c>
      <c r="B200" s="824">
        <v>0.83379999999999999</v>
      </c>
      <c r="C200" s="824">
        <v>0.83379999999999999</v>
      </c>
      <c r="D200" s="824">
        <v>0.73209999999999997</v>
      </c>
      <c r="E200" s="824">
        <v>0.73209999999999997</v>
      </c>
      <c r="F200" s="824">
        <v>0.73209999999999997</v>
      </c>
      <c r="G200" s="824">
        <v>0.73209999999999997</v>
      </c>
      <c r="H200" s="824">
        <v>0.73209999999999997</v>
      </c>
      <c r="I200" s="824">
        <v>0.63500000000000001</v>
      </c>
      <c r="J200" s="824">
        <v>0.63500000000000001</v>
      </c>
      <c r="K200" s="824">
        <v>0.63500000000000001</v>
      </c>
      <c r="L200" s="824">
        <v>0.63500000000000001</v>
      </c>
      <c r="M200" s="824">
        <v>0.63500000000000001</v>
      </c>
    </row>
    <row r="201" spans="1:13">
      <c r="A201" s="832">
        <v>9.6999999999999993</v>
      </c>
      <c r="B201" s="824">
        <v>0.83260000000000001</v>
      </c>
      <c r="C201" s="824">
        <v>0.83260000000000001</v>
      </c>
      <c r="D201" s="824">
        <v>0.73070000000000002</v>
      </c>
      <c r="E201" s="824">
        <v>0.73070000000000002</v>
      </c>
      <c r="F201" s="824">
        <v>0.73070000000000002</v>
      </c>
      <c r="G201" s="824">
        <v>0.73070000000000002</v>
      </c>
      <c r="H201" s="824">
        <v>0.73070000000000002</v>
      </c>
      <c r="I201" s="824">
        <v>0.63360000000000005</v>
      </c>
      <c r="J201" s="824">
        <v>0.63360000000000005</v>
      </c>
      <c r="K201" s="824">
        <v>0.63360000000000005</v>
      </c>
      <c r="L201" s="824">
        <v>0.63360000000000005</v>
      </c>
      <c r="M201" s="824">
        <v>0.63360000000000005</v>
      </c>
    </row>
    <row r="202" spans="1:13">
      <c r="A202" s="832">
        <v>9.8000000000000007</v>
      </c>
      <c r="B202" s="824">
        <v>0.83140000000000003</v>
      </c>
      <c r="C202" s="824">
        <v>0.83140000000000003</v>
      </c>
      <c r="D202" s="824">
        <v>0.72929999999999995</v>
      </c>
      <c r="E202" s="824">
        <v>0.72929999999999995</v>
      </c>
      <c r="F202" s="824">
        <v>0.72929999999999995</v>
      </c>
      <c r="G202" s="824">
        <v>0.72929999999999995</v>
      </c>
      <c r="H202" s="824">
        <v>0.72929999999999995</v>
      </c>
      <c r="I202" s="824">
        <v>0.63219999999999998</v>
      </c>
      <c r="J202" s="824">
        <v>0.63219999999999998</v>
      </c>
      <c r="K202" s="824">
        <v>0.63219999999999998</v>
      </c>
      <c r="L202" s="824">
        <v>0.63219999999999998</v>
      </c>
      <c r="M202" s="824">
        <v>0.63219999999999998</v>
      </c>
    </row>
    <row r="203" spans="1:13">
      <c r="A203" s="832">
        <v>9.9</v>
      </c>
      <c r="B203" s="824">
        <v>0.83020000000000005</v>
      </c>
      <c r="C203" s="824">
        <v>0.83020000000000005</v>
      </c>
      <c r="D203" s="824">
        <v>0.72799999999999998</v>
      </c>
      <c r="E203" s="824">
        <v>0.72799999999999998</v>
      </c>
      <c r="F203" s="824">
        <v>0.72799999999999998</v>
      </c>
      <c r="G203" s="824">
        <v>0.72799999999999998</v>
      </c>
      <c r="H203" s="824">
        <v>0.72799999999999998</v>
      </c>
      <c r="I203" s="824">
        <v>0.63080000000000003</v>
      </c>
      <c r="J203" s="824">
        <v>0.63080000000000003</v>
      </c>
      <c r="K203" s="824">
        <v>0.63080000000000003</v>
      </c>
      <c r="L203" s="824">
        <v>0.63080000000000003</v>
      </c>
      <c r="M203" s="824">
        <v>0.63080000000000003</v>
      </c>
    </row>
    <row r="204" spans="1:13">
      <c r="A204" s="832">
        <v>10</v>
      </c>
      <c r="B204" s="824">
        <v>0.82899999999999996</v>
      </c>
      <c r="C204" s="824">
        <v>0.82899999999999996</v>
      </c>
      <c r="D204" s="824">
        <v>0.72670000000000001</v>
      </c>
      <c r="E204" s="824">
        <v>0.72670000000000001</v>
      </c>
      <c r="F204" s="824">
        <v>0.72670000000000001</v>
      </c>
      <c r="G204" s="824">
        <v>0.72670000000000001</v>
      </c>
      <c r="H204" s="824">
        <v>0.72670000000000001</v>
      </c>
      <c r="I204" s="824">
        <v>0.62939999999999996</v>
      </c>
      <c r="J204" s="824">
        <v>0.62939999999999996</v>
      </c>
      <c r="K204" s="824">
        <v>0.62939999999999996</v>
      </c>
      <c r="L204" s="824">
        <v>0.62939999999999996</v>
      </c>
      <c r="M204" s="824">
        <v>0.62939999999999996</v>
      </c>
    </row>
    <row r="205" spans="1:13" ht="14.25">
      <c r="A205" s="814" t="s">
        <v>570</v>
      </c>
      <c r="B205" s="815"/>
      <c r="C205" s="815"/>
      <c r="D205" s="815"/>
      <c r="E205" s="815"/>
      <c r="F205" s="815"/>
      <c r="G205" s="815"/>
      <c r="H205" s="815"/>
      <c r="I205" s="815"/>
      <c r="J205" s="815"/>
      <c r="K205" s="815"/>
      <c r="L205" s="815"/>
      <c r="M205" s="815"/>
    </row>
    <row r="206" spans="1:13">
      <c r="A206" s="817" t="s">
        <v>567</v>
      </c>
      <c r="B206" s="818" t="s">
        <v>157</v>
      </c>
      <c r="C206" s="818" t="s">
        <v>158</v>
      </c>
      <c r="D206" s="818" t="s">
        <v>159</v>
      </c>
      <c r="E206" s="818" t="s">
        <v>160</v>
      </c>
      <c r="F206" s="818" t="s">
        <v>161</v>
      </c>
      <c r="G206" s="818" t="s">
        <v>162</v>
      </c>
      <c r="H206" s="819" t="s">
        <v>163</v>
      </c>
      <c r="I206" s="819" t="s">
        <v>164</v>
      </c>
      <c r="J206" s="820" t="s">
        <v>165</v>
      </c>
      <c r="K206" s="820" t="s">
        <v>166</v>
      </c>
      <c r="L206" s="820" t="s">
        <v>167</v>
      </c>
      <c r="M206" s="820" t="s">
        <v>168</v>
      </c>
    </row>
    <row r="207" spans="1:13">
      <c r="A207" s="817">
        <v>0.1</v>
      </c>
      <c r="B207" s="824">
        <v>12.172000000000001</v>
      </c>
      <c r="C207" s="824">
        <v>12.172000000000001</v>
      </c>
      <c r="D207" s="824">
        <v>12.375999999999999</v>
      </c>
      <c r="E207" s="824">
        <v>12.375999999999999</v>
      </c>
      <c r="F207" s="824">
        <v>12.375999999999999</v>
      </c>
      <c r="G207" s="824">
        <v>12.375999999999999</v>
      </c>
      <c r="H207" s="824">
        <v>12.375999999999999</v>
      </c>
      <c r="I207" s="824">
        <v>11.071999999999999</v>
      </c>
      <c r="J207" s="824">
        <v>11.071999999999999</v>
      </c>
      <c r="K207" s="824">
        <v>11.071999999999999</v>
      </c>
      <c r="L207" s="824">
        <v>11.071999999999999</v>
      </c>
      <c r="M207" s="824">
        <v>11.071999999999999</v>
      </c>
    </row>
    <row r="208" spans="1:13">
      <c r="A208" s="817">
        <v>0.2</v>
      </c>
      <c r="B208" s="824">
        <v>6.0860000000000003</v>
      </c>
      <c r="C208" s="824">
        <v>6.0860000000000003</v>
      </c>
      <c r="D208" s="824">
        <v>6.1879999999999997</v>
      </c>
      <c r="E208" s="824">
        <v>6.1879999999999997</v>
      </c>
      <c r="F208" s="824">
        <v>6.1879999999999997</v>
      </c>
      <c r="G208" s="824">
        <v>6.1879999999999997</v>
      </c>
      <c r="H208" s="824">
        <v>6.1879999999999997</v>
      </c>
      <c r="I208" s="824">
        <v>5.5359999999999996</v>
      </c>
      <c r="J208" s="824">
        <v>5.5359999999999996</v>
      </c>
      <c r="K208" s="824">
        <v>5.5359999999999996</v>
      </c>
      <c r="L208" s="824">
        <v>5.5359999999999996</v>
      </c>
      <c r="M208" s="824">
        <v>5.5359999999999996</v>
      </c>
    </row>
    <row r="209" spans="1:13">
      <c r="A209" s="817">
        <v>0.3</v>
      </c>
      <c r="B209" s="824">
        <v>4.0572999999999997</v>
      </c>
      <c r="C209" s="824">
        <v>4.0572999999999997</v>
      </c>
      <c r="D209" s="824">
        <v>4.1253000000000002</v>
      </c>
      <c r="E209" s="824">
        <v>4.1253000000000002</v>
      </c>
      <c r="F209" s="824">
        <v>4.1253000000000002</v>
      </c>
      <c r="G209" s="824">
        <v>4.1253000000000002</v>
      </c>
      <c r="H209" s="824">
        <v>4.1253000000000002</v>
      </c>
      <c r="I209" s="824">
        <v>3.6907000000000001</v>
      </c>
      <c r="J209" s="824">
        <v>3.6907000000000001</v>
      </c>
      <c r="K209" s="824">
        <v>3.6907000000000001</v>
      </c>
      <c r="L209" s="824">
        <v>3.6907000000000001</v>
      </c>
      <c r="M209" s="824">
        <v>3.6907000000000001</v>
      </c>
    </row>
    <row r="210" spans="1:13">
      <c r="A210" s="817">
        <v>0.4</v>
      </c>
      <c r="B210" s="824">
        <v>3.0430000000000001</v>
      </c>
      <c r="C210" s="824">
        <v>3.0430000000000001</v>
      </c>
      <c r="D210" s="824">
        <v>3.0939999999999999</v>
      </c>
      <c r="E210" s="824">
        <v>3.0939999999999999</v>
      </c>
      <c r="F210" s="824">
        <v>3.0939999999999999</v>
      </c>
      <c r="G210" s="824">
        <v>3.0939999999999999</v>
      </c>
      <c r="H210" s="824">
        <v>3.0939999999999999</v>
      </c>
      <c r="I210" s="824">
        <v>2.7679999999999998</v>
      </c>
      <c r="J210" s="824">
        <v>2.7679999999999998</v>
      </c>
      <c r="K210" s="824">
        <v>2.7679999999999998</v>
      </c>
      <c r="L210" s="824">
        <v>2.7679999999999998</v>
      </c>
      <c r="M210" s="824">
        <v>2.7679999999999998</v>
      </c>
    </row>
    <row r="211" spans="1:13">
      <c r="A211" s="817">
        <v>0.5</v>
      </c>
      <c r="B211" s="824">
        <v>2.4344000000000001</v>
      </c>
      <c r="C211" s="824">
        <v>2.4344000000000001</v>
      </c>
      <c r="D211" s="824">
        <v>2.4752000000000001</v>
      </c>
      <c r="E211" s="824">
        <v>2.4752000000000001</v>
      </c>
      <c r="F211" s="824">
        <v>2.4752000000000001</v>
      </c>
      <c r="G211" s="824">
        <v>2.4752000000000001</v>
      </c>
      <c r="H211" s="824">
        <v>2.4752000000000001</v>
      </c>
      <c r="I211" s="824">
        <v>2.2143999999999999</v>
      </c>
      <c r="J211" s="824">
        <v>2.2143999999999999</v>
      </c>
      <c r="K211" s="824">
        <v>2.2143999999999999</v>
      </c>
      <c r="L211" s="824">
        <v>2.2143999999999999</v>
      </c>
      <c r="M211" s="824">
        <v>2.2143999999999999</v>
      </c>
    </row>
    <row r="212" spans="1:13">
      <c r="A212" s="817">
        <v>0.6</v>
      </c>
      <c r="B212" s="824">
        <v>2.0287000000000002</v>
      </c>
      <c r="C212" s="824">
        <v>2.0287000000000002</v>
      </c>
      <c r="D212" s="824">
        <v>2.0627</v>
      </c>
      <c r="E212" s="824">
        <v>2.0627</v>
      </c>
      <c r="F212" s="824">
        <v>2.0627</v>
      </c>
      <c r="G212" s="824">
        <v>2.0627</v>
      </c>
      <c r="H212" s="824">
        <v>2.0627</v>
      </c>
      <c r="I212" s="824">
        <v>1.8452999999999999</v>
      </c>
      <c r="J212" s="824">
        <v>1.8452999999999999</v>
      </c>
      <c r="K212" s="824">
        <v>1.8452999999999999</v>
      </c>
      <c r="L212" s="824">
        <v>1.8452999999999999</v>
      </c>
      <c r="M212" s="824">
        <v>1.8452999999999999</v>
      </c>
    </row>
    <row r="213" spans="1:13">
      <c r="A213" s="817">
        <v>0.7</v>
      </c>
      <c r="B213" s="824">
        <v>1.7388999999999999</v>
      </c>
      <c r="C213" s="824">
        <v>1.7388999999999999</v>
      </c>
      <c r="D213" s="824">
        <v>1.768</v>
      </c>
      <c r="E213" s="824">
        <v>1.768</v>
      </c>
      <c r="F213" s="824">
        <v>1.768</v>
      </c>
      <c r="G213" s="824">
        <v>1.768</v>
      </c>
      <c r="H213" s="824">
        <v>1.768</v>
      </c>
      <c r="I213" s="824">
        <v>1.5817000000000001</v>
      </c>
      <c r="J213" s="824">
        <v>1.5817000000000001</v>
      </c>
      <c r="K213" s="824">
        <v>1.5817000000000001</v>
      </c>
      <c r="L213" s="824">
        <v>1.5817000000000001</v>
      </c>
      <c r="M213" s="824">
        <v>1.5817000000000001</v>
      </c>
    </row>
    <row r="214" spans="1:13">
      <c r="A214" s="817">
        <v>0.8</v>
      </c>
      <c r="B214" s="824">
        <v>1.5215000000000001</v>
      </c>
      <c r="C214" s="824">
        <v>1.5215000000000001</v>
      </c>
      <c r="D214" s="824">
        <v>1.5469999999999999</v>
      </c>
      <c r="E214" s="824">
        <v>1.5469999999999999</v>
      </c>
      <c r="F214" s="824">
        <v>1.5469999999999999</v>
      </c>
      <c r="G214" s="824">
        <v>1.5469999999999999</v>
      </c>
      <c r="H214" s="824">
        <v>1.5469999999999999</v>
      </c>
      <c r="I214" s="824">
        <v>1.3839999999999999</v>
      </c>
      <c r="J214" s="824">
        <v>1.3839999999999999</v>
      </c>
      <c r="K214" s="824">
        <v>1.3839999999999999</v>
      </c>
      <c r="L214" s="824">
        <v>1.3839999999999999</v>
      </c>
      <c r="M214" s="824">
        <v>1.3839999999999999</v>
      </c>
    </row>
    <row r="215" spans="1:13">
      <c r="A215" s="817">
        <v>0.9</v>
      </c>
      <c r="B215" s="824">
        <v>1.3524</v>
      </c>
      <c r="C215" s="824">
        <v>1.3524</v>
      </c>
      <c r="D215" s="824">
        <v>1.3751</v>
      </c>
      <c r="E215" s="824">
        <v>1.3751</v>
      </c>
      <c r="F215" s="824">
        <v>1.3751</v>
      </c>
      <c r="G215" s="824">
        <v>1.3751</v>
      </c>
      <c r="H215" s="824">
        <v>1.3751</v>
      </c>
      <c r="I215" s="824">
        <v>1.2302</v>
      </c>
      <c r="J215" s="824">
        <v>1.2302</v>
      </c>
      <c r="K215" s="824">
        <v>1.2302</v>
      </c>
      <c r="L215" s="824">
        <v>1.2302</v>
      </c>
      <c r="M215" s="824">
        <v>1.2302</v>
      </c>
    </row>
    <row r="216" spans="1:13">
      <c r="A216" s="817">
        <v>1</v>
      </c>
      <c r="B216" s="824">
        <v>1.2172000000000001</v>
      </c>
      <c r="C216" s="824">
        <v>1.2172000000000001</v>
      </c>
      <c r="D216" s="824">
        <v>1.2376</v>
      </c>
      <c r="E216" s="824">
        <v>1.2376</v>
      </c>
      <c r="F216" s="824">
        <v>1.2376</v>
      </c>
      <c r="G216" s="824">
        <v>1.2376</v>
      </c>
      <c r="H216" s="824">
        <v>1.2376</v>
      </c>
      <c r="I216" s="824">
        <v>1.1072</v>
      </c>
      <c r="J216" s="824">
        <v>1.1072</v>
      </c>
      <c r="K216" s="824">
        <v>1.1072</v>
      </c>
      <c r="L216" s="824">
        <v>1.1072</v>
      </c>
      <c r="M216" s="824">
        <v>1.1072</v>
      </c>
    </row>
    <row r="217" spans="1:13">
      <c r="A217" s="817">
        <v>1.1000000000000001</v>
      </c>
      <c r="B217" s="824">
        <v>1.198</v>
      </c>
      <c r="C217" s="824">
        <v>1.198</v>
      </c>
      <c r="D217" s="824">
        <v>1.2156</v>
      </c>
      <c r="E217" s="824">
        <v>1.2156</v>
      </c>
      <c r="F217" s="824">
        <v>1.2156</v>
      </c>
      <c r="G217" s="824">
        <v>1.2156</v>
      </c>
      <c r="H217" s="824">
        <v>1.2156</v>
      </c>
      <c r="I217" s="824">
        <v>1.0829</v>
      </c>
      <c r="J217" s="824">
        <v>1.0829</v>
      </c>
      <c r="K217" s="824">
        <v>1.0829</v>
      </c>
      <c r="L217" s="824">
        <v>1.0829</v>
      </c>
      <c r="M217" s="824">
        <v>1.0829</v>
      </c>
    </row>
    <row r="218" spans="1:13">
      <c r="A218" s="817">
        <v>1.2</v>
      </c>
      <c r="B218" s="824">
        <v>1.1795</v>
      </c>
      <c r="C218" s="824">
        <v>1.1795</v>
      </c>
      <c r="D218" s="824">
        <v>1.1947000000000001</v>
      </c>
      <c r="E218" s="824">
        <v>1.1947000000000001</v>
      </c>
      <c r="F218" s="824">
        <v>1.1947000000000001</v>
      </c>
      <c r="G218" s="824">
        <v>1.1947000000000001</v>
      </c>
      <c r="H218" s="824">
        <v>1.1947000000000001</v>
      </c>
      <c r="I218" s="824">
        <v>1.0601</v>
      </c>
      <c r="J218" s="824">
        <v>1.0601</v>
      </c>
      <c r="K218" s="824">
        <v>1.0601</v>
      </c>
      <c r="L218" s="824">
        <v>1.0601</v>
      </c>
      <c r="M218" s="824">
        <v>1.0601</v>
      </c>
    </row>
    <row r="219" spans="1:13">
      <c r="A219" s="817">
        <v>1.3</v>
      </c>
      <c r="B219" s="824">
        <v>1.1617999999999999</v>
      </c>
      <c r="C219" s="824">
        <v>1.1617999999999999</v>
      </c>
      <c r="D219" s="824">
        <v>1.1748000000000001</v>
      </c>
      <c r="E219" s="824">
        <v>1.1748000000000001</v>
      </c>
      <c r="F219" s="824">
        <v>1.1748000000000001</v>
      </c>
      <c r="G219" s="824">
        <v>1.1748000000000001</v>
      </c>
      <c r="H219" s="824">
        <v>1.1748000000000001</v>
      </c>
      <c r="I219" s="824">
        <v>1.0387999999999999</v>
      </c>
      <c r="J219" s="824">
        <v>1.0387999999999999</v>
      </c>
      <c r="K219" s="824">
        <v>1.0387999999999999</v>
      </c>
      <c r="L219" s="824">
        <v>1.0387999999999999</v>
      </c>
      <c r="M219" s="824">
        <v>1.0387999999999999</v>
      </c>
    </row>
    <row r="220" spans="1:13">
      <c r="A220" s="817">
        <v>1.4</v>
      </c>
      <c r="B220" s="824">
        <v>1.1448</v>
      </c>
      <c r="C220" s="824">
        <v>1.1448</v>
      </c>
      <c r="D220" s="824">
        <v>1.1557999999999999</v>
      </c>
      <c r="E220" s="824">
        <v>1.1557999999999999</v>
      </c>
      <c r="F220" s="824">
        <v>1.1557999999999999</v>
      </c>
      <c r="G220" s="824">
        <v>1.1557999999999999</v>
      </c>
      <c r="H220" s="824">
        <v>1.1557999999999999</v>
      </c>
      <c r="I220" s="824">
        <v>1.0187999999999999</v>
      </c>
      <c r="J220" s="824">
        <v>1.0187999999999999</v>
      </c>
      <c r="K220" s="824">
        <v>1.0187999999999999</v>
      </c>
      <c r="L220" s="824">
        <v>1.0187999999999999</v>
      </c>
      <c r="M220" s="824">
        <v>1.0187999999999999</v>
      </c>
    </row>
    <row r="221" spans="1:13">
      <c r="A221" s="817">
        <v>1.5</v>
      </c>
      <c r="B221" s="824">
        <v>1.1285000000000001</v>
      </c>
      <c r="C221" s="824">
        <v>1.1285000000000001</v>
      </c>
      <c r="D221" s="824">
        <v>1.1377999999999999</v>
      </c>
      <c r="E221" s="824">
        <v>1.1377999999999999</v>
      </c>
      <c r="F221" s="824">
        <v>1.1377999999999999</v>
      </c>
      <c r="G221" s="824">
        <v>1.1377999999999999</v>
      </c>
      <c r="H221" s="824">
        <v>1.1377999999999999</v>
      </c>
      <c r="I221" s="824">
        <v>1</v>
      </c>
      <c r="J221" s="824">
        <v>1</v>
      </c>
      <c r="K221" s="824">
        <v>1</v>
      </c>
      <c r="L221" s="824">
        <v>1</v>
      </c>
      <c r="M221" s="824">
        <v>1</v>
      </c>
    </row>
    <row r="222" spans="1:13">
      <c r="A222" s="817">
        <v>1.6</v>
      </c>
      <c r="B222" s="824">
        <v>1.1129</v>
      </c>
      <c r="C222" s="824">
        <v>1.1129</v>
      </c>
      <c r="D222" s="824">
        <v>1.1206</v>
      </c>
      <c r="E222" s="824">
        <v>1.1206</v>
      </c>
      <c r="F222" s="824">
        <v>1.1206</v>
      </c>
      <c r="G222" s="824">
        <v>1.1206</v>
      </c>
      <c r="H222" s="824">
        <v>1.1206</v>
      </c>
      <c r="I222" s="824">
        <v>0.98240000000000005</v>
      </c>
      <c r="J222" s="824">
        <v>0.98240000000000005</v>
      </c>
      <c r="K222" s="824">
        <v>0.98240000000000005</v>
      </c>
      <c r="L222" s="824">
        <v>0.98240000000000005</v>
      </c>
      <c r="M222" s="824">
        <v>0.98240000000000005</v>
      </c>
    </row>
    <row r="223" spans="1:13">
      <c r="A223" s="817">
        <v>1.7</v>
      </c>
      <c r="B223" s="824">
        <v>1.0980000000000001</v>
      </c>
      <c r="C223" s="824">
        <v>1.0980000000000001</v>
      </c>
      <c r="D223" s="824">
        <v>1.1043000000000001</v>
      </c>
      <c r="E223" s="824">
        <v>1.1043000000000001</v>
      </c>
      <c r="F223" s="824">
        <v>1.1043000000000001</v>
      </c>
      <c r="G223" s="824">
        <v>1.1043000000000001</v>
      </c>
      <c r="H223" s="824">
        <v>1.1043000000000001</v>
      </c>
      <c r="I223" s="824">
        <v>0.96579999999999999</v>
      </c>
      <c r="J223" s="824">
        <v>0.96579999999999999</v>
      </c>
      <c r="K223" s="824">
        <v>0.96579999999999999</v>
      </c>
      <c r="L223" s="824">
        <v>0.96579999999999999</v>
      </c>
      <c r="M223" s="824">
        <v>0.96579999999999999</v>
      </c>
    </row>
    <row r="224" spans="1:13">
      <c r="A224" s="817">
        <v>1.8</v>
      </c>
      <c r="B224" s="824">
        <v>1.0835999999999999</v>
      </c>
      <c r="C224" s="824">
        <v>1.0835999999999999</v>
      </c>
      <c r="D224" s="824">
        <v>1.0888</v>
      </c>
      <c r="E224" s="824">
        <v>1.0888</v>
      </c>
      <c r="F224" s="824">
        <v>1.0888</v>
      </c>
      <c r="G224" s="824">
        <v>1.0888</v>
      </c>
      <c r="H224" s="824">
        <v>1.0888</v>
      </c>
      <c r="I224" s="824">
        <v>0.95030000000000003</v>
      </c>
      <c r="J224" s="824">
        <v>0.95030000000000003</v>
      </c>
      <c r="K224" s="824">
        <v>0.95030000000000003</v>
      </c>
      <c r="L224" s="824">
        <v>0.95030000000000003</v>
      </c>
      <c r="M224" s="824">
        <v>0.95030000000000003</v>
      </c>
    </row>
    <row r="225" spans="1:13">
      <c r="A225" s="817">
        <v>1.9</v>
      </c>
      <c r="B225" s="824">
        <v>1.0698000000000001</v>
      </c>
      <c r="C225" s="824">
        <v>1.0698000000000001</v>
      </c>
      <c r="D225" s="824">
        <v>1.0741000000000001</v>
      </c>
      <c r="E225" s="824">
        <v>1.0741000000000001</v>
      </c>
      <c r="F225" s="824">
        <v>1.0741000000000001</v>
      </c>
      <c r="G225" s="824">
        <v>1.0741000000000001</v>
      </c>
      <c r="H225" s="824">
        <v>1.0741000000000001</v>
      </c>
      <c r="I225" s="824">
        <v>0.93610000000000004</v>
      </c>
      <c r="J225" s="824">
        <v>0.93610000000000004</v>
      </c>
      <c r="K225" s="824">
        <v>0.93610000000000004</v>
      </c>
      <c r="L225" s="824">
        <v>0.93610000000000004</v>
      </c>
      <c r="M225" s="824">
        <v>0.93610000000000004</v>
      </c>
    </row>
    <row r="226" spans="1:13">
      <c r="A226" s="817">
        <v>2</v>
      </c>
      <c r="B226" s="824">
        <v>1.0568</v>
      </c>
      <c r="C226" s="824">
        <v>1.0568</v>
      </c>
      <c r="D226" s="824">
        <v>1.0601</v>
      </c>
      <c r="E226" s="824">
        <v>1.0601</v>
      </c>
      <c r="F226" s="824">
        <v>1.0601</v>
      </c>
      <c r="G226" s="824">
        <v>1.0601</v>
      </c>
      <c r="H226" s="824">
        <v>1.0601</v>
      </c>
      <c r="I226" s="824">
        <v>0.9224</v>
      </c>
      <c r="J226" s="824">
        <v>0.9224</v>
      </c>
      <c r="K226" s="824">
        <v>0.9224</v>
      </c>
      <c r="L226" s="824">
        <v>0.9224</v>
      </c>
      <c r="M226" s="824">
        <v>0.9224</v>
      </c>
    </row>
    <row r="227" spans="1:13">
      <c r="A227" s="832">
        <v>2.1</v>
      </c>
      <c r="B227" s="824">
        <v>1.0443</v>
      </c>
      <c r="C227" s="824">
        <v>1.0443</v>
      </c>
      <c r="D227" s="824">
        <v>1.0468</v>
      </c>
      <c r="E227" s="824">
        <v>1.0468</v>
      </c>
      <c r="F227" s="824">
        <v>1.0468</v>
      </c>
      <c r="G227" s="824">
        <v>1.0468</v>
      </c>
      <c r="H227" s="824">
        <v>1.0468</v>
      </c>
      <c r="I227" s="824">
        <v>0.90959999999999996</v>
      </c>
      <c r="J227" s="824">
        <v>0.90959999999999996</v>
      </c>
      <c r="K227" s="824">
        <v>0.90959999999999996</v>
      </c>
      <c r="L227" s="824">
        <v>0.90959999999999996</v>
      </c>
      <c r="M227" s="824">
        <v>0.90959999999999996</v>
      </c>
    </row>
    <row r="228" spans="1:13">
      <c r="A228" s="832">
        <v>2.2000000000000002</v>
      </c>
      <c r="B228" s="824">
        <v>1.0325</v>
      </c>
      <c r="C228" s="824">
        <v>1.0325</v>
      </c>
      <c r="D228" s="824">
        <v>1.0342</v>
      </c>
      <c r="E228" s="824">
        <v>1.0342</v>
      </c>
      <c r="F228" s="824">
        <v>1.0342</v>
      </c>
      <c r="G228" s="824">
        <v>1.0342</v>
      </c>
      <c r="H228" s="824">
        <v>1.0342</v>
      </c>
      <c r="I228" s="824">
        <v>0.89749999999999996</v>
      </c>
      <c r="J228" s="824">
        <v>0.89749999999999996</v>
      </c>
      <c r="K228" s="824">
        <v>0.89749999999999996</v>
      </c>
      <c r="L228" s="824">
        <v>0.89749999999999996</v>
      </c>
      <c r="M228" s="824">
        <v>0.89749999999999996</v>
      </c>
    </row>
    <row r="229" spans="1:13">
      <c r="A229" s="832">
        <v>2.2999999999999998</v>
      </c>
      <c r="B229" s="824">
        <v>1.0209999999999999</v>
      </c>
      <c r="C229" s="824">
        <v>1.0209999999999999</v>
      </c>
      <c r="D229" s="824">
        <v>1.0222</v>
      </c>
      <c r="E229" s="824">
        <v>1.0222</v>
      </c>
      <c r="F229" s="824">
        <v>1.0222</v>
      </c>
      <c r="G229" s="824">
        <v>1.0222</v>
      </c>
      <c r="H229" s="824">
        <v>1.0222</v>
      </c>
      <c r="I229" s="824">
        <v>0.88619999999999999</v>
      </c>
      <c r="J229" s="824">
        <v>0.88619999999999999</v>
      </c>
      <c r="K229" s="824">
        <v>0.88619999999999999</v>
      </c>
      <c r="L229" s="824">
        <v>0.88619999999999999</v>
      </c>
      <c r="M229" s="824">
        <v>0.88619999999999999</v>
      </c>
    </row>
    <row r="230" spans="1:13">
      <c r="A230" s="832">
        <v>2.4</v>
      </c>
      <c r="B230" s="824">
        <v>1.0102</v>
      </c>
      <c r="C230" s="824">
        <v>1.0102</v>
      </c>
      <c r="D230" s="824">
        <v>1.0107999999999999</v>
      </c>
      <c r="E230" s="824">
        <v>1.0107999999999999</v>
      </c>
      <c r="F230" s="824">
        <v>1.0107999999999999</v>
      </c>
      <c r="G230" s="824">
        <v>1.0107999999999999</v>
      </c>
      <c r="H230" s="824">
        <v>1.0107999999999999</v>
      </c>
      <c r="I230" s="824">
        <v>0.87529999999999997</v>
      </c>
      <c r="J230" s="824">
        <v>0.87529999999999997</v>
      </c>
      <c r="K230" s="824">
        <v>0.87529999999999997</v>
      </c>
      <c r="L230" s="824">
        <v>0.87529999999999997</v>
      </c>
      <c r="M230" s="824">
        <v>0.87529999999999997</v>
      </c>
    </row>
    <row r="231" spans="1:13">
      <c r="A231" s="832">
        <v>2.5</v>
      </c>
      <c r="B231" s="824">
        <v>1</v>
      </c>
      <c r="C231" s="824">
        <v>1</v>
      </c>
      <c r="D231" s="824">
        <v>1</v>
      </c>
      <c r="E231" s="824">
        <v>1</v>
      </c>
      <c r="F231" s="824">
        <v>1</v>
      </c>
      <c r="G231" s="824">
        <v>1</v>
      </c>
      <c r="H231" s="824">
        <v>1</v>
      </c>
      <c r="I231" s="824">
        <v>0.86509999999999998</v>
      </c>
      <c r="J231" s="824">
        <v>0.86509999999999998</v>
      </c>
      <c r="K231" s="824">
        <v>0.86509999999999998</v>
      </c>
      <c r="L231" s="824">
        <v>0.86509999999999998</v>
      </c>
      <c r="M231" s="824">
        <v>0.86509999999999998</v>
      </c>
    </row>
    <row r="232" spans="1:13">
      <c r="A232" s="832">
        <v>2.6</v>
      </c>
      <c r="B232" s="824">
        <v>0.99029999999999996</v>
      </c>
      <c r="C232" s="824">
        <v>0.99029999999999996</v>
      </c>
      <c r="D232" s="824">
        <v>0.98970000000000002</v>
      </c>
      <c r="E232" s="824">
        <v>0.98970000000000002</v>
      </c>
      <c r="F232" s="824">
        <v>0.98970000000000002</v>
      </c>
      <c r="G232" s="824">
        <v>0.98970000000000002</v>
      </c>
      <c r="H232" s="824">
        <v>0.98970000000000002</v>
      </c>
      <c r="I232" s="824">
        <v>0.85529999999999995</v>
      </c>
      <c r="J232" s="824">
        <v>0.85529999999999995</v>
      </c>
      <c r="K232" s="824">
        <v>0.85529999999999995</v>
      </c>
      <c r="L232" s="824">
        <v>0.85529999999999995</v>
      </c>
      <c r="M232" s="824">
        <v>0.85529999999999995</v>
      </c>
    </row>
    <row r="233" spans="1:13">
      <c r="A233" s="832">
        <v>2.7</v>
      </c>
      <c r="B233" s="824">
        <v>0.98109999999999997</v>
      </c>
      <c r="C233" s="824">
        <v>0.98109999999999997</v>
      </c>
      <c r="D233" s="824">
        <v>0.97989999999999999</v>
      </c>
      <c r="E233" s="824">
        <v>0.97989999999999999</v>
      </c>
      <c r="F233" s="824">
        <v>0.97989999999999999</v>
      </c>
      <c r="G233" s="824">
        <v>0.97989999999999999</v>
      </c>
      <c r="H233" s="824">
        <v>0.97989999999999999</v>
      </c>
      <c r="I233" s="824">
        <v>0.84599999999999997</v>
      </c>
      <c r="J233" s="824">
        <v>0.84599999999999997</v>
      </c>
      <c r="K233" s="824">
        <v>0.84599999999999997</v>
      </c>
      <c r="L233" s="824">
        <v>0.84599999999999997</v>
      </c>
      <c r="M233" s="824">
        <v>0.84599999999999997</v>
      </c>
    </row>
    <row r="234" spans="1:13">
      <c r="A234" s="832">
        <v>2.8</v>
      </c>
      <c r="B234" s="824">
        <v>0.97240000000000004</v>
      </c>
      <c r="C234" s="824">
        <v>0.97240000000000004</v>
      </c>
      <c r="D234" s="824">
        <v>0.97060000000000002</v>
      </c>
      <c r="E234" s="824">
        <v>0.97060000000000002</v>
      </c>
      <c r="F234" s="824">
        <v>0.97060000000000002</v>
      </c>
      <c r="G234" s="824">
        <v>0.97060000000000002</v>
      </c>
      <c r="H234" s="824">
        <v>0.97060000000000002</v>
      </c>
      <c r="I234" s="824">
        <v>0.83709999999999996</v>
      </c>
      <c r="J234" s="824">
        <v>0.83709999999999996</v>
      </c>
      <c r="K234" s="824">
        <v>0.83709999999999996</v>
      </c>
      <c r="L234" s="824">
        <v>0.83709999999999996</v>
      </c>
      <c r="M234" s="824">
        <v>0.83709999999999996</v>
      </c>
    </row>
    <row r="235" spans="1:13">
      <c r="A235" s="832">
        <v>2.9</v>
      </c>
      <c r="B235" s="824">
        <v>0.96419999999999995</v>
      </c>
      <c r="C235" s="824">
        <v>0.96419999999999995</v>
      </c>
      <c r="D235" s="824">
        <v>0.96179999999999999</v>
      </c>
      <c r="E235" s="824">
        <v>0.96179999999999999</v>
      </c>
      <c r="F235" s="824">
        <v>0.96179999999999999</v>
      </c>
      <c r="G235" s="824">
        <v>0.96179999999999999</v>
      </c>
      <c r="H235" s="824">
        <v>0.96179999999999999</v>
      </c>
      <c r="I235" s="824">
        <v>0.82850000000000001</v>
      </c>
      <c r="J235" s="824">
        <v>0.82850000000000001</v>
      </c>
      <c r="K235" s="824">
        <v>0.82850000000000001</v>
      </c>
      <c r="L235" s="824">
        <v>0.82850000000000001</v>
      </c>
      <c r="M235" s="824">
        <v>0.82850000000000001</v>
      </c>
    </row>
    <row r="236" spans="1:13">
      <c r="A236" s="832">
        <v>3</v>
      </c>
      <c r="B236" s="824">
        <v>0.95640000000000003</v>
      </c>
      <c r="C236" s="824">
        <v>0.95640000000000003</v>
      </c>
      <c r="D236" s="824">
        <v>0.95340000000000003</v>
      </c>
      <c r="E236" s="824">
        <v>0.95340000000000003</v>
      </c>
      <c r="F236" s="824">
        <v>0.95340000000000003</v>
      </c>
      <c r="G236" s="824">
        <v>0.95340000000000003</v>
      </c>
      <c r="H236" s="824">
        <v>0.95340000000000003</v>
      </c>
      <c r="I236" s="824">
        <v>0.82040000000000002</v>
      </c>
      <c r="J236" s="824">
        <v>0.82040000000000002</v>
      </c>
      <c r="K236" s="824">
        <v>0.82040000000000002</v>
      </c>
      <c r="L236" s="824">
        <v>0.82040000000000002</v>
      </c>
      <c r="M236" s="824">
        <v>0.82040000000000002</v>
      </c>
    </row>
    <row r="237" spans="1:13">
      <c r="A237" s="832">
        <v>3.1</v>
      </c>
      <c r="B237" s="824">
        <v>0.94899999999999995</v>
      </c>
      <c r="C237" s="824">
        <v>0.94899999999999995</v>
      </c>
      <c r="D237" s="824">
        <v>0.94550000000000001</v>
      </c>
      <c r="E237" s="824">
        <v>0.94550000000000001</v>
      </c>
      <c r="F237" s="824">
        <v>0.94550000000000001</v>
      </c>
      <c r="G237" s="824">
        <v>0.94550000000000001</v>
      </c>
      <c r="H237" s="824">
        <v>0.94550000000000001</v>
      </c>
      <c r="I237" s="824">
        <v>0.81259999999999999</v>
      </c>
      <c r="J237" s="824">
        <v>0.81259999999999999</v>
      </c>
      <c r="K237" s="824">
        <v>0.81259999999999999</v>
      </c>
      <c r="L237" s="824">
        <v>0.81259999999999999</v>
      </c>
      <c r="M237" s="824">
        <v>0.81259999999999999</v>
      </c>
    </row>
    <row r="238" spans="1:13">
      <c r="A238" s="832">
        <v>3.2</v>
      </c>
      <c r="B238" s="824">
        <v>0.94199999999999995</v>
      </c>
      <c r="C238" s="824">
        <v>0.94199999999999995</v>
      </c>
      <c r="D238" s="824">
        <v>0.93789999999999996</v>
      </c>
      <c r="E238" s="824">
        <v>0.93789999999999996</v>
      </c>
      <c r="F238" s="824">
        <v>0.93789999999999996</v>
      </c>
      <c r="G238" s="824">
        <v>0.93789999999999996</v>
      </c>
      <c r="H238" s="824">
        <v>0.93789999999999996</v>
      </c>
      <c r="I238" s="824">
        <v>0.80530000000000002</v>
      </c>
      <c r="J238" s="824">
        <v>0.80530000000000002</v>
      </c>
      <c r="K238" s="824">
        <v>0.80530000000000002</v>
      </c>
      <c r="L238" s="824">
        <v>0.80530000000000002</v>
      </c>
      <c r="M238" s="824">
        <v>0.80530000000000002</v>
      </c>
    </row>
    <row r="239" spans="1:13">
      <c r="A239" s="832">
        <v>3.3</v>
      </c>
      <c r="B239" s="824">
        <v>0.93540000000000001</v>
      </c>
      <c r="C239" s="824">
        <v>0.93540000000000001</v>
      </c>
      <c r="D239" s="824">
        <v>0.93069999999999997</v>
      </c>
      <c r="E239" s="824">
        <v>0.93069999999999997</v>
      </c>
      <c r="F239" s="824">
        <v>0.93069999999999997</v>
      </c>
      <c r="G239" s="824">
        <v>0.93069999999999997</v>
      </c>
      <c r="H239" s="824">
        <v>0.93069999999999997</v>
      </c>
      <c r="I239" s="824">
        <v>0.79820000000000002</v>
      </c>
      <c r="J239" s="824">
        <v>0.79820000000000002</v>
      </c>
      <c r="K239" s="824">
        <v>0.79820000000000002</v>
      </c>
      <c r="L239" s="824">
        <v>0.79820000000000002</v>
      </c>
      <c r="M239" s="824">
        <v>0.79820000000000002</v>
      </c>
    </row>
    <row r="240" spans="1:13">
      <c r="A240" s="832">
        <v>3.4</v>
      </c>
      <c r="B240" s="824">
        <v>0.92920000000000003</v>
      </c>
      <c r="C240" s="824">
        <v>0.92920000000000003</v>
      </c>
      <c r="D240" s="824">
        <v>0.92390000000000005</v>
      </c>
      <c r="E240" s="824">
        <v>0.92390000000000005</v>
      </c>
      <c r="F240" s="824">
        <v>0.92390000000000005</v>
      </c>
      <c r="G240" s="824">
        <v>0.92390000000000005</v>
      </c>
      <c r="H240" s="824">
        <v>0.92390000000000005</v>
      </c>
      <c r="I240" s="824">
        <v>0.79139999999999999</v>
      </c>
      <c r="J240" s="824">
        <v>0.79139999999999999</v>
      </c>
      <c r="K240" s="824">
        <v>0.79139999999999999</v>
      </c>
      <c r="L240" s="824">
        <v>0.79139999999999999</v>
      </c>
      <c r="M240" s="824">
        <v>0.79139999999999999</v>
      </c>
    </row>
    <row r="241" spans="1:13">
      <c r="A241" s="832">
        <v>3.5</v>
      </c>
      <c r="B241" s="824">
        <v>0.9234</v>
      </c>
      <c r="C241" s="824">
        <v>0.9234</v>
      </c>
      <c r="D241" s="824">
        <v>0.91749999999999998</v>
      </c>
      <c r="E241" s="824">
        <v>0.91749999999999998</v>
      </c>
      <c r="F241" s="824">
        <v>0.91749999999999998</v>
      </c>
      <c r="G241" s="824">
        <v>0.91749999999999998</v>
      </c>
      <c r="H241" s="824">
        <v>0.91749999999999998</v>
      </c>
      <c r="I241" s="824">
        <v>0.78490000000000004</v>
      </c>
      <c r="J241" s="824">
        <v>0.78490000000000004</v>
      </c>
      <c r="K241" s="824">
        <v>0.78490000000000004</v>
      </c>
      <c r="L241" s="824">
        <v>0.78490000000000004</v>
      </c>
      <c r="M241" s="824">
        <v>0.78490000000000004</v>
      </c>
    </row>
    <row r="242" spans="1:13">
      <c r="A242" s="832">
        <v>3.6</v>
      </c>
      <c r="B242" s="824">
        <v>0.91790000000000005</v>
      </c>
      <c r="C242" s="824">
        <v>0.91790000000000005</v>
      </c>
      <c r="D242" s="824">
        <v>0.91139999999999999</v>
      </c>
      <c r="E242" s="824">
        <v>0.91139999999999999</v>
      </c>
      <c r="F242" s="824">
        <v>0.91139999999999999</v>
      </c>
      <c r="G242" s="824">
        <v>0.91139999999999999</v>
      </c>
      <c r="H242" s="824">
        <v>0.91139999999999999</v>
      </c>
      <c r="I242" s="824">
        <v>0.77880000000000005</v>
      </c>
      <c r="J242" s="824">
        <v>0.77880000000000005</v>
      </c>
      <c r="K242" s="824">
        <v>0.77880000000000005</v>
      </c>
      <c r="L242" s="824">
        <v>0.77880000000000005</v>
      </c>
      <c r="M242" s="824">
        <v>0.77880000000000005</v>
      </c>
    </row>
    <row r="243" spans="1:13">
      <c r="A243" s="832">
        <v>3.7</v>
      </c>
      <c r="B243" s="824">
        <v>0.91269999999999996</v>
      </c>
      <c r="C243" s="824">
        <v>0.91269999999999996</v>
      </c>
      <c r="D243" s="824">
        <v>0.90559999999999996</v>
      </c>
      <c r="E243" s="824">
        <v>0.90559999999999996</v>
      </c>
      <c r="F243" s="824">
        <v>0.90559999999999996</v>
      </c>
      <c r="G243" s="824">
        <v>0.90559999999999996</v>
      </c>
      <c r="H243" s="824">
        <v>0.90559999999999996</v>
      </c>
      <c r="I243" s="824">
        <v>0.77300000000000002</v>
      </c>
      <c r="J243" s="824">
        <v>0.77300000000000002</v>
      </c>
      <c r="K243" s="824">
        <v>0.77300000000000002</v>
      </c>
      <c r="L243" s="824">
        <v>0.77300000000000002</v>
      </c>
      <c r="M243" s="824">
        <v>0.77300000000000002</v>
      </c>
    </row>
    <row r="244" spans="1:13">
      <c r="A244" s="832">
        <v>3.8</v>
      </c>
      <c r="B244" s="824">
        <v>0.90780000000000005</v>
      </c>
      <c r="C244" s="824">
        <v>0.90780000000000005</v>
      </c>
      <c r="D244" s="824">
        <v>0.90010000000000001</v>
      </c>
      <c r="E244" s="824">
        <v>0.90010000000000001</v>
      </c>
      <c r="F244" s="824">
        <v>0.90010000000000001</v>
      </c>
      <c r="G244" s="824">
        <v>0.90010000000000001</v>
      </c>
      <c r="H244" s="824">
        <v>0.90010000000000001</v>
      </c>
      <c r="I244" s="824">
        <v>0.76739999999999997</v>
      </c>
      <c r="J244" s="824">
        <v>0.76739999999999997</v>
      </c>
      <c r="K244" s="824">
        <v>0.76739999999999997</v>
      </c>
      <c r="L244" s="824">
        <v>0.76739999999999997</v>
      </c>
      <c r="M244" s="824">
        <v>0.76739999999999997</v>
      </c>
    </row>
    <row r="245" spans="1:13">
      <c r="A245" s="832">
        <v>3.9</v>
      </c>
      <c r="B245" s="824">
        <v>0.9032</v>
      </c>
      <c r="C245" s="824">
        <v>0.9032</v>
      </c>
      <c r="D245" s="824">
        <v>0.89490000000000003</v>
      </c>
      <c r="E245" s="824">
        <v>0.89490000000000003</v>
      </c>
      <c r="F245" s="824">
        <v>0.89490000000000003</v>
      </c>
      <c r="G245" s="824">
        <v>0.89490000000000003</v>
      </c>
      <c r="H245" s="824">
        <v>0.89490000000000003</v>
      </c>
      <c r="I245" s="824">
        <v>0.7621</v>
      </c>
      <c r="J245" s="824">
        <v>0.7621</v>
      </c>
      <c r="K245" s="824">
        <v>0.7621</v>
      </c>
      <c r="L245" s="824">
        <v>0.7621</v>
      </c>
      <c r="M245" s="824">
        <v>0.7621</v>
      </c>
    </row>
    <row r="246" spans="1:13">
      <c r="A246" s="832">
        <v>4</v>
      </c>
      <c r="B246" s="824">
        <v>0.89890000000000003</v>
      </c>
      <c r="C246" s="824">
        <v>0.89890000000000003</v>
      </c>
      <c r="D246" s="824">
        <v>0.89</v>
      </c>
      <c r="E246" s="824">
        <v>0.89</v>
      </c>
      <c r="F246" s="824">
        <v>0.89</v>
      </c>
      <c r="G246" s="824">
        <v>0.89</v>
      </c>
      <c r="H246" s="824">
        <v>0.89</v>
      </c>
      <c r="I246" s="824">
        <v>0.7571</v>
      </c>
      <c r="J246" s="824">
        <v>0.7571</v>
      </c>
      <c r="K246" s="824">
        <v>0.7571</v>
      </c>
      <c r="L246" s="824">
        <v>0.7571</v>
      </c>
      <c r="M246" s="824">
        <v>0.7571</v>
      </c>
    </row>
    <row r="247" spans="1:13">
      <c r="A247" s="832">
        <v>4.0999999999999996</v>
      </c>
      <c r="B247" s="824">
        <v>0.89480000000000004</v>
      </c>
      <c r="C247" s="824">
        <v>0.89480000000000004</v>
      </c>
      <c r="D247" s="824">
        <v>0.88539999999999996</v>
      </c>
      <c r="E247" s="824">
        <v>0.88539999999999996</v>
      </c>
      <c r="F247" s="824">
        <v>0.88539999999999996</v>
      </c>
      <c r="G247" s="824">
        <v>0.88539999999999996</v>
      </c>
      <c r="H247" s="824">
        <v>0.88539999999999996</v>
      </c>
      <c r="I247" s="824">
        <v>0.75229999999999997</v>
      </c>
      <c r="J247" s="824">
        <v>0.75229999999999997</v>
      </c>
      <c r="K247" s="824">
        <v>0.75229999999999997</v>
      </c>
      <c r="L247" s="824">
        <v>0.75229999999999997</v>
      </c>
      <c r="M247" s="824">
        <v>0.75229999999999997</v>
      </c>
    </row>
    <row r="248" spans="1:13">
      <c r="A248" s="832">
        <v>4.2</v>
      </c>
      <c r="B248" s="824">
        <v>0.89100000000000001</v>
      </c>
      <c r="C248" s="824">
        <v>0.89100000000000001</v>
      </c>
      <c r="D248" s="824">
        <v>0.88109999999999999</v>
      </c>
      <c r="E248" s="824">
        <v>0.88109999999999999</v>
      </c>
      <c r="F248" s="824">
        <v>0.88109999999999999</v>
      </c>
      <c r="G248" s="824">
        <v>0.88109999999999999</v>
      </c>
      <c r="H248" s="824">
        <v>0.88109999999999999</v>
      </c>
      <c r="I248" s="824">
        <v>0.74780000000000002</v>
      </c>
      <c r="J248" s="824">
        <v>0.74780000000000002</v>
      </c>
      <c r="K248" s="824">
        <v>0.74780000000000002</v>
      </c>
      <c r="L248" s="824">
        <v>0.74780000000000002</v>
      </c>
      <c r="M248" s="824">
        <v>0.74780000000000002</v>
      </c>
    </row>
    <row r="249" spans="1:13">
      <c r="A249" s="832">
        <v>4.3</v>
      </c>
      <c r="B249" s="824">
        <v>0.88739999999999997</v>
      </c>
      <c r="C249" s="824">
        <v>0.88739999999999997</v>
      </c>
      <c r="D249" s="824">
        <v>0.877</v>
      </c>
      <c r="E249" s="824">
        <v>0.877</v>
      </c>
      <c r="F249" s="824">
        <v>0.877</v>
      </c>
      <c r="G249" s="824">
        <v>0.877</v>
      </c>
      <c r="H249" s="824">
        <v>0.877</v>
      </c>
      <c r="I249" s="824">
        <v>0.74329999999999996</v>
      </c>
      <c r="J249" s="824">
        <v>0.74329999999999996</v>
      </c>
      <c r="K249" s="824">
        <v>0.74329999999999996</v>
      </c>
      <c r="L249" s="824">
        <v>0.74329999999999996</v>
      </c>
      <c r="M249" s="824">
        <v>0.74329999999999996</v>
      </c>
    </row>
    <row r="250" spans="1:13">
      <c r="A250" s="832">
        <v>4.4000000000000004</v>
      </c>
      <c r="B250" s="824">
        <v>0.88400000000000001</v>
      </c>
      <c r="C250" s="824">
        <v>0.88400000000000001</v>
      </c>
      <c r="D250" s="824">
        <v>0.87309999999999999</v>
      </c>
      <c r="E250" s="824">
        <v>0.87309999999999999</v>
      </c>
      <c r="F250" s="824">
        <v>0.87309999999999999</v>
      </c>
      <c r="G250" s="824">
        <v>0.87309999999999999</v>
      </c>
      <c r="H250" s="824">
        <v>0.87309999999999999</v>
      </c>
      <c r="I250" s="824">
        <v>0.73909999999999998</v>
      </c>
      <c r="J250" s="824">
        <v>0.73909999999999998</v>
      </c>
      <c r="K250" s="824">
        <v>0.73909999999999998</v>
      </c>
      <c r="L250" s="824">
        <v>0.73909999999999998</v>
      </c>
      <c r="M250" s="824">
        <v>0.73909999999999998</v>
      </c>
    </row>
    <row r="251" spans="1:13">
      <c r="A251" s="832">
        <v>4.5</v>
      </c>
      <c r="B251" s="824">
        <v>0.88080000000000003</v>
      </c>
      <c r="C251" s="824">
        <v>0.88080000000000003</v>
      </c>
      <c r="D251" s="824">
        <v>0.86939999999999995</v>
      </c>
      <c r="E251" s="824">
        <v>0.86939999999999995</v>
      </c>
      <c r="F251" s="824">
        <v>0.86939999999999995</v>
      </c>
      <c r="G251" s="824">
        <v>0.86939999999999995</v>
      </c>
      <c r="H251" s="824">
        <v>0.86939999999999995</v>
      </c>
      <c r="I251" s="824">
        <v>0.73499999999999999</v>
      </c>
      <c r="J251" s="824">
        <v>0.73499999999999999</v>
      </c>
      <c r="K251" s="824">
        <v>0.73499999999999999</v>
      </c>
      <c r="L251" s="824">
        <v>0.73499999999999999</v>
      </c>
      <c r="M251" s="824">
        <v>0.73499999999999999</v>
      </c>
    </row>
    <row r="252" spans="1:13">
      <c r="A252" s="832">
        <v>4.5999999999999996</v>
      </c>
      <c r="B252" s="824">
        <v>0.87780000000000002</v>
      </c>
      <c r="C252" s="824">
        <v>0.87780000000000002</v>
      </c>
      <c r="D252" s="824">
        <v>0.8659</v>
      </c>
      <c r="E252" s="824">
        <v>0.8659</v>
      </c>
      <c r="F252" s="824">
        <v>0.8659</v>
      </c>
      <c r="G252" s="824">
        <v>0.8659</v>
      </c>
      <c r="H252" s="824">
        <v>0.8659</v>
      </c>
      <c r="I252" s="824">
        <v>0.73109999999999997</v>
      </c>
      <c r="J252" s="824">
        <v>0.73109999999999997</v>
      </c>
      <c r="K252" s="824">
        <v>0.73109999999999997</v>
      </c>
      <c r="L252" s="824">
        <v>0.73109999999999997</v>
      </c>
      <c r="M252" s="824">
        <v>0.73109999999999997</v>
      </c>
    </row>
    <row r="253" spans="1:13">
      <c r="A253" s="832">
        <v>4.7</v>
      </c>
      <c r="B253" s="824">
        <v>0.875</v>
      </c>
      <c r="C253" s="824">
        <v>0.875</v>
      </c>
      <c r="D253" s="824">
        <v>0.86260000000000003</v>
      </c>
      <c r="E253" s="824">
        <v>0.86260000000000003</v>
      </c>
      <c r="F253" s="824">
        <v>0.86260000000000003</v>
      </c>
      <c r="G253" s="824">
        <v>0.86260000000000003</v>
      </c>
      <c r="H253" s="824">
        <v>0.86260000000000003</v>
      </c>
      <c r="I253" s="824">
        <v>0.72750000000000004</v>
      </c>
      <c r="J253" s="824">
        <v>0.72750000000000004</v>
      </c>
      <c r="K253" s="824">
        <v>0.72750000000000004</v>
      </c>
      <c r="L253" s="824">
        <v>0.72750000000000004</v>
      </c>
      <c r="M253" s="824">
        <v>0.72750000000000004</v>
      </c>
    </row>
    <row r="254" spans="1:13">
      <c r="A254" s="832">
        <v>4.8</v>
      </c>
      <c r="B254" s="824">
        <v>0.87229999999999996</v>
      </c>
      <c r="C254" s="824">
        <v>0.87229999999999996</v>
      </c>
      <c r="D254" s="824">
        <v>0.85950000000000004</v>
      </c>
      <c r="E254" s="824">
        <v>0.85950000000000004</v>
      </c>
      <c r="F254" s="824">
        <v>0.85950000000000004</v>
      </c>
      <c r="G254" s="824">
        <v>0.85950000000000004</v>
      </c>
      <c r="H254" s="824">
        <v>0.85950000000000004</v>
      </c>
      <c r="I254" s="824">
        <v>0.72399999999999998</v>
      </c>
      <c r="J254" s="824">
        <v>0.72399999999999998</v>
      </c>
      <c r="K254" s="824">
        <v>0.72399999999999998</v>
      </c>
      <c r="L254" s="824">
        <v>0.72399999999999998</v>
      </c>
      <c r="M254" s="824">
        <v>0.72399999999999998</v>
      </c>
    </row>
    <row r="255" spans="1:13">
      <c r="A255" s="832">
        <v>4.9000000000000004</v>
      </c>
      <c r="B255" s="824">
        <v>0.86980000000000002</v>
      </c>
      <c r="C255" s="824">
        <v>0.86980000000000002</v>
      </c>
      <c r="D255" s="824">
        <v>0.85660000000000003</v>
      </c>
      <c r="E255" s="824">
        <v>0.85660000000000003</v>
      </c>
      <c r="F255" s="824">
        <v>0.85660000000000003</v>
      </c>
      <c r="G255" s="824">
        <v>0.85660000000000003</v>
      </c>
      <c r="H255" s="824">
        <v>0.85660000000000003</v>
      </c>
      <c r="I255" s="824">
        <v>0.7208</v>
      </c>
      <c r="J255" s="824">
        <v>0.7208</v>
      </c>
      <c r="K255" s="824">
        <v>0.7208</v>
      </c>
      <c r="L255" s="824">
        <v>0.7208</v>
      </c>
      <c r="M255" s="824">
        <v>0.7208</v>
      </c>
    </row>
    <row r="256" spans="1:13">
      <c r="A256" s="832">
        <v>5</v>
      </c>
      <c r="B256" s="824">
        <v>0.86739999999999995</v>
      </c>
      <c r="C256" s="824">
        <v>0.86739999999999995</v>
      </c>
      <c r="D256" s="824">
        <v>0.8538</v>
      </c>
      <c r="E256" s="824">
        <v>0.8538</v>
      </c>
      <c r="F256" s="824">
        <v>0.8538</v>
      </c>
      <c r="G256" s="824">
        <v>0.8538</v>
      </c>
      <c r="H256" s="824">
        <v>0.8538</v>
      </c>
      <c r="I256" s="824">
        <v>0.71760000000000002</v>
      </c>
      <c r="J256" s="824">
        <v>0.71760000000000002</v>
      </c>
      <c r="K256" s="824">
        <v>0.71760000000000002</v>
      </c>
      <c r="L256" s="824">
        <v>0.71760000000000002</v>
      </c>
      <c r="M256" s="824">
        <v>0.71760000000000002</v>
      </c>
    </row>
    <row r="257" spans="1:13">
      <c r="A257" s="817">
        <v>5.0999999999999996</v>
      </c>
      <c r="B257" s="824">
        <v>0.86519999999999997</v>
      </c>
      <c r="C257" s="824">
        <v>0.86519999999999997</v>
      </c>
      <c r="D257" s="824">
        <v>0.85109999999999997</v>
      </c>
      <c r="E257" s="824">
        <v>0.85109999999999997</v>
      </c>
      <c r="F257" s="824">
        <v>0.85109999999999997</v>
      </c>
      <c r="G257" s="824">
        <v>0.85109999999999997</v>
      </c>
      <c r="H257" s="824">
        <v>0.85109999999999997</v>
      </c>
      <c r="I257" s="824">
        <v>0.7147</v>
      </c>
      <c r="J257" s="824">
        <v>0.7147</v>
      </c>
      <c r="K257" s="824">
        <v>0.7147</v>
      </c>
      <c r="L257" s="824">
        <v>0.7147</v>
      </c>
      <c r="M257" s="824">
        <v>0.7147</v>
      </c>
    </row>
    <row r="258" spans="1:13">
      <c r="A258" s="817">
        <v>5.2</v>
      </c>
      <c r="B258" s="824">
        <v>0.86309999999999998</v>
      </c>
      <c r="C258" s="824">
        <v>0.86309999999999998</v>
      </c>
      <c r="D258" s="824">
        <v>0.84860000000000002</v>
      </c>
      <c r="E258" s="824">
        <v>0.84860000000000002</v>
      </c>
      <c r="F258" s="824">
        <v>0.84860000000000002</v>
      </c>
      <c r="G258" s="824">
        <v>0.84860000000000002</v>
      </c>
      <c r="H258" s="824">
        <v>0.84860000000000002</v>
      </c>
      <c r="I258" s="824">
        <v>0.71189999999999998</v>
      </c>
      <c r="J258" s="824">
        <v>0.71189999999999998</v>
      </c>
      <c r="K258" s="824">
        <v>0.71189999999999998</v>
      </c>
      <c r="L258" s="824">
        <v>0.71189999999999998</v>
      </c>
      <c r="M258" s="824">
        <v>0.71189999999999998</v>
      </c>
    </row>
    <row r="259" spans="1:13">
      <c r="A259" s="817">
        <v>5.3</v>
      </c>
      <c r="B259" s="824">
        <v>0.86119999999999997</v>
      </c>
      <c r="C259" s="824">
        <v>0.86119999999999997</v>
      </c>
      <c r="D259" s="824">
        <v>0.84619999999999995</v>
      </c>
      <c r="E259" s="824">
        <v>0.84619999999999995</v>
      </c>
      <c r="F259" s="824">
        <v>0.84619999999999995</v>
      </c>
      <c r="G259" s="824">
        <v>0.84619999999999995</v>
      </c>
      <c r="H259" s="824">
        <v>0.84619999999999995</v>
      </c>
      <c r="I259" s="824">
        <v>0.70909999999999995</v>
      </c>
      <c r="J259" s="824">
        <v>0.70909999999999995</v>
      </c>
      <c r="K259" s="824">
        <v>0.70909999999999995</v>
      </c>
      <c r="L259" s="824">
        <v>0.70909999999999995</v>
      </c>
      <c r="M259" s="824">
        <v>0.70909999999999995</v>
      </c>
    </row>
    <row r="260" spans="1:13">
      <c r="A260" s="817">
        <v>5.4</v>
      </c>
      <c r="B260" s="824">
        <v>0.85940000000000005</v>
      </c>
      <c r="C260" s="824">
        <v>0.85940000000000005</v>
      </c>
      <c r="D260" s="824">
        <v>0.84389999999999998</v>
      </c>
      <c r="E260" s="824">
        <v>0.84389999999999998</v>
      </c>
      <c r="F260" s="824">
        <v>0.84389999999999998</v>
      </c>
      <c r="G260" s="824">
        <v>0.84389999999999998</v>
      </c>
      <c r="H260" s="824">
        <v>0.84389999999999998</v>
      </c>
      <c r="I260" s="824">
        <v>0.70650000000000002</v>
      </c>
      <c r="J260" s="824">
        <v>0.70650000000000002</v>
      </c>
      <c r="K260" s="824">
        <v>0.70650000000000002</v>
      </c>
      <c r="L260" s="824">
        <v>0.70650000000000002</v>
      </c>
      <c r="M260" s="824">
        <v>0.70650000000000002</v>
      </c>
    </row>
    <row r="261" spans="1:13">
      <c r="A261" s="817">
        <v>5.5</v>
      </c>
      <c r="B261" s="824">
        <v>0.85770000000000002</v>
      </c>
      <c r="C261" s="824">
        <v>0.85770000000000002</v>
      </c>
      <c r="D261" s="824">
        <v>0.84179999999999999</v>
      </c>
      <c r="E261" s="824">
        <v>0.84179999999999999</v>
      </c>
      <c r="F261" s="824">
        <v>0.84179999999999999</v>
      </c>
      <c r="G261" s="824">
        <v>0.84179999999999999</v>
      </c>
      <c r="H261" s="824">
        <v>0.84179999999999999</v>
      </c>
      <c r="I261" s="824">
        <v>0.70399999999999996</v>
      </c>
      <c r="J261" s="824">
        <v>0.70399999999999996</v>
      </c>
      <c r="K261" s="824">
        <v>0.70399999999999996</v>
      </c>
      <c r="L261" s="824">
        <v>0.70399999999999996</v>
      </c>
      <c r="M261" s="824">
        <v>0.70399999999999996</v>
      </c>
    </row>
    <row r="262" spans="1:13">
      <c r="A262" s="817">
        <v>5.6</v>
      </c>
      <c r="B262" s="824">
        <v>0.85599999999999998</v>
      </c>
      <c r="C262" s="824">
        <v>0.85599999999999998</v>
      </c>
      <c r="D262" s="824">
        <v>0.83979999999999999</v>
      </c>
      <c r="E262" s="824">
        <v>0.83979999999999999</v>
      </c>
      <c r="F262" s="824">
        <v>0.83979999999999999</v>
      </c>
      <c r="G262" s="824">
        <v>0.83979999999999999</v>
      </c>
      <c r="H262" s="824">
        <v>0.83979999999999999</v>
      </c>
      <c r="I262" s="824">
        <v>0.7016</v>
      </c>
      <c r="J262" s="824">
        <v>0.7016</v>
      </c>
      <c r="K262" s="824">
        <v>0.7016</v>
      </c>
      <c r="L262" s="824">
        <v>0.7016</v>
      </c>
      <c r="M262" s="824">
        <v>0.7016</v>
      </c>
    </row>
    <row r="263" spans="1:13">
      <c r="A263" s="832">
        <v>5.7</v>
      </c>
      <c r="B263" s="824">
        <v>0.85440000000000005</v>
      </c>
      <c r="C263" s="824">
        <v>0.85440000000000005</v>
      </c>
      <c r="D263" s="824">
        <v>0.83789999999999998</v>
      </c>
      <c r="E263" s="824">
        <v>0.83789999999999998</v>
      </c>
      <c r="F263" s="824">
        <v>0.83789999999999998</v>
      </c>
      <c r="G263" s="824">
        <v>0.83789999999999998</v>
      </c>
      <c r="H263" s="824">
        <v>0.83789999999999998</v>
      </c>
      <c r="I263" s="824">
        <v>0.69940000000000002</v>
      </c>
      <c r="J263" s="824">
        <v>0.69940000000000002</v>
      </c>
      <c r="K263" s="824">
        <v>0.69940000000000002</v>
      </c>
      <c r="L263" s="824">
        <v>0.69940000000000002</v>
      </c>
      <c r="M263" s="824">
        <v>0.69940000000000002</v>
      </c>
    </row>
    <row r="264" spans="1:13">
      <c r="A264" s="817">
        <v>5.8</v>
      </c>
      <c r="B264" s="824">
        <v>0.85289999999999999</v>
      </c>
      <c r="C264" s="824">
        <v>0.85289999999999999</v>
      </c>
      <c r="D264" s="824">
        <v>0.83599999999999997</v>
      </c>
      <c r="E264" s="824">
        <v>0.83599999999999997</v>
      </c>
      <c r="F264" s="824">
        <v>0.83599999999999997</v>
      </c>
      <c r="G264" s="824">
        <v>0.83599999999999997</v>
      </c>
      <c r="H264" s="824">
        <v>0.83599999999999997</v>
      </c>
      <c r="I264" s="824">
        <v>0.69720000000000004</v>
      </c>
      <c r="J264" s="824">
        <v>0.69720000000000004</v>
      </c>
      <c r="K264" s="824">
        <v>0.69720000000000004</v>
      </c>
      <c r="L264" s="824">
        <v>0.69720000000000004</v>
      </c>
      <c r="M264" s="824">
        <v>0.69720000000000004</v>
      </c>
    </row>
    <row r="265" spans="1:13">
      <c r="A265" s="817">
        <v>5.9</v>
      </c>
      <c r="B265" s="824">
        <v>0.85150000000000003</v>
      </c>
      <c r="C265" s="824">
        <v>0.85150000000000003</v>
      </c>
      <c r="D265" s="824">
        <v>0.83430000000000004</v>
      </c>
      <c r="E265" s="824">
        <v>0.83430000000000004</v>
      </c>
      <c r="F265" s="824">
        <v>0.83430000000000004</v>
      </c>
      <c r="G265" s="824">
        <v>0.83430000000000004</v>
      </c>
      <c r="H265" s="824">
        <v>0.83430000000000004</v>
      </c>
      <c r="I265" s="824">
        <v>0.69520000000000004</v>
      </c>
      <c r="J265" s="824">
        <v>0.69520000000000004</v>
      </c>
      <c r="K265" s="824">
        <v>0.69520000000000004</v>
      </c>
      <c r="L265" s="824">
        <v>0.69520000000000004</v>
      </c>
      <c r="M265" s="824">
        <v>0.69520000000000004</v>
      </c>
    </row>
    <row r="266" spans="1:13">
      <c r="A266" s="817">
        <v>6</v>
      </c>
      <c r="B266" s="824">
        <v>0.85019999999999996</v>
      </c>
      <c r="C266" s="824">
        <v>0.85019999999999996</v>
      </c>
      <c r="D266" s="824">
        <v>0.8327</v>
      </c>
      <c r="E266" s="824">
        <v>0.8327</v>
      </c>
      <c r="F266" s="824">
        <v>0.8327</v>
      </c>
      <c r="G266" s="824">
        <v>0.8327</v>
      </c>
      <c r="H266" s="824">
        <v>0.8327</v>
      </c>
      <c r="I266" s="824">
        <v>0.69320000000000004</v>
      </c>
      <c r="J266" s="824">
        <v>0.69320000000000004</v>
      </c>
      <c r="K266" s="824">
        <v>0.69320000000000004</v>
      </c>
      <c r="L266" s="824">
        <v>0.69320000000000004</v>
      </c>
      <c r="M266" s="824">
        <v>0.69320000000000004</v>
      </c>
    </row>
    <row r="267" spans="1:13">
      <c r="A267" s="817">
        <v>6.1</v>
      </c>
      <c r="B267" s="824">
        <v>0.84899999999999998</v>
      </c>
      <c r="C267" s="824">
        <v>0.84899999999999998</v>
      </c>
      <c r="D267" s="824">
        <v>0.83109999999999995</v>
      </c>
      <c r="E267" s="824">
        <v>0.83109999999999995</v>
      </c>
      <c r="F267" s="824">
        <v>0.83109999999999995</v>
      </c>
      <c r="G267" s="824">
        <v>0.83109999999999995</v>
      </c>
      <c r="H267" s="824">
        <v>0.83109999999999995</v>
      </c>
      <c r="I267" s="824">
        <v>0.69130000000000003</v>
      </c>
      <c r="J267" s="824">
        <v>0.69130000000000003</v>
      </c>
      <c r="K267" s="824">
        <v>0.69130000000000003</v>
      </c>
      <c r="L267" s="824">
        <v>0.69130000000000003</v>
      </c>
      <c r="M267" s="824">
        <v>0.69130000000000003</v>
      </c>
    </row>
    <row r="268" spans="1:13">
      <c r="A268" s="817">
        <v>6.2</v>
      </c>
      <c r="B268" s="824">
        <v>0.8478</v>
      </c>
      <c r="C268" s="824">
        <v>0.8478</v>
      </c>
      <c r="D268" s="824">
        <v>0.8296</v>
      </c>
      <c r="E268" s="824">
        <v>0.8296</v>
      </c>
      <c r="F268" s="824">
        <v>0.8296</v>
      </c>
      <c r="G268" s="824">
        <v>0.8296</v>
      </c>
      <c r="H268" s="824">
        <v>0.8296</v>
      </c>
      <c r="I268" s="824">
        <v>0.68940000000000001</v>
      </c>
      <c r="J268" s="824">
        <v>0.68940000000000001</v>
      </c>
      <c r="K268" s="824">
        <v>0.68940000000000001</v>
      </c>
      <c r="L268" s="824">
        <v>0.68940000000000001</v>
      </c>
      <c r="M268" s="824">
        <v>0.68940000000000001</v>
      </c>
    </row>
    <row r="269" spans="1:13">
      <c r="A269" s="817">
        <v>6.3</v>
      </c>
      <c r="B269" s="824">
        <v>0.84670000000000001</v>
      </c>
      <c r="C269" s="824">
        <v>0.84670000000000001</v>
      </c>
      <c r="D269" s="824">
        <v>0.82820000000000005</v>
      </c>
      <c r="E269" s="824">
        <v>0.82820000000000005</v>
      </c>
      <c r="F269" s="824">
        <v>0.82820000000000005</v>
      </c>
      <c r="G269" s="824">
        <v>0.82820000000000005</v>
      </c>
      <c r="H269" s="824">
        <v>0.82820000000000005</v>
      </c>
      <c r="I269" s="824">
        <v>0.68769999999999998</v>
      </c>
      <c r="J269" s="824">
        <v>0.68769999999999998</v>
      </c>
      <c r="K269" s="824">
        <v>0.68769999999999998</v>
      </c>
      <c r="L269" s="824">
        <v>0.68769999999999998</v>
      </c>
      <c r="M269" s="824">
        <v>0.68769999999999998</v>
      </c>
    </row>
    <row r="270" spans="1:13">
      <c r="A270" s="817">
        <v>6.4</v>
      </c>
      <c r="B270" s="824">
        <v>0.84570000000000001</v>
      </c>
      <c r="C270" s="824">
        <v>0.84570000000000001</v>
      </c>
      <c r="D270" s="824">
        <v>0.82689999999999997</v>
      </c>
      <c r="E270" s="824">
        <v>0.82689999999999997</v>
      </c>
      <c r="F270" s="824">
        <v>0.82689999999999997</v>
      </c>
      <c r="G270" s="824">
        <v>0.82689999999999997</v>
      </c>
      <c r="H270" s="824">
        <v>0.82689999999999997</v>
      </c>
      <c r="I270" s="824">
        <v>0.68610000000000004</v>
      </c>
      <c r="J270" s="824">
        <v>0.68610000000000004</v>
      </c>
      <c r="K270" s="824">
        <v>0.68610000000000004</v>
      </c>
      <c r="L270" s="824">
        <v>0.68610000000000004</v>
      </c>
      <c r="M270" s="824">
        <v>0.68610000000000004</v>
      </c>
    </row>
    <row r="271" spans="1:13">
      <c r="A271" s="817">
        <v>6.5</v>
      </c>
      <c r="B271" s="824">
        <v>0.84470000000000001</v>
      </c>
      <c r="C271" s="824">
        <v>0.84470000000000001</v>
      </c>
      <c r="D271" s="824">
        <v>0.82569999999999999</v>
      </c>
      <c r="E271" s="824">
        <v>0.82569999999999999</v>
      </c>
      <c r="F271" s="824">
        <v>0.82569999999999999</v>
      </c>
      <c r="G271" s="824">
        <v>0.82569999999999999</v>
      </c>
      <c r="H271" s="824">
        <v>0.82569999999999999</v>
      </c>
      <c r="I271" s="824">
        <v>0.68440000000000001</v>
      </c>
      <c r="J271" s="824">
        <v>0.68440000000000001</v>
      </c>
      <c r="K271" s="824">
        <v>0.68440000000000001</v>
      </c>
      <c r="L271" s="824">
        <v>0.68440000000000001</v>
      </c>
      <c r="M271" s="824">
        <v>0.68440000000000001</v>
      </c>
    </row>
    <row r="272" spans="1:13">
      <c r="A272" s="817">
        <v>6.6</v>
      </c>
      <c r="B272" s="824">
        <v>0.84370000000000001</v>
      </c>
      <c r="C272" s="824">
        <v>0.84370000000000001</v>
      </c>
      <c r="D272" s="824">
        <v>0.82450000000000001</v>
      </c>
      <c r="E272" s="824">
        <v>0.82450000000000001</v>
      </c>
      <c r="F272" s="824">
        <v>0.82450000000000001</v>
      </c>
      <c r="G272" s="824">
        <v>0.82450000000000001</v>
      </c>
      <c r="H272" s="824">
        <v>0.82450000000000001</v>
      </c>
      <c r="I272" s="824">
        <v>0.68289999999999995</v>
      </c>
      <c r="J272" s="824">
        <v>0.68289999999999995</v>
      </c>
      <c r="K272" s="824">
        <v>0.68289999999999995</v>
      </c>
      <c r="L272" s="824">
        <v>0.68289999999999995</v>
      </c>
      <c r="M272" s="824">
        <v>0.68289999999999995</v>
      </c>
    </row>
    <row r="273" spans="1:13">
      <c r="A273" s="817">
        <v>6.7</v>
      </c>
      <c r="B273" s="824">
        <v>0.8427</v>
      </c>
      <c r="C273" s="824">
        <v>0.8427</v>
      </c>
      <c r="D273" s="824">
        <v>0.82330000000000003</v>
      </c>
      <c r="E273" s="824">
        <v>0.82330000000000003</v>
      </c>
      <c r="F273" s="824">
        <v>0.82330000000000003</v>
      </c>
      <c r="G273" s="824">
        <v>0.82330000000000003</v>
      </c>
      <c r="H273" s="824">
        <v>0.82330000000000003</v>
      </c>
      <c r="I273" s="824">
        <v>0.68130000000000002</v>
      </c>
      <c r="J273" s="824">
        <v>0.68130000000000002</v>
      </c>
      <c r="K273" s="824">
        <v>0.68130000000000002</v>
      </c>
      <c r="L273" s="824">
        <v>0.68130000000000002</v>
      </c>
      <c r="M273" s="824">
        <v>0.68130000000000002</v>
      </c>
    </row>
    <row r="274" spans="1:13">
      <c r="A274" s="817">
        <v>6.8</v>
      </c>
      <c r="B274" s="824">
        <v>0.84179999999999999</v>
      </c>
      <c r="C274" s="824">
        <v>0.84179999999999999</v>
      </c>
      <c r="D274" s="824">
        <v>0.82210000000000005</v>
      </c>
      <c r="E274" s="824">
        <v>0.82210000000000005</v>
      </c>
      <c r="F274" s="824">
        <v>0.82210000000000005</v>
      </c>
      <c r="G274" s="824">
        <v>0.82210000000000005</v>
      </c>
      <c r="H274" s="824">
        <v>0.82210000000000005</v>
      </c>
      <c r="I274" s="824">
        <v>0.67979999999999996</v>
      </c>
      <c r="J274" s="824">
        <v>0.67979999999999996</v>
      </c>
      <c r="K274" s="824">
        <v>0.67979999999999996</v>
      </c>
      <c r="L274" s="824">
        <v>0.67979999999999996</v>
      </c>
      <c r="M274" s="824">
        <v>0.67979999999999996</v>
      </c>
    </row>
    <row r="275" spans="1:13">
      <c r="A275" s="817">
        <v>6.9</v>
      </c>
      <c r="B275" s="824">
        <v>0.84089999999999998</v>
      </c>
      <c r="C275" s="824">
        <v>0.84089999999999998</v>
      </c>
      <c r="D275" s="824">
        <v>0.82099999999999995</v>
      </c>
      <c r="E275" s="824">
        <v>0.82099999999999995</v>
      </c>
      <c r="F275" s="824">
        <v>0.82099999999999995</v>
      </c>
      <c r="G275" s="824">
        <v>0.82099999999999995</v>
      </c>
      <c r="H275" s="824">
        <v>0.82099999999999995</v>
      </c>
      <c r="I275" s="824">
        <v>0.67849999999999999</v>
      </c>
      <c r="J275" s="824">
        <v>0.67849999999999999</v>
      </c>
      <c r="K275" s="824">
        <v>0.67849999999999999</v>
      </c>
      <c r="L275" s="824">
        <v>0.67849999999999999</v>
      </c>
      <c r="M275" s="824">
        <v>0.67849999999999999</v>
      </c>
    </row>
    <row r="276" spans="1:13">
      <c r="A276" s="817">
        <v>7</v>
      </c>
      <c r="B276" s="824">
        <v>0.84009999999999996</v>
      </c>
      <c r="C276" s="824">
        <v>0.84009999999999996</v>
      </c>
      <c r="D276" s="824">
        <v>0.81989999999999996</v>
      </c>
      <c r="E276" s="824">
        <v>0.81989999999999996</v>
      </c>
      <c r="F276" s="824">
        <v>0.81989999999999996</v>
      </c>
      <c r="G276" s="824">
        <v>0.81989999999999996</v>
      </c>
      <c r="H276" s="824">
        <v>0.81989999999999996</v>
      </c>
      <c r="I276" s="824">
        <v>0.67720000000000002</v>
      </c>
      <c r="J276" s="824">
        <v>0.67720000000000002</v>
      </c>
      <c r="K276" s="824">
        <v>0.67720000000000002</v>
      </c>
      <c r="L276" s="824">
        <v>0.67720000000000002</v>
      </c>
      <c r="M276" s="824">
        <v>0.67720000000000002</v>
      </c>
    </row>
    <row r="277" spans="1:13">
      <c r="A277" s="817">
        <v>7.1</v>
      </c>
      <c r="B277" s="824">
        <v>0.83930000000000005</v>
      </c>
      <c r="C277" s="824">
        <v>0.83930000000000005</v>
      </c>
      <c r="D277" s="824">
        <v>0.81889999999999996</v>
      </c>
      <c r="E277" s="824">
        <v>0.81889999999999996</v>
      </c>
      <c r="F277" s="824">
        <v>0.81889999999999996</v>
      </c>
      <c r="G277" s="824">
        <v>0.81889999999999996</v>
      </c>
      <c r="H277" s="824">
        <v>0.81889999999999996</v>
      </c>
      <c r="I277" s="824">
        <v>0.67589999999999995</v>
      </c>
      <c r="J277" s="824">
        <v>0.67589999999999995</v>
      </c>
      <c r="K277" s="824">
        <v>0.67589999999999995</v>
      </c>
      <c r="L277" s="824">
        <v>0.67589999999999995</v>
      </c>
      <c r="M277" s="824">
        <v>0.67589999999999995</v>
      </c>
    </row>
    <row r="278" spans="1:13">
      <c r="A278" s="817">
        <v>7.2</v>
      </c>
      <c r="B278" s="824">
        <v>0.83850000000000002</v>
      </c>
      <c r="C278" s="824">
        <v>0.83850000000000002</v>
      </c>
      <c r="D278" s="824">
        <v>0.81789999999999996</v>
      </c>
      <c r="E278" s="824">
        <v>0.81789999999999996</v>
      </c>
      <c r="F278" s="824">
        <v>0.81789999999999996</v>
      </c>
      <c r="G278" s="824">
        <v>0.81789999999999996</v>
      </c>
      <c r="H278" s="824">
        <v>0.81789999999999996</v>
      </c>
      <c r="I278" s="824">
        <v>0.67459999999999998</v>
      </c>
      <c r="J278" s="824">
        <v>0.67459999999999998</v>
      </c>
      <c r="K278" s="824">
        <v>0.67459999999999998</v>
      </c>
      <c r="L278" s="824">
        <v>0.67459999999999998</v>
      </c>
      <c r="M278" s="824">
        <v>0.67459999999999998</v>
      </c>
    </row>
    <row r="279" spans="1:13">
      <c r="A279" s="817">
        <v>7.3</v>
      </c>
      <c r="B279" s="824">
        <v>0.8377</v>
      </c>
      <c r="C279" s="824">
        <v>0.8377</v>
      </c>
      <c r="D279" s="824">
        <v>0.81689999999999996</v>
      </c>
      <c r="E279" s="824">
        <v>0.81689999999999996</v>
      </c>
      <c r="F279" s="824">
        <v>0.81689999999999996</v>
      </c>
      <c r="G279" s="824">
        <v>0.81689999999999996</v>
      </c>
      <c r="H279" s="824">
        <v>0.81689999999999996</v>
      </c>
      <c r="I279" s="824">
        <v>0.6734</v>
      </c>
      <c r="J279" s="824">
        <v>0.6734</v>
      </c>
      <c r="K279" s="824">
        <v>0.6734</v>
      </c>
      <c r="L279" s="824">
        <v>0.6734</v>
      </c>
      <c r="M279" s="824">
        <v>0.6734</v>
      </c>
    </row>
    <row r="280" spans="1:13">
      <c r="A280" s="817">
        <v>7.4</v>
      </c>
      <c r="B280" s="824">
        <v>0.83699999999999997</v>
      </c>
      <c r="C280" s="824">
        <v>0.83699999999999997</v>
      </c>
      <c r="D280" s="824">
        <v>0.81599999999999995</v>
      </c>
      <c r="E280" s="824">
        <v>0.81599999999999995</v>
      </c>
      <c r="F280" s="824">
        <v>0.81599999999999995</v>
      </c>
      <c r="G280" s="824">
        <v>0.81599999999999995</v>
      </c>
      <c r="H280" s="824">
        <v>0.81599999999999995</v>
      </c>
      <c r="I280" s="824">
        <v>0.67210000000000003</v>
      </c>
      <c r="J280" s="824">
        <v>0.67210000000000003</v>
      </c>
      <c r="K280" s="824">
        <v>0.67210000000000003</v>
      </c>
      <c r="L280" s="824">
        <v>0.67210000000000003</v>
      </c>
      <c r="M280" s="824">
        <v>0.67210000000000003</v>
      </c>
    </row>
    <row r="281" spans="1:13">
      <c r="A281" s="817">
        <v>7.5</v>
      </c>
      <c r="B281" s="824">
        <v>0.83630000000000004</v>
      </c>
      <c r="C281" s="824">
        <v>0.83630000000000004</v>
      </c>
      <c r="D281" s="824">
        <v>0.81510000000000005</v>
      </c>
      <c r="E281" s="824">
        <v>0.81510000000000005</v>
      </c>
      <c r="F281" s="824">
        <v>0.81510000000000005</v>
      </c>
      <c r="G281" s="824">
        <v>0.81510000000000005</v>
      </c>
      <c r="H281" s="824">
        <v>0.81510000000000005</v>
      </c>
      <c r="I281" s="824">
        <v>0.67090000000000005</v>
      </c>
      <c r="J281" s="824">
        <v>0.67090000000000005</v>
      </c>
      <c r="K281" s="824">
        <v>0.67090000000000005</v>
      </c>
      <c r="L281" s="824">
        <v>0.67090000000000005</v>
      </c>
      <c r="M281" s="824">
        <v>0.67090000000000005</v>
      </c>
    </row>
    <row r="282" spans="1:13">
      <c r="A282" s="817">
        <v>7.6</v>
      </c>
      <c r="B282" s="824">
        <v>0.83560000000000001</v>
      </c>
      <c r="C282" s="824">
        <v>0.83560000000000001</v>
      </c>
      <c r="D282" s="824">
        <v>0.81420000000000003</v>
      </c>
      <c r="E282" s="824">
        <v>0.81420000000000003</v>
      </c>
      <c r="F282" s="824">
        <v>0.81420000000000003</v>
      </c>
      <c r="G282" s="824">
        <v>0.81420000000000003</v>
      </c>
      <c r="H282" s="824">
        <v>0.81420000000000003</v>
      </c>
      <c r="I282" s="824">
        <v>0.66979999999999995</v>
      </c>
      <c r="J282" s="824">
        <v>0.66979999999999995</v>
      </c>
      <c r="K282" s="824">
        <v>0.66979999999999995</v>
      </c>
      <c r="L282" s="824">
        <v>0.66979999999999995</v>
      </c>
      <c r="M282" s="824">
        <v>0.66979999999999995</v>
      </c>
    </row>
    <row r="283" spans="1:13">
      <c r="A283" s="817">
        <v>7.7</v>
      </c>
      <c r="B283" s="824">
        <v>0.83489999999999998</v>
      </c>
      <c r="C283" s="824">
        <v>0.83489999999999998</v>
      </c>
      <c r="D283" s="824">
        <v>0.81330000000000002</v>
      </c>
      <c r="E283" s="824">
        <v>0.81330000000000002</v>
      </c>
      <c r="F283" s="824">
        <v>0.81330000000000002</v>
      </c>
      <c r="G283" s="824">
        <v>0.81330000000000002</v>
      </c>
      <c r="H283" s="824">
        <v>0.81330000000000002</v>
      </c>
      <c r="I283" s="824">
        <v>0.66869999999999996</v>
      </c>
      <c r="J283" s="824">
        <v>0.66869999999999996</v>
      </c>
      <c r="K283" s="824">
        <v>0.66869999999999996</v>
      </c>
      <c r="L283" s="824">
        <v>0.66869999999999996</v>
      </c>
      <c r="M283" s="824">
        <v>0.66869999999999996</v>
      </c>
    </row>
    <row r="284" spans="1:13">
      <c r="A284" s="817">
        <v>7.8</v>
      </c>
      <c r="B284" s="824">
        <v>0.83420000000000005</v>
      </c>
      <c r="C284" s="824">
        <v>0.83420000000000005</v>
      </c>
      <c r="D284" s="824">
        <v>0.81240000000000001</v>
      </c>
      <c r="E284" s="824">
        <v>0.81240000000000001</v>
      </c>
      <c r="F284" s="824">
        <v>0.81240000000000001</v>
      </c>
      <c r="G284" s="824">
        <v>0.81240000000000001</v>
      </c>
      <c r="H284" s="824">
        <v>0.81240000000000001</v>
      </c>
      <c r="I284" s="824">
        <v>0.66759999999999997</v>
      </c>
      <c r="J284" s="824">
        <v>0.66759999999999997</v>
      </c>
      <c r="K284" s="824">
        <v>0.66759999999999997</v>
      </c>
      <c r="L284" s="824">
        <v>0.66759999999999997</v>
      </c>
      <c r="M284" s="824">
        <v>0.66759999999999997</v>
      </c>
    </row>
    <row r="285" spans="1:13">
      <c r="A285" s="817">
        <v>7.9</v>
      </c>
      <c r="B285" s="824">
        <v>0.83350000000000002</v>
      </c>
      <c r="C285" s="824">
        <v>0.83350000000000002</v>
      </c>
      <c r="D285" s="824">
        <v>0.81159999999999999</v>
      </c>
      <c r="E285" s="824">
        <v>0.81159999999999999</v>
      </c>
      <c r="F285" s="824">
        <v>0.81159999999999999</v>
      </c>
      <c r="G285" s="824">
        <v>0.81159999999999999</v>
      </c>
      <c r="H285" s="824">
        <v>0.81159999999999999</v>
      </c>
      <c r="I285" s="824">
        <v>0.66649999999999998</v>
      </c>
      <c r="J285" s="824">
        <v>0.66649999999999998</v>
      </c>
      <c r="K285" s="824">
        <v>0.66649999999999998</v>
      </c>
      <c r="L285" s="824">
        <v>0.66649999999999998</v>
      </c>
      <c r="M285" s="824">
        <v>0.66649999999999998</v>
      </c>
    </row>
    <row r="286" spans="1:13">
      <c r="A286" s="817">
        <v>8</v>
      </c>
      <c r="B286" s="824">
        <v>0.83279999999999998</v>
      </c>
      <c r="C286" s="824">
        <v>0.83279999999999998</v>
      </c>
      <c r="D286" s="824">
        <v>0.81079999999999997</v>
      </c>
      <c r="E286" s="824">
        <v>0.81079999999999997</v>
      </c>
      <c r="F286" s="824">
        <v>0.81079999999999997</v>
      </c>
      <c r="G286" s="824">
        <v>0.81079999999999997</v>
      </c>
      <c r="H286" s="824">
        <v>0.81079999999999997</v>
      </c>
      <c r="I286" s="824">
        <v>0.66549999999999998</v>
      </c>
      <c r="J286" s="824">
        <v>0.66549999999999998</v>
      </c>
      <c r="K286" s="824">
        <v>0.66549999999999998</v>
      </c>
      <c r="L286" s="824">
        <v>0.66549999999999998</v>
      </c>
      <c r="M286" s="824">
        <v>0.66549999999999998</v>
      </c>
    </row>
    <row r="287" spans="1:13">
      <c r="A287" s="817">
        <v>8.1</v>
      </c>
      <c r="B287" s="824">
        <v>0.83220000000000005</v>
      </c>
      <c r="C287" s="824">
        <v>0.83220000000000005</v>
      </c>
      <c r="D287" s="824">
        <v>0.81</v>
      </c>
      <c r="E287" s="824">
        <v>0.81</v>
      </c>
      <c r="F287" s="824">
        <v>0.81</v>
      </c>
      <c r="G287" s="824">
        <v>0.81</v>
      </c>
      <c r="H287" s="824">
        <v>0.81</v>
      </c>
      <c r="I287" s="824">
        <v>0.66439999999999999</v>
      </c>
      <c r="J287" s="824">
        <v>0.66439999999999999</v>
      </c>
      <c r="K287" s="824">
        <v>0.66439999999999999</v>
      </c>
      <c r="L287" s="824">
        <v>0.66439999999999999</v>
      </c>
      <c r="M287" s="824">
        <v>0.66439999999999999</v>
      </c>
    </row>
    <row r="288" spans="1:13">
      <c r="A288" s="817">
        <v>8.1999999999999993</v>
      </c>
      <c r="B288" s="824">
        <v>0.83160000000000001</v>
      </c>
      <c r="C288" s="824">
        <v>0.83160000000000001</v>
      </c>
      <c r="D288" s="824">
        <v>0.80920000000000003</v>
      </c>
      <c r="E288" s="824">
        <v>0.80920000000000003</v>
      </c>
      <c r="F288" s="824">
        <v>0.80920000000000003</v>
      </c>
      <c r="G288" s="824">
        <v>0.80920000000000003</v>
      </c>
      <c r="H288" s="824">
        <v>0.80920000000000003</v>
      </c>
      <c r="I288" s="824">
        <v>0.66339999999999999</v>
      </c>
      <c r="J288" s="824">
        <v>0.66339999999999999</v>
      </c>
      <c r="K288" s="824">
        <v>0.66339999999999999</v>
      </c>
      <c r="L288" s="824">
        <v>0.66339999999999999</v>
      </c>
      <c r="M288" s="824">
        <v>0.66339999999999999</v>
      </c>
    </row>
    <row r="289" spans="1:13">
      <c r="A289" s="817">
        <v>8.3000000000000007</v>
      </c>
      <c r="B289" s="824">
        <v>0.83099999999999996</v>
      </c>
      <c r="C289" s="824">
        <v>0.83099999999999996</v>
      </c>
      <c r="D289" s="824">
        <v>0.80840000000000001</v>
      </c>
      <c r="E289" s="824">
        <v>0.80840000000000001</v>
      </c>
      <c r="F289" s="824">
        <v>0.80840000000000001</v>
      </c>
      <c r="G289" s="824">
        <v>0.80840000000000001</v>
      </c>
      <c r="H289" s="824">
        <v>0.80840000000000001</v>
      </c>
      <c r="I289" s="824">
        <v>0.66239999999999999</v>
      </c>
      <c r="J289" s="824">
        <v>0.66239999999999999</v>
      </c>
      <c r="K289" s="824">
        <v>0.66239999999999999</v>
      </c>
      <c r="L289" s="824">
        <v>0.66239999999999999</v>
      </c>
      <c r="M289" s="824">
        <v>0.66239999999999999</v>
      </c>
    </row>
    <row r="290" spans="1:13">
      <c r="A290" s="817">
        <v>8.4</v>
      </c>
      <c r="B290" s="824">
        <v>0.83040000000000003</v>
      </c>
      <c r="C290" s="824">
        <v>0.83040000000000003</v>
      </c>
      <c r="D290" s="824">
        <v>0.80759999999999998</v>
      </c>
      <c r="E290" s="824">
        <v>0.80759999999999998</v>
      </c>
      <c r="F290" s="824">
        <v>0.80759999999999998</v>
      </c>
      <c r="G290" s="824">
        <v>0.80759999999999998</v>
      </c>
      <c r="H290" s="824">
        <v>0.80759999999999998</v>
      </c>
      <c r="I290" s="824">
        <v>0.66139999999999999</v>
      </c>
      <c r="J290" s="824">
        <v>0.66139999999999999</v>
      </c>
      <c r="K290" s="824">
        <v>0.66139999999999999</v>
      </c>
      <c r="L290" s="824">
        <v>0.66139999999999999</v>
      </c>
      <c r="M290" s="824">
        <v>0.66139999999999999</v>
      </c>
    </row>
    <row r="291" spans="1:13">
      <c r="A291" s="817">
        <v>8.5</v>
      </c>
      <c r="B291" s="824">
        <v>0.82979999999999998</v>
      </c>
      <c r="C291" s="824">
        <v>0.82979999999999998</v>
      </c>
      <c r="D291" s="824">
        <v>0.80679999999999996</v>
      </c>
      <c r="E291" s="824">
        <v>0.80679999999999996</v>
      </c>
      <c r="F291" s="824">
        <v>0.80679999999999996</v>
      </c>
      <c r="G291" s="824">
        <v>0.80679999999999996</v>
      </c>
      <c r="H291" s="824">
        <v>0.80679999999999996</v>
      </c>
      <c r="I291" s="824">
        <v>0.66049999999999998</v>
      </c>
      <c r="J291" s="824">
        <v>0.66049999999999998</v>
      </c>
      <c r="K291" s="824">
        <v>0.66049999999999998</v>
      </c>
      <c r="L291" s="824">
        <v>0.66049999999999998</v>
      </c>
      <c r="M291" s="824">
        <v>0.66049999999999998</v>
      </c>
    </row>
    <row r="292" spans="1:13">
      <c r="A292" s="817">
        <v>8.6</v>
      </c>
      <c r="B292" s="824">
        <v>0.82920000000000005</v>
      </c>
      <c r="C292" s="824">
        <v>0.82920000000000005</v>
      </c>
      <c r="D292" s="824">
        <v>0.80600000000000005</v>
      </c>
      <c r="E292" s="824">
        <v>0.80600000000000005</v>
      </c>
      <c r="F292" s="824">
        <v>0.80600000000000005</v>
      </c>
      <c r="G292" s="824">
        <v>0.80600000000000005</v>
      </c>
      <c r="H292" s="824">
        <v>0.80600000000000005</v>
      </c>
      <c r="I292" s="824">
        <v>0.65949999999999998</v>
      </c>
      <c r="J292" s="824">
        <v>0.65949999999999998</v>
      </c>
      <c r="K292" s="824">
        <v>0.65949999999999998</v>
      </c>
      <c r="L292" s="824">
        <v>0.65949999999999998</v>
      </c>
      <c r="M292" s="824">
        <v>0.65949999999999998</v>
      </c>
    </row>
    <row r="293" spans="1:13">
      <c r="A293" s="817">
        <v>8.6999999999999993</v>
      </c>
      <c r="B293" s="824">
        <v>0.8286</v>
      </c>
      <c r="C293" s="824">
        <v>0.8286</v>
      </c>
      <c r="D293" s="824">
        <v>0.80520000000000003</v>
      </c>
      <c r="E293" s="824">
        <v>0.80520000000000003</v>
      </c>
      <c r="F293" s="824">
        <v>0.80520000000000003</v>
      </c>
      <c r="G293" s="824">
        <v>0.80520000000000003</v>
      </c>
      <c r="H293" s="824">
        <v>0.80520000000000003</v>
      </c>
      <c r="I293" s="824">
        <v>0.65859999999999996</v>
      </c>
      <c r="J293" s="824">
        <v>0.65859999999999996</v>
      </c>
      <c r="K293" s="824">
        <v>0.65859999999999996</v>
      </c>
      <c r="L293" s="824">
        <v>0.65859999999999996</v>
      </c>
      <c r="M293" s="824">
        <v>0.65859999999999996</v>
      </c>
    </row>
    <row r="294" spans="1:13">
      <c r="A294" s="817">
        <v>8.8000000000000007</v>
      </c>
      <c r="B294" s="824">
        <v>0.82799999999999996</v>
      </c>
      <c r="C294" s="824">
        <v>0.82799999999999996</v>
      </c>
      <c r="D294" s="824">
        <v>0.8044</v>
      </c>
      <c r="E294" s="824">
        <v>0.8044</v>
      </c>
      <c r="F294" s="824">
        <v>0.8044</v>
      </c>
      <c r="G294" s="824">
        <v>0.8044</v>
      </c>
      <c r="H294" s="824">
        <v>0.8044</v>
      </c>
      <c r="I294" s="824">
        <v>0.65759999999999996</v>
      </c>
      <c r="J294" s="824">
        <v>0.65759999999999996</v>
      </c>
      <c r="K294" s="824">
        <v>0.65759999999999996</v>
      </c>
      <c r="L294" s="824">
        <v>0.65759999999999996</v>
      </c>
      <c r="M294" s="824">
        <v>0.65759999999999996</v>
      </c>
    </row>
    <row r="295" spans="1:13">
      <c r="A295" s="817">
        <v>8.9</v>
      </c>
      <c r="B295" s="824">
        <v>0.82740000000000002</v>
      </c>
      <c r="C295" s="824">
        <v>0.82740000000000002</v>
      </c>
      <c r="D295" s="824">
        <v>0.80359999999999998</v>
      </c>
      <c r="E295" s="824">
        <v>0.80359999999999998</v>
      </c>
      <c r="F295" s="824">
        <v>0.80359999999999998</v>
      </c>
      <c r="G295" s="824">
        <v>0.80359999999999998</v>
      </c>
      <c r="H295" s="824">
        <v>0.80359999999999998</v>
      </c>
      <c r="I295" s="824">
        <v>0.65669999999999995</v>
      </c>
      <c r="J295" s="824">
        <v>0.65669999999999995</v>
      </c>
      <c r="K295" s="824">
        <v>0.65669999999999995</v>
      </c>
      <c r="L295" s="824">
        <v>0.65669999999999995</v>
      </c>
      <c r="M295" s="824">
        <v>0.65669999999999995</v>
      </c>
    </row>
    <row r="296" spans="1:13">
      <c r="A296" s="832">
        <v>9</v>
      </c>
      <c r="B296" s="824">
        <v>0.82679999999999998</v>
      </c>
      <c r="C296" s="824">
        <v>0.82679999999999998</v>
      </c>
      <c r="D296" s="824">
        <v>0.80279999999999996</v>
      </c>
      <c r="E296" s="824">
        <v>0.80279999999999996</v>
      </c>
      <c r="F296" s="824">
        <v>0.80279999999999996</v>
      </c>
      <c r="G296" s="824">
        <v>0.80279999999999996</v>
      </c>
      <c r="H296" s="824">
        <v>0.80279999999999996</v>
      </c>
      <c r="I296" s="824">
        <v>0.65569999999999995</v>
      </c>
      <c r="J296" s="824">
        <v>0.65569999999999995</v>
      </c>
      <c r="K296" s="824">
        <v>0.65569999999999995</v>
      </c>
      <c r="L296" s="824">
        <v>0.65569999999999995</v>
      </c>
      <c r="M296" s="824">
        <v>0.65569999999999995</v>
      </c>
    </row>
    <row r="297" spans="1:13">
      <c r="A297" s="832">
        <v>9.1</v>
      </c>
      <c r="B297" s="824">
        <v>0.82620000000000005</v>
      </c>
      <c r="C297" s="824">
        <v>0.82620000000000005</v>
      </c>
      <c r="D297" s="824">
        <v>0.80200000000000005</v>
      </c>
      <c r="E297" s="824">
        <v>0.80200000000000005</v>
      </c>
      <c r="F297" s="824">
        <v>0.80200000000000005</v>
      </c>
      <c r="G297" s="824">
        <v>0.80200000000000005</v>
      </c>
      <c r="H297" s="824">
        <v>0.80200000000000005</v>
      </c>
      <c r="I297" s="824">
        <v>0.65480000000000005</v>
      </c>
      <c r="J297" s="824">
        <v>0.65480000000000005</v>
      </c>
      <c r="K297" s="824">
        <v>0.65480000000000005</v>
      </c>
      <c r="L297" s="824">
        <v>0.65480000000000005</v>
      </c>
      <c r="M297" s="824">
        <v>0.65480000000000005</v>
      </c>
    </row>
    <row r="298" spans="1:13">
      <c r="A298" s="832">
        <v>9.1999999999999993</v>
      </c>
      <c r="B298" s="824">
        <v>0.8256</v>
      </c>
      <c r="C298" s="824">
        <v>0.8256</v>
      </c>
      <c r="D298" s="824">
        <v>0.80120000000000002</v>
      </c>
      <c r="E298" s="824">
        <v>0.80120000000000002</v>
      </c>
      <c r="F298" s="824">
        <v>0.80120000000000002</v>
      </c>
      <c r="G298" s="824">
        <v>0.80120000000000002</v>
      </c>
      <c r="H298" s="824">
        <v>0.80120000000000002</v>
      </c>
      <c r="I298" s="824">
        <v>0.65380000000000005</v>
      </c>
      <c r="J298" s="824">
        <v>0.65380000000000005</v>
      </c>
      <c r="K298" s="824">
        <v>0.65380000000000005</v>
      </c>
      <c r="L298" s="824">
        <v>0.65380000000000005</v>
      </c>
      <c r="M298" s="824">
        <v>0.65380000000000005</v>
      </c>
    </row>
    <row r="299" spans="1:13">
      <c r="A299" s="832">
        <v>9.3000000000000007</v>
      </c>
      <c r="B299" s="824">
        <v>0.82499999999999996</v>
      </c>
      <c r="C299" s="824">
        <v>0.82499999999999996</v>
      </c>
      <c r="D299" s="824">
        <v>0.8004</v>
      </c>
      <c r="E299" s="824">
        <v>0.8004</v>
      </c>
      <c r="F299" s="824">
        <v>0.8004</v>
      </c>
      <c r="G299" s="824">
        <v>0.8004</v>
      </c>
      <c r="H299" s="824">
        <v>0.8004</v>
      </c>
      <c r="I299" s="824">
        <v>0.65290000000000004</v>
      </c>
      <c r="J299" s="824">
        <v>0.65290000000000004</v>
      </c>
      <c r="K299" s="824">
        <v>0.65290000000000004</v>
      </c>
      <c r="L299" s="824">
        <v>0.65290000000000004</v>
      </c>
      <c r="M299" s="824">
        <v>0.65290000000000004</v>
      </c>
    </row>
    <row r="300" spans="1:13">
      <c r="A300" s="832">
        <v>9.4</v>
      </c>
      <c r="B300" s="824">
        <v>0.82440000000000002</v>
      </c>
      <c r="C300" s="824">
        <v>0.82440000000000002</v>
      </c>
      <c r="D300" s="824">
        <v>0.79959999999999998</v>
      </c>
      <c r="E300" s="824">
        <v>0.79959999999999998</v>
      </c>
      <c r="F300" s="824">
        <v>0.79959999999999998</v>
      </c>
      <c r="G300" s="824">
        <v>0.79959999999999998</v>
      </c>
      <c r="H300" s="824">
        <v>0.79959999999999998</v>
      </c>
      <c r="I300" s="824">
        <v>0.65190000000000003</v>
      </c>
      <c r="J300" s="824">
        <v>0.65190000000000003</v>
      </c>
      <c r="K300" s="824">
        <v>0.65190000000000003</v>
      </c>
      <c r="L300" s="824">
        <v>0.65190000000000003</v>
      </c>
      <c r="M300" s="824">
        <v>0.65190000000000003</v>
      </c>
    </row>
    <row r="301" spans="1:13">
      <c r="A301" s="832">
        <v>9.5</v>
      </c>
      <c r="B301" s="824">
        <v>0.82379999999999998</v>
      </c>
      <c r="C301" s="824">
        <v>0.82379999999999998</v>
      </c>
      <c r="D301" s="824">
        <v>0.79879999999999995</v>
      </c>
      <c r="E301" s="824">
        <v>0.79879999999999995</v>
      </c>
      <c r="F301" s="824">
        <v>0.79879999999999995</v>
      </c>
      <c r="G301" s="824">
        <v>0.79879999999999995</v>
      </c>
      <c r="H301" s="824">
        <v>0.79879999999999995</v>
      </c>
      <c r="I301" s="824">
        <v>0.65100000000000002</v>
      </c>
      <c r="J301" s="824">
        <v>0.65100000000000002</v>
      </c>
      <c r="K301" s="824">
        <v>0.65100000000000002</v>
      </c>
      <c r="L301" s="824">
        <v>0.65100000000000002</v>
      </c>
      <c r="M301" s="824">
        <v>0.65100000000000002</v>
      </c>
    </row>
    <row r="302" spans="1:13">
      <c r="A302" s="832">
        <v>9.6</v>
      </c>
      <c r="B302" s="824">
        <v>0.82320000000000004</v>
      </c>
      <c r="C302" s="824">
        <v>0.82320000000000004</v>
      </c>
      <c r="D302" s="824">
        <v>0.79800000000000004</v>
      </c>
      <c r="E302" s="824">
        <v>0.79800000000000004</v>
      </c>
      <c r="F302" s="824">
        <v>0.79800000000000004</v>
      </c>
      <c r="G302" s="824">
        <v>0.79800000000000004</v>
      </c>
      <c r="H302" s="824">
        <v>0.79800000000000004</v>
      </c>
      <c r="I302" s="824">
        <v>0.65</v>
      </c>
      <c r="J302" s="824">
        <v>0.65</v>
      </c>
      <c r="K302" s="824">
        <v>0.65</v>
      </c>
      <c r="L302" s="824">
        <v>0.65</v>
      </c>
      <c r="M302" s="824">
        <v>0.65</v>
      </c>
    </row>
    <row r="303" spans="1:13">
      <c r="A303" s="832">
        <v>9.6999999999999993</v>
      </c>
      <c r="B303" s="824">
        <v>0.8226</v>
      </c>
      <c r="C303" s="824">
        <v>0.8226</v>
      </c>
      <c r="D303" s="824">
        <v>0.79720000000000002</v>
      </c>
      <c r="E303" s="824">
        <v>0.79720000000000002</v>
      </c>
      <c r="F303" s="824">
        <v>0.79720000000000002</v>
      </c>
      <c r="G303" s="824">
        <v>0.79720000000000002</v>
      </c>
      <c r="H303" s="824">
        <v>0.79720000000000002</v>
      </c>
      <c r="I303" s="824">
        <v>0.64900000000000002</v>
      </c>
      <c r="J303" s="824">
        <v>0.64900000000000002</v>
      </c>
      <c r="K303" s="824">
        <v>0.64900000000000002</v>
      </c>
      <c r="L303" s="824">
        <v>0.64900000000000002</v>
      </c>
      <c r="M303" s="824">
        <v>0.64900000000000002</v>
      </c>
    </row>
    <row r="304" spans="1:13">
      <c r="A304" s="832">
        <v>9.8000000000000007</v>
      </c>
      <c r="B304" s="824">
        <v>0.82199999999999995</v>
      </c>
      <c r="C304" s="824">
        <v>0.82199999999999995</v>
      </c>
      <c r="D304" s="824">
        <v>0.7964</v>
      </c>
      <c r="E304" s="824">
        <v>0.7964</v>
      </c>
      <c r="F304" s="824">
        <v>0.7964</v>
      </c>
      <c r="G304" s="824">
        <v>0.7964</v>
      </c>
      <c r="H304" s="824">
        <v>0.7964</v>
      </c>
      <c r="I304" s="824">
        <v>0.64810000000000001</v>
      </c>
      <c r="J304" s="824">
        <v>0.64810000000000001</v>
      </c>
      <c r="K304" s="824">
        <v>0.64810000000000001</v>
      </c>
      <c r="L304" s="824">
        <v>0.64810000000000001</v>
      </c>
      <c r="M304" s="824">
        <v>0.64810000000000001</v>
      </c>
    </row>
    <row r="305" spans="1:13">
      <c r="A305" s="832">
        <v>9.9</v>
      </c>
      <c r="B305" s="824">
        <v>0.82140000000000002</v>
      </c>
      <c r="C305" s="824">
        <v>0.82140000000000002</v>
      </c>
      <c r="D305" s="824">
        <v>0.79559999999999997</v>
      </c>
      <c r="E305" s="824">
        <v>0.79559999999999997</v>
      </c>
      <c r="F305" s="824">
        <v>0.79559999999999997</v>
      </c>
      <c r="G305" s="824">
        <v>0.79559999999999997</v>
      </c>
      <c r="H305" s="824">
        <v>0.79559999999999997</v>
      </c>
      <c r="I305" s="824">
        <v>0.64710000000000001</v>
      </c>
      <c r="J305" s="824">
        <v>0.64710000000000001</v>
      </c>
      <c r="K305" s="824">
        <v>0.64710000000000001</v>
      </c>
      <c r="L305" s="824">
        <v>0.64710000000000001</v>
      </c>
      <c r="M305" s="824">
        <v>0.64710000000000001</v>
      </c>
    </row>
    <row r="306" spans="1:13">
      <c r="A306" s="832">
        <v>10</v>
      </c>
      <c r="B306" s="824">
        <v>0.82079999999999997</v>
      </c>
      <c r="C306" s="824">
        <v>0.82079999999999997</v>
      </c>
      <c r="D306" s="824">
        <v>0.79479999999999995</v>
      </c>
      <c r="E306" s="824">
        <v>0.79479999999999995</v>
      </c>
      <c r="F306" s="824">
        <v>0.79479999999999995</v>
      </c>
      <c r="G306" s="824">
        <v>0.79479999999999995</v>
      </c>
      <c r="H306" s="824">
        <v>0.79479999999999995</v>
      </c>
      <c r="I306" s="824">
        <v>0.6462</v>
      </c>
      <c r="J306" s="824">
        <v>0.6462</v>
      </c>
      <c r="K306" s="824">
        <v>0.6462</v>
      </c>
      <c r="L306" s="824">
        <v>0.6462</v>
      </c>
      <c r="M306" s="824">
        <v>0.6462</v>
      </c>
    </row>
    <row r="307" spans="1:13" ht="14.25">
      <c r="A307" s="814" t="s">
        <v>571</v>
      </c>
      <c r="B307" s="815"/>
      <c r="C307" s="815"/>
      <c r="D307" s="815"/>
      <c r="E307" s="815"/>
      <c r="F307" s="815"/>
      <c r="G307" s="815"/>
      <c r="H307" s="815"/>
      <c r="I307" s="815"/>
      <c r="J307" s="815"/>
      <c r="K307" s="815"/>
      <c r="L307" s="815"/>
      <c r="M307" s="815"/>
    </row>
    <row r="308" spans="1:13">
      <c r="A308" s="817" t="s">
        <v>567</v>
      </c>
      <c r="B308" s="818" t="s">
        <v>157</v>
      </c>
      <c r="C308" s="818" t="s">
        <v>158</v>
      </c>
      <c r="D308" s="818" t="s">
        <v>159</v>
      </c>
      <c r="E308" s="818" t="s">
        <v>160</v>
      </c>
      <c r="F308" s="818" t="s">
        <v>161</v>
      </c>
      <c r="G308" s="818" t="s">
        <v>162</v>
      </c>
      <c r="H308" s="819" t="s">
        <v>163</v>
      </c>
      <c r="I308" s="819" t="s">
        <v>164</v>
      </c>
      <c r="J308" s="820" t="s">
        <v>165</v>
      </c>
      <c r="K308" s="820" t="s">
        <v>166</v>
      </c>
      <c r="L308" s="820" t="s">
        <v>167</v>
      </c>
      <c r="M308" s="820" t="s">
        <v>168</v>
      </c>
    </row>
    <row r="309" spans="1:13">
      <c r="A309" s="817">
        <v>0.1</v>
      </c>
      <c r="B309" s="824">
        <v>11.506</v>
      </c>
      <c r="C309" s="824">
        <v>11.506</v>
      </c>
      <c r="D309" s="824">
        <v>12.015000000000001</v>
      </c>
      <c r="E309" s="824">
        <v>12.015000000000001</v>
      </c>
      <c r="F309" s="824">
        <v>12.015000000000001</v>
      </c>
      <c r="G309" s="824">
        <v>11.118</v>
      </c>
      <c r="H309" s="824">
        <v>11.118</v>
      </c>
      <c r="I309" s="824">
        <v>10</v>
      </c>
      <c r="J309" s="824">
        <v>10</v>
      </c>
      <c r="K309" s="824">
        <v>10</v>
      </c>
      <c r="L309" s="824">
        <v>10</v>
      </c>
      <c r="M309" s="824">
        <v>10</v>
      </c>
    </row>
    <row r="310" spans="1:13">
      <c r="A310" s="817">
        <v>0.2</v>
      </c>
      <c r="B310" s="824">
        <v>5.7530000000000001</v>
      </c>
      <c r="C310" s="824">
        <v>5.7530000000000001</v>
      </c>
      <c r="D310" s="824">
        <v>6.0075000000000003</v>
      </c>
      <c r="E310" s="824">
        <v>6.0075000000000003</v>
      </c>
      <c r="F310" s="824">
        <v>6.0075000000000003</v>
      </c>
      <c r="G310" s="824">
        <v>5.5590000000000002</v>
      </c>
      <c r="H310" s="824">
        <v>5.5590000000000002</v>
      </c>
      <c r="I310" s="824">
        <v>5</v>
      </c>
      <c r="J310" s="824">
        <v>5</v>
      </c>
      <c r="K310" s="824">
        <v>5</v>
      </c>
      <c r="L310" s="824">
        <v>5</v>
      </c>
      <c r="M310" s="824">
        <v>5</v>
      </c>
    </row>
    <row r="311" spans="1:13">
      <c r="A311" s="817">
        <v>0.3</v>
      </c>
      <c r="B311" s="824">
        <v>3.8353000000000002</v>
      </c>
      <c r="C311" s="824">
        <v>3.8353000000000002</v>
      </c>
      <c r="D311" s="824">
        <v>4.0049999999999999</v>
      </c>
      <c r="E311" s="824">
        <v>4.0049999999999999</v>
      </c>
      <c r="F311" s="824">
        <v>4.0049999999999999</v>
      </c>
      <c r="G311" s="824">
        <v>3.706</v>
      </c>
      <c r="H311" s="824">
        <v>3.706</v>
      </c>
      <c r="I311" s="824">
        <v>3.3332999999999999</v>
      </c>
      <c r="J311" s="824">
        <v>3.3332999999999999</v>
      </c>
      <c r="K311" s="824">
        <v>3.3332999999999999</v>
      </c>
      <c r="L311" s="824">
        <v>3.3332999999999999</v>
      </c>
      <c r="M311" s="824">
        <v>3.3332999999999999</v>
      </c>
    </row>
    <row r="312" spans="1:13">
      <c r="A312" s="817">
        <v>0.4</v>
      </c>
      <c r="B312" s="824">
        <v>2.8765000000000001</v>
      </c>
      <c r="C312" s="824">
        <v>2.8765000000000001</v>
      </c>
      <c r="D312" s="824">
        <v>3.0038</v>
      </c>
      <c r="E312" s="824">
        <v>3.0038</v>
      </c>
      <c r="F312" s="824">
        <v>3.0038</v>
      </c>
      <c r="G312" s="824">
        <v>2.7795000000000001</v>
      </c>
      <c r="H312" s="824">
        <v>2.7795000000000001</v>
      </c>
      <c r="I312" s="824">
        <v>2.5</v>
      </c>
      <c r="J312" s="824">
        <v>2.5</v>
      </c>
      <c r="K312" s="824">
        <v>2.5</v>
      </c>
      <c r="L312" s="824">
        <v>2.5</v>
      </c>
      <c r="M312" s="824">
        <v>2.5</v>
      </c>
    </row>
    <row r="313" spans="1:13">
      <c r="A313" s="817">
        <v>0.5</v>
      </c>
      <c r="B313" s="824">
        <v>2.3012000000000001</v>
      </c>
      <c r="C313" s="824">
        <v>2.3012000000000001</v>
      </c>
      <c r="D313" s="824">
        <v>2.403</v>
      </c>
      <c r="E313" s="824">
        <v>2.403</v>
      </c>
      <c r="F313" s="824">
        <v>2.403</v>
      </c>
      <c r="G313" s="824">
        <v>2.2235999999999998</v>
      </c>
      <c r="H313" s="824">
        <v>2.2235999999999998</v>
      </c>
      <c r="I313" s="824">
        <v>2</v>
      </c>
      <c r="J313" s="824">
        <v>2</v>
      </c>
      <c r="K313" s="824">
        <v>2</v>
      </c>
      <c r="L313" s="824">
        <v>2</v>
      </c>
      <c r="M313" s="824">
        <v>2</v>
      </c>
    </row>
    <row r="314" spans="1:13">
      <c r="A314" s="817">
        <v>0.6</v>
      </c>
      <c r="B314" s="824">
        <v>1.9177</v>
      </c>
      <c r="C314" s="824">
        <v>1.9177</v>
      </c>
      <c r="D314" s="824">
        <v>2.0024999999999999</v>
      </c>
      <c r="E314" s="824">
        <v>2.0024999999999999</v>
      </c>
      <c r="F314" s="824">
        <v>2.0024999999999999</v>
      </c>
      <c r="G314" s="824">
        <v>1.853</v>
      </c>
      <c r="H314" s="824">
        <v>1.853</v>
      </c>
      <c r="I314" s="824">
        <v>1.6667000000000001</v>
      </c>
      <c r="J314" s="824">
        <v>1.6667000000000001</v>
      </c>
      <c r="K314" s="824">
        <v>1.6667000000000001</v>
      </c>
      <c r="L314" s="824">
        <v>1.6667000000000001</v>
      </c>
      <c r="M314" s="824">
        <v>1.6667000000000001</v>
      </c>
    </row>
    <row r="315" spans="1:13">
      <c r="A315" s="817">
        <v>0.7</v>
      </c>
      <c r="B315" s="824">
        <v>1.6436999999999999</v>
      </c>
      <c r="C315" s="824">
        <v>1.6436999999999999</v>
      </c>
      <c r="D315" s="824">
        <v>1.7163999999999999</v>
      </c>
      <c r="E315" s="824">
        <v>1.7163999999999999</v>
      </c>
      <c r="F315" s="824">
        <v>1.7163999999999999</v>
      </c>
      <c r="G315" s="824">
        <v>1.5883</v>
      </c>
      <c r="H315" s="824">
        <v>1.5883</v>
      </c>
      <c r="I315" s="824">
        <v>1.4286000000000001</v>
      </c>
      <c r="J315" s="824">
        <v>1.4286000000000001</v>
      </c>
      <c r="K315" s="824">
        <v>1.4286000000000001</v>
      </c>
      <c r="L315" s="824">
        <v>1.4286000000000001</v>
      </c>
      <c r="M315" s="824">
        <v>1.4286000000000001</v>
      </c>
    </row>
    <row r="316" spans="1:13">
      <c r="A316" s="817">
        <v>0.8</v>
      </c>
      <c r="B316" s="824">
        <v>1.4382999999999999</v>
      </c>
      <c r="C316" s="824">
        <v>1.4382999999999999</v>
      </c>
      <c r="D316" s="824">
        <v>1.5019</v>
      </c>
      <c r="E316" s="824">
        <v>1.5019</v>
      </c>
      <c r="F316" s="824">
        <v>1.5019</v>
      </c>
      <c r="G316" s="824">
        <v>1.3897999999999999</v>
      </c>
      <c r="H316" s="824">
        <v>1.3897999999999999</v>
      </c>
      <c r="I316" s="824">
        <v>1.25</v>
      </c>
      <c r="J316" s="824">
        <v>1.25</v>
      </c>
      <c r="K316" s="824">
        <v>1.25</v>
      </c>
      <c r="L316" s="824">
        <v>1.25</v>
      </c>
      <c r="M316" s="824">
        <v>1.25</v>
      </c>
    </row>
    <row r="317" spans="1:13">
      <c r="A317" s="817">
        <v>0.9</v>
      </c>
      <c r="B317" s="824">
        <v>1.2784</v>
      </c>
      <c r="C317" s="824">
        <v>1.2784</v>
      </c>
      <c r="D317" s="824">
        <v>1.335</v>
      </c>
      <c r="E317" s="824">
        <v>1.335</v>
      </c>
      <c r="F317" s="824">
        <v>1.335</v>
      </c>
      <c r="G317" s="824">
        <v>1.2353000000000001</v>
      </c>
      <c r="H317" s="824">
        <v>1.2353000000000001</v>
      </c>
      <c r="I317" s="824">
        <v>1.1111</v>
      </c>
      <c r="J317" s="824">
        <v>1.1111</v>
      </c>
      <c r="K317" s="824">
        <v>1.1111</v>
      </c>
      <c r="L317" s="824">
        <v>1.1111</v>
      </c>
      <c r="M317" s="824">
        <v>1.1111</v>
      </c>
    </row>
    <row r="318" spans="1:13">
      <c r="A318" s="817">
        <v>1</v>
      </c>
      <c r="B318" s="824">
        <v>1.1506000000000001</v>
      </c>
      <c r="C318" s="824">
        <v>1.1506000000000001</v>
      </c>
      <c r="D318" s="824">
        <v>1.2015</v>
      </c>
      <c r="E318" s="824">
        <v>1.2015</v>
      </c>
      <c r="F318" s="824">
        <v>1.2015</v>
      </c>
      <c r="G318" s="824">
        <v>1.1117999999999999</v>
      </c>
      <c r="H318" s="824">
        <v>1.1117999999999999</v>
      </c>
      <c r="I318" s="824">
        <v>1</v>
      </c>
      <c r="J318" s="824">
        <v>1</v>
      </c>
      <c r="K318" s="824">
        <v>1</v>
      </c>
      <c r="L318" s="824">
        <v>1</v>
      </c>
      <c r="M318" s="824">
        <v>1</v>
      </c>
    </row>
    <row r="319" spans="1:13">
      <c r="A319" s="817">
        <v>1.1000000000000001</v>
      </c>
      <c r="B319" s="824">
        <v>1.1158999999999999</v>
      </c>
      <c r="C319" s="824">
        <v>1.1158999999999999</v>
      </c>
      <c r="D319" s="824">
        <v>1.1440999999999999</v>
      </c>
      <c r="E319" s="824">
        <v>1.1440999999999999</v>
      </c>
      <c r="F319" s="824">
        <v>1.1440999999999999</v>
      </c>
      <c r="G319" s="824">
        <v>1.0492999999999999</v>
      </c>
      <c r="H319" s="824">
        <v>1.0492999999999999</v>
      </c>
      <c r="I319" s="824">
        <v>0.93730000000000002</v>
      </c>
      <c r="J319" s="824">
        <v>0.93730000000000002</v>
      </c>
      <c r="K319" s="824">
        <v>0.93730000000000002</v>
      </c>
      <c r="L319" s="824">
        <v>0.93730000000000002</v>
      </c>
      <c r="M319" s="824">
        <v>0.93730000000000002</v>
      </c>
    </row>
    <row r="320" spans="1:13">
      <c r="A320" s="817">
        <v>1.2</v>
      </c>
      <c r="B320" s="824">
        <v>1.0837000000000001</v>
      </c>
      <c r="C320" s="824">
        <v>1.0837000000000001</v>
      </c>
      <c r="D320" s="824">
        <v>1.0972999999999999</v>
      </c>
      <c r="E320" s="824">
        <v>1.0972999999999999</v>
      </c>
      <c r="F320" s="824">
        <v>1.0972999999999999</v>
      </c>
      <c r="G320" s="824">
        <v>1</v>
      </c>
      <c r="H320" s="824">
        <v>1</v>
      </c>
      <c r="I320" s="824">
        <v>0.88890000000000002</v>
      </c>
      <c r="J320" s="824">
        <v>0.88890000000000002</v>
      </c>
      <c r="K320" s="824">
        <v>0.88890000000000002</v>
      </c>
      <c r="L320" s="824">
        <v>0.88890000000000002</v>
      </c>
      <c r="M320" s="824">
        <v>0.88890000000000002</v>
      </c>
    </row>
    <row r="321" spans="1:13">
      <c r="A321" s="817">
        <v>1.3</v>
      </c>
      <c r="B321" s="824">
        <v>1.0538000000000001</v>
      </c>
      <c r="C321" s="824">
        <v>1.0538000000000001</v>
      </c>
      <c r="D321" s="824">
        <v>1.0589999999999999</v>
      </c>
      <c r="E321" s="824">
        <v>1.0589999999999999</v>
      </c>
      <c r="F321" s="824">
        <v>1.0589999999999999</v>
      </c>
      <c r="G321" s="824">
        <v>0.96140000000000003</v>
      </c>
      <c r="H321" s="824">
        <v>0.96140000000000003</v>
      </c>
      <c r="I321" s="824">
        <v>0.85209999999999997</v>
      </c>
      <c r="J321" s="824">
        <v>0.85209999999999997</v>
      </c>
      <c r="K321" s="824">
        <v>0.85209999999999997</v>
      </c>
      <c r="L321" s="824">
        <v>0.85209999999999997</v>
      </c>
      <c r="M321" s="824">
        <v>0.85209999999999997</v>
      </c>
    </row>
    <row r="322" spans="1:13">
      <c r="A322" s="817">
        <v>1.4</v>
      </c>
      <c r="B322" s="824">
        <v>1.026</v>
      </c>
      <c r="C322" s="824">
        <v>1.026</v>
      </c>
      <c r="D322" s="824">
        <v>1.0271999999999999</v>
      </c>
      <c r="E322" s="824">
        <v>1.0271999999999999</v>
      </c>
      <c r="F322" s="824">
        <v>1.0271999999999999</v>
      </c>
      <c r="G322" s="824">
        <v>0.93079999999999996</v>
      </c>
      <c r="H322" s="824">
        <v>0.93079999999999996</v>
      </c>
      <c r="I322" s="824">
        <v>0.82379999999999998</v>
      </c>
      <c r="J322" s="824">
        <v>0.82379999999999998</v>
      </c>
      <c r="K322" s="824">
        <v>0.82379999999999998</v>
      </c>
      <c r="L322" s="824">
        <v>0.82379999999999998</v>
      </c>
      <c r="M322" s="824">
        <v>0.82379999999999998</v>
      </c>
    </row>
    <row r="323" spans="1:13">
      <c r="A323" s="817">
        <v>1.5</v>
      </c>
      <c r="B323" s="824">
        <v>1</v>
      </c>
      <c r="C323" s="824">
        <v>1</v>
      </c>
      <c r="D323" s="824">
        <v>1</v>
      </c>
      <c r="E323" s="824">
        <v>1</v>
      </c>
      <c r="F323" s="824">
        <v>1</v>
      </c>
      <c r="G323" s="824">
        <v>0.90559999999999996</v>
      </c>
      <c r="H323" s="824">
        <v>0.90559999999999996</v>
      </c>
      <c r="I323" s="824">
        <v>0.80110000000000003</v>
      </c>
      <c r="J323" s="824">
        <v>0.80110000000000003</v>
      </c>
      <c r="K323" s="824">
        <v>0.80110000000000003</v>
      </c>
      <c r="L323" s="824">
        <v>0.80110000000000003</v>
      </c>
      <c r="M323" s="824">
        <v>0.80110000000000003</v>
      </c>
    </row>
    <row r="324" spans="1:13">
      <c r="A324" s="817">
        <v>1.6</v>
      </c>
      <c r="B324" s="824">
        <v>0.97570000000000001</v>
      </c>
      <c r="C324" s="824">
        <v>0.97570000000000001</v>
      </c>
      <c r="D324" s="824">
        <v>0.97519999999999996</v>
      </c>
      <c r="E324" s="824">
        <v>0.97519999999999996</v>
      </c>
      <c r="F324" s="824">
        <v>0.97519999999999996</v>
      </c>
      <c r="G324" s="824">
        <v>0.8831</v>
      </c>
      <c r="H324" s="824">
        <v>0.8831</v>
      </c>
      <c r="I324" s="824">
        <v>0.78100000000000003</v>
      </c>
      <c r="J324" s="824">
        <v>0.78100000000000003</v>
      </c>
      <c r="K324" s="824">
        <v>0.78100000000000003</v>
      </c>
      <c r="L324" s="824">
        <v>0.78100000000000003</v>
      </c>
      <c r="M324" s="824">
        <v>0.78100000000000003</v>
      </c>
    </row>
    <row r="325" spans="1:13">
      <c r="A325" s="817">
        <v>1.7</v>
      </c>
      <c r="B325" s="824">
        <v>0.95289999999999997</v>
      </c>
      <c r="C325" s="824">
        <v>0.95289999999999997</v>
      </c>
      <c r="D325" s="824">
        <v>0.95189999999999997</v>
      </c>
      <c r="E325" s="824">
        <v>0.95189999999999997</v>
      </c>
      <c r="F325" s="824">
        <v>0.95189999999999997</v>
      </c>
      <c r="G325" s="824">
        <v>0.86180000000000001</v>
      </c>
      <c r="H325" s="824">
        <v>0.86180000000000001</v>
      </c>
      <c r="I325" s="824">
        <v>0.7621</v>
      </c>
      <c r="J325" s="824">
        <v>0.7621</v>
      </c>
      <c r="K325" s="824">
        <v>0.7621</v>
      </c>
      <c r="L325" s="824">
        <v>0.7621</v>
      </c>
      <c r="M325" s="824">
        <v>0.7621</v>
      </c>
    </row>
    <row r="326" spans="1:13">
      <c r="A326" s="817">
        <v>1.8</v>
      </c>
      <c r="B326" s="824">
        <v>0.93149999999999999</v>
      </c>
      <c r="C326" s="824">
        <v>0.93149999999999999</v>
      </c>
      <c r="D326" s="824">
        <v>0.93</v>
      </c>
      <c r="E326" s="824">
        <v>0.93</v>
      </c>
      <c r="F326" s="824">
        <v>0.93</v>
      </c>
      <c r="G326" s="824">
        <v>0.84179999999999999</v>
      </c>
      <c r="H326" s="824">
        <v>0.84179999999999999</v>
      </c>
      <c r="I326" s="824">
        <v>0.74419999999999997</v>
      </c>
      <c r="J326" s="824">
        <v>0.74419999999999997</v>
      </c>
      <c r="K326" s="824">
        <v>0.74419999999999997</v>
      </c>
      <c r="L326" s="824">
        <v>0.74419999999999997</v>
      </c>
      <c r="M326" s="824">
        <v>0.74419999999999997</v>
      </c>
    </row>
    <row r="327" spans="1:13">
      <c r="A327" s="817">
        <v>1.9</v>
      </c>
      <c r="B327" s="824">
        <v>0.91139999999999999</v>
      </c>
      <c r="C327" s="824">
        <v>0.91139999999999999</v>
      </c>
      <c r="D327" s="824">
        <v>0.90939999999999999</v>
      </c>
      <c r="E327" s="824">
        <v>0.90939999999999999</v>
      </c>
      <c r="F327" s="824">
        <v>0.90939999999999999</v>
      </c>
      <c r="G327" s="824">
        <v>0.82289999999999996</v>
      </c>
      <c r="H327" s="824">
        <v>0.82289999999999996</v>
      </c>
      <c r="I327" s="824">
        <v>0.72740000000000005</v>
      </c>
      <c r="J327" s="824">
        <v>0.72740000000000005</v>
      </c>
      <c r="K327" s="824">
        <v>0.72740000000000005</v>
      </c>
      <c r="L327" s="824">
        <v>0.72740000000000005</v>
      </c>
      <c r="M327" s="824">
        <v>0.72740000000000005</v>
      </c>
    </row>
    <row r="328" spans="1:13">
      <c r="A328" s="817">
        <v>2</v>
      </c>
      <c r="B328" s="824">
        <v>0.89270000000000005</v>
      </c>
      <c r="C328" s="824">
        <v>0.89270000000000005</v>
      </c>
      <c r="D328" s="824">
        <v>0.8901</v>
      </c>
      <c r="E328" s="824">
        <v>0.8901</v>
      </c>
      <c r="F328" s="824">
        <v>0.8901</v>
      </c>
      <c r="G328" s="824">
        <v>0.80530000000000002</v>
      </c>
      <c r="H328" s="824">
        <v>0.80530000000000002</v>
      </c>
      <c r="I328" s="824">
        <v>0.71160000000000001</v>
      </c>
      <c r="J328" s="824">
        <v>0.71160000000000001</v>
      </c>
      <c r="K328" s="824">
        <v>0.71160000000000001</v>
      </c>
      <c r="L328" s="824">
        <v>0.71160000000000001</v>
      </c>
      <c r="M328" s="824">
        <v>0.71160000000000001</v>
      </c>
    </row>
    <row r="329" spans="1:13">
      <c r="A329" s="832">
        <v>2.1</v>
      </c>
      <c r="B329" s="824">
        <v>0.87519999999999998</v>
      </c>
      <c r="C329" s="824">
        <v>0.87519999999999998</v>
      </c>
      <c r="D329" s="824">
        <v>0.872</v>
      </c>
      <c r="E329" s="824">
        <v>0.872</v>
      </c>
      <c r="F329" s="824">
        <v>0.872</v>
      </c>
      <c r="G329" s="824">
        <v>0.78869999999999996</v>
      </c>
      <c r="H329" s="824">
        <v>0.78869999999999996</v>
      </c>
      <c r="I329" s="824">
        <v>0.69669999999999999</v>
      </c>
      <c r="J329" s="824">
        <v>0.69669999999999999</v>
      </c>
      <c r="K329" s="824">
        <v>0.69669999999999999</v>
      </c>
      <c r="L329" s="824">
        <v>0.69669999999999999</v>
      </c>
      <c r="M329" s="824">
        <v>0.69669999999999999</v>
      </c>
    </row>
    <row r="330" spans="1:13">
      <c r="A330" s="832">
        <v>2.2000000000000002</v>
      </c>
      <c r="B330" s="824">
        <v>0.85880000000000001</v>
      </c>
      <c r="C330" s="824">
        <v>0.85880000000000001</v>
      </c>
      <c r="D330" s="824">
        <v>0.85499999999999998</v>
      </c>
      <c r="E330" s="824">
        <v>0.85499999999999998</v>
      </c>
      <c r="F330" s="824">
        <v>0.85499999999999998</v>
      </c>
      <c r="G330" s="824">
        <v>0.77300000000000002</v>
      </c>
      <c r="H330" s="824">
        <v>0.77300000000000002</v>
      </c>
      <c r="I330" s="824">
        <v>0.68269999999999997</v>
      </c>
      <c r="J330" s="824">
        <v>0.68269999999999997</v>
      </c>
      <c r="K330" s="824">
        <v>0.68269999999999997</v>
      </c>
      <c r="L330" s="824">
        <v>0.68269999999999997</v>
      </c>
      <c r="M330" s="824">
        <v>0.68269999999999997</v>
      </c>
    </row>
    <row r="331" spans="1:13">
      <c r="A331" s="832">
        <v>2.2999999999999998</v>
      </c>
      <c r="B331" s="824">
        <v>0.84360000000000002</v>
      </c>
      <c r="C331" s="824">
        <v>0.84360000000000002</v>
      </c>
      <c r="D331" s="824">
        <v>0.83899999999999997</v>
      </c>
      <c r="E331" s="824">
        <v>0.83899999999999997</v>
      </c>
      <c r="F331" s="824">
        <v>0.83899999999999997</v>
      </c>
      <c r="G331" s="824">
        <v>0.75839999999999996</v>
      </c>
      <c r="H331" s="824">
        <v>0.75839999999999996</v>
      </c>
      <c r="I331" s="824">
        <v>0.66949999999999998</v>
      </c>
      <c r="J331" s="824">
        <v>0.66949999999999998</v>
      </c>
      <c r="K331" s="824">
        <v>0.66949999999999998</v>
      </c>
      <c r="L331" s="824">
        <v>0.66949999999999998</v>
      </c>
      <c r="M331" s="824">
        <v>0.66949999999999998</v>
      </c>
    </row>
    <row r="332" spans="1:13">
      <c r="A332" s="832">
        <v>2.4</v>
      </c>
      <c r="B332" s="824">
        <v>0.82940000000000003</v>
      </c>
      <c r="C332" s="824">
        <v>0.82940000000000003</v>
      </c>
      <c r="D332" s="824">
        <v>0.82410000000000005</v>
      </c>
      <c r="E332" s="824">
        <v>0.82410000000000005</v>
      </c>
      <c r="F332" s="824">
        <v>0.82410000000000005</v>
      </c>
      <c r="G332" s="824">
        <v>0.74460000000000004</v>
      </c>
      <c r="H332" s="824">
        <v>0.74460000000000004</v>
      </c>
      <c r="I332" s="824">
        <v>0.65710000000000002</v>
      </c>
      <c r="J332" s="824">
        <v>0.65710000000000002</v>
      </c>
      <c r="K332" s="824">
        <v>0.65710000000000002</v>
      </c>
      <c r="L332" s="824">
        <v>0.65710000000000002</v>
      </c>
      <c r="M332" s="824">
        <v>0.65710000000000002</v>
      </c>
    </row>
    <row r="333" spans="1:13">
      <c r="A333" s="832">
        <v>2.5</v>
      </c>
      <c r="B333" s="824">
        <v>0.81620000000000004</v>
      </c>
      <c r="C333" s="824">
        <v>0.81620000000000004</v>
      </c>
      <c r="D333" s="824">
        <v>0.81020000000000003</v>
      </c>
      <c r="E333" s="824">
        <v>0.81020000000000003</v>
      </c>
      <c r="F333" s="824">
        <v>0.81020000000000003</v>
      </c>
      <c r="G333" s="824">
        <v>0.73180000000000001</v>
      </c>
      <c r="H333" s="824">
        <v>0.73180000000000001</v>
      </c>
      <c r="I333" s="824">
        <v>0.64549999999999996</v>
      </c>
      <c r="J333" s="824">
        <v>0.64549999999999996</v>
      </c>
      <c r="K333" s="824">
        <v>0.64549999999999996</v>
      </c>
      <c r="L333" s="824">
        <v>0.64549999999999996</v>
      </c>
      <c r="M333" s="824">
        <v>0.64549999999999996</v>
      </c>
    </row>
    <row r="334" spans="1:13">
      <c r="A334" s="832">
        <v>2.6</v>
      </c>
      <c r="B334" s="824">
        <v>0.80389999999999995</v>
      </c>
      <c r="C334" s="824">
        <v>0.80389999999999995</v>
      </c>
      <c r="D334" s="824">
        <v>0.79710000000000003</v>
      </c>
      <c r="E334" s="824">
        <v>0.79710000000000003</v>
      </c>
      <c r="F334" s="824">
        <v>0.79710000000000003</v>
      </c>
      <c r="G334" s="824">
        <v>0.71970000000000001</v>
      </c>
      <c r="H334" s="824">
        <v>0.71970000000000001</v>
      </c>
      <c r="I334" s="824">
        <v>0.63460000000000005</v>
      </c>
      <c r="J334" s="824">
        <v>0.63460000000000005</v>
      </c>
      <c r="K334" s="824">
        <v>0.63460000000000005</v>
      </c>
      <c r="L334" s="824">
        <v>0.63460000000000005</v>
      </c>
      <c r="M334" s="824">
        <v>0.63460000000000005</v>
      </c>
    </row>
    <row r="335" spans="1:13">
      <c r="A335" s="832">
        <v>2.7</v>
      </c>
      <c r="B335" s="824">
        <v>0.79249999999999998</v>
      </c>
      <c r="C335" s="824">
        <v>0.79249999999999998</v>
      </c>
      <c r="D335" s="824">
        <v>0.78490000000000004</v>
      </c>
      <c r="E335" s="824">
        <v>0.78490000000000004</v>
      </c>
      <c r="F335" s="824">
        <v>0.78490000000000004</v>
      </c>
      <c r="G335" s="824">
        <v>0.70840000000000003</v>
      </c>
      <c r="H335" s="824">
        <v>0.70840000000000003</v>
      </c>
      <c r="I335" s="824">
        <v>0.62439999999999996</v>
      </c>
      <c r="J335" s="824">
        <v>0.62439999999999996</v>
      </c>
      <c r="K335" s="824">
        <v>0.62439999999999996</v>
      </c>
      <c r="L335" s="824">
        <v>0.62439999999999996</v>
      </c>
      <c r="M335" s="824">
        <v>0.62439999999999996</v>
      </c>
    </row>
    <row r="336" spans="1:13">
      <c r="A336" s="832">
        <v>2.8</v>
      </c>
      <c r="B336" s="824">
        <v>0.78190000000000004</v>
      </c>
      <c r="C336" s="824">
        <v>0.78190000000000004</v>
      </c>
      <c r="D336" s="824">
        <v>0.77359999999999995</v>
      </c>
      <c r="E336" s="824">
        <v>0.77359999999999995</v>
      </c>
      <c r="F336" s="824">
        <v>0.77359999999999995</v>
      </c>
      <c r="G336" s="824">
        <v>0.69789999999999996</v>
      </c>
      <c r="H336" s="824">
        <v>0.69789999999999996</v>
      </c>
      <c r="I336" s="824">
        <v>0.61480000000000001</v>
      </c>
      <c r="J336" s="824">
        <v>0.61480000000000001</v>
      </c>
      <c r="K336" s="824">
        <v>0.61480000000000001</v>
      </c>
      <c r="L336" s="824">
        <v>0.61480000000000001</v>
      </c>
      <c r="M336" s="824">
        <v>0.61480000000000001</v>
      </c>
    </row>
    <row r="337" spans="1:13">
      <c r="A337" s="832">
        <v>2.9</v>
      </c>
      <c r="B337" s="824">
        <v>0.77210000000000001</v>
      </c>
      <c r="C337" s="824">
        <v>0.77210000000000001</v>
      </c>
      <c r="D337" s="824">
        <v>0.76300000000000001</v>
      </c>
      <c r="E337" s="824">
        <v>0.76300000000000001</v>
      </c>
      <c r="F337" s="824">
        <v>0.76300000000000001</v>
      </c>
      <c r="G337" s="824">
        <v>0.68799999999999994</v>
      </c>
      <c r="H337" s="824">
        <v>0.68799999999999994</v>
      </c>
      <c r="I337" s="824">
        <v>0.60589999999999999</v>
      </c>
      <c r="J337" s="824">
        <v>0.60589999999999999</v>
      </c>
      <c r="K337" s="824">
        <v>0.60589999999999999</v>
      </c>
      <c r="L337" s="824">
        <v>0.60589999999999999</v>
      </c>
      <c r="M337" s="824">
        <v>0.60589999999999999</v>
      </c>
    </row>
    <row r="338" spans="1:13">
      <c r="A338" s="832">
        <v>3</v>
      </c>
      <c r="B338" s="824">
        <v>0.7631</v>
      </c>
      <c r="C338" s="824">
        <v>0.7631</v>
      </c>
      <c r="D338" s="824">
        <v>0.75309999999999999</v>
      </c>
      <c r="E338" s="824">
        <v>0.75309999999999999</v>
      </c>
      <c r="F338" s="824">
        <v>0.75309999999999999</v>
      </c>
      <c r="G338" s="824">
        <v>0.67879999999999996</v>
      </c>
      <c r="H338" s="824">
        <v>0.67879999999999996</v>
      </c>
      <c r="I338" s="824">
        <v>0.59750000000000003</v>
      </c>
      <c r="J338" s="824">
        <v>0.59750000000000003</v>
      </c>
      <c r="K338" s="824">
        <v>0.59750000000000003</v>
      </c>
      <c r="L338" s="824">
        <v>0.59750000000000003</v>
      </c>
      <c r="M338" s="824">
        <v>0.59750000000000003</v>
      </c>
    </row>
    <row r="339" spans="1:13">
      <c r="A339" s="832">
        <v>3.1</v>
      </c>
      <c r="B339" s="824">
        <v>0.75470000000000004</v>
      </c>
      <c r="C339" s="824">
        <v>0.75470000000000004</v>
      </c>
      <c r="D339" s="824">
        <v>0.74399999999999999</v>
      </c>
      <c r="E339" s="824">
        <v>0.74399999999999999</v>
      </c>
      <c r="F339" s="824">
        <v>0.74399999999999999</v>
      </c>
      <c r="G339" s="824">
        <v>0.67020000000000002</v>
      </c>
      <c r="H339" s="824">
        <v>0.67020000000000002</v>
      </c>
      <c r="I339" s="824">
        <v>0.5897</v>
      </c>
      <c r="J339" s="824">
        <v>0.5897</v>
      </c>
      <c r="K339" s="824">
        <v>0.5897</v>
      </c>
      <c r="L339" s="824">
        <v>0.5897</v>
      </c>
      <c r="M339" s="824">
        <v>0.5897</v>
      </c>
    </row>
    <row r="340" spans="1:13">
      <c r="A340" s="832">
        <v>3.2</v>
      </c>
      <c r="B340" s="824">
        <v>0.747</v>
      </c>
      <c r="C340" s="824">
        <v>0.747</v>
      </c>
      <c r="D340" s="824">
        <v>0.73540000000000005</v>
      </c>
      <c r="E340" s="824">
        <v>0.73540000000000005</v>
      </c>
      <c r="F340" s="824">
        <v>0.73540000000000005</v>
      </c>
      <c r="G340" s="824">
        <v>0.66220000000000001</v>
      </c>
      <c r="H340" s="824">
        <v>0.66220000000000001</v>
      </c>
      <c r="I340" s="824">
        <v>0.58230000000000004</v>
      </c>
      <c r="J340" s="824">
        <v>0.58230000000000004</v>
      </c>
      <c r="K340" s="824">
        <v>0.58230000000000004</v>
      </c>
      <c r="L340" s="824">
        <v>0.58230000000000004</v>
      </c>
      <c r="M340" s="824">
        <v>0.58230000000000004</v>
      </c>
    </row>
    <row r="341" spans="1:13">
      <c r="A341" s="832">
        <v>3.3</v>
      </c>
      <c r="B341" s="824">
        <v>0.7399</v>
      </c>
      <c r="C341" s="824">
        <v>0.7399</v>
      </c>
      <c r="D341" s="824">
        <v>0.72750000000000004</v>
      </c>
      <c r="E341" s="824">
        <v>0.72750000000000004</v>
      </c>
      <c r="F341" s="824">
        <v>0.72750000000000004</v>
      </c>
      <c r="G341" s="824">
        <v>0.65480000000000005</v>
      </c>
      <c r="H341" s="824">
        <v>0.65480000000000005</v>
      </c>
      <c r="I341" s="824">
        <v>0.57540000000000002</v>
      </c>
      <c r="J341" s="824">
        <v>0.57540000000000002</v>
      </c>
      <c r="K341" s="824">
        <v>0.57540000000000002</v>
      </c>
      <c r="L341" s="824">
        <v>0.57540000000000002</v>
      </c>
      <c r="M341" s="824">
        <v>0.57540000000000002</v>
      </c>
    </row>
    <row r="342" spans="1:13">
      <c r="A342" s="832">
        <v>3.4</v>
      </c>
      <c r="B342" s="824">
        <v>0.73340000000000005</v>
      </c>
      <c r="C342" s="824">
        <v>0.73340000000000005</v>
      </c>
      <c r="D342" s="824">
        <v>0.72009999999999996</v>
      </c>
      <c r="E342" s="824">
        <v>0.72009999999999996</v>
      </c>
      <c r="F342" s="824">
        <v>0.72009999999999996</v>
      </c>
      <c r="G342" s="824">
        <v>0.64780000000000004</v>
      </c>
      <c r="H342" s="824">
        <v>0.64780000000000004</v>
      </c>
      <c r="I342" s="824">
        <v>0.56899999999999995</v>
      </c>
      <c r="J342" s="824">
        <v>0.56899999999999995</v>
      </c>
      <c r="K342" s="824">
        <v>0.56899999999999995</v>
      </c>
      <c r="L342" s="824">
        <v>0.56899999999999995</v>
      </c>
      <c r="M342" s="824">
        <v>0.56899999999999995</v>
      </c>
    </row>
    <row r="343" spans="1:13">
      <c r="A343" s="832">
        <v>3.5</v>
      </c>
      <c r="B343" s="824">
        <v>0.72740000000000005</v>
      </c>
      <c r="C343" s="824">
        <v>0.72740000000000005</v>
      </c>
      <c r="D343" s="824">
        <v>0.71330000000000005</v>
      </c>
      <c r="E343" s="824">
        <v>0.71330000000000005</v>
      </c>
      <c r="F343" s="824">
        <v>0.71330000000000005</v>
      </c>
      <c r="G343" s="824">
        <v>0.64129999999999998</v>
      </c>
      <c r="H343" s="824">
        <v>0.64129999999999998</v>
      </c>
      <c r="I343" s="824">
        <v>0.56310000000000004</v>
      </c>
      <c r="J343" s="824">
        <v>0.56310000000000004</v>
      </c>
      <c r="K343" s="824">
        <v>0.56310000000000004</v>
      </c>
      <c r="L343" s="824">
        <v>0.56310000000000004</v>
      </c>
      <c r="M343" s="824">
        <v>0.56310000000000004</v>
      </c>
    </row>
    <row r="344" spans="1:13">
      <c r="A344" s="832">
        <v>3.6</v>
      </c>
      <c r="B344" s="824">
        <v>0.72189999999999999</v>
      </c>
      <c r="C344" s="824">
        <v>0.72189999999999999</v>
      </c>
      <c r="D344" s="824">
        <v>0.70699999999999996</v>
      </c>
      <c r="E344" s="824">
        <v>0.70699999999999996</v>
      </c>
      <c r="F344" s="824">
        <v>0.70699999999999996</v>
      </c>
      <c r="G344" s="824">
        <v>0.63529999999999998</v>
      </c>
      <c r="H344" s="824">
        <v>0.63529999999999998</v>
      </c>
      <c r="I344" s="824">
        <v>0.5575</v>
      </c>
      <c r="J344" s="824">
        <v>0.5575</v>
      </c>
      <c r="K344" s="824">
        <v>0.5575</v>
      </c>
      <c r="L344" s="824">
        <v>0.5575</v>
      </c>
      <c r="M344" s="824">
        <v>0.5575</v>
      </c>
    </row>
    <row r="345" spans="1:13">
      <c r="A345" s="832">
        <v>3.7</v>
      </c>
      <c r="B345" s="824">
        <v>0.71679999999999999</v>
      </c>
      <c r="C345" s="824">
        <v>0.71679999999999999</v>
      </c>
      <c r="D345" s="824">
        <v>0.70109999999999995</v>
      </c>
      <c r="E345" s="824">
        <v>0.70109999999999995</v>
      </c>
      <c r="F345" s="824">
        <v>0.70109999999999995</v>
      </c>
      <c r="G345" s="824">
        <v>0.62970000000000004</v>
      </c>
      <c r="H345" s="824">
        <v>0.62970000000000004</v>
      </c>
      <c r="I345" s="824">
        <v>0.55230000000000001</v>
      </c>
      <c r="J345" s="824">
        <v>0.55230000000000001</v>
      </c>
      <c r="K345" s="824">
        <v>0.55230000000000001</v>
      </c>
      <c r="L345" s="824">
        <v>0.55230000000000001</v>
      </c>
      <c r="M345" s="824">
        <v>0.55230000000000001</v>
      </c>
    </row>
    <row r="346" spans="1:13">
      <c r="A346" s="832">
        <v>3.8</v>
      </c>
      <c r="B346" s="824">
        <v>0.71220000000000006</v>
      </c>
      <c r="C346" s="824">
        <v>0.71220000000000006</v>
      </c>
      <c r="D346" s="824">
        <v>0.6956</v>
      </c>
      <c r="E346" s="824">
        <v>0.6956</v>
      </c>
      <c r="F346" s="824">
        <v>0.6956</v>
      </c>
      <c r="G346" s="824">
        <v>0.62439999999999996</v>
      </c>
      <c r="H346" s="824">
        <v>0.62439999999999996</v>
      </c>
      <c r="I346" s="824">
        <v>0.5474</v>
      </c>
      <c r="J346" s="824">
        <v>0.5474</v>
      </c>
      <c r="K346" s="824">
        <v>0.5474</v>
      </c>
      <c r="L346" s="824">
        <v>0.5474</v>
      </c>
      <c r="M346" s="824">
        <v>0.5474</v>
      </c>
    </row>
    <row r="347" spans="1:13">
      <c r="A347" s="832">
        <v>3.9</v>
      </c>
      <c r="B347" s="824">
        <v>0.70799999999999996</v>
      </c>
      <c r="C347" s="824">
        <v>0.70799999999999996</v>
      </c>
      <c r="D347" s="824">
        <v>0.69059999999999999</v>
      </c>
      <c r="E347" s="824">
        <v>0.69059999999999999</v>
      </c>
      <c r="F347" s="824">
        <v>0.69059999999999999</v>
      </c>
      <c r="G347" s="824">
        <v>0.61950000000000005</v>
      </c>
      <c r="H347" s="824">
        <v>0.61950000000000005</v>
      </c>
      <c r="I347" s="824">
        <v>0.54279999999999995</v>
      </c>
      <c r="J347" s="824">
        <v>0.54279999999999995</v>
      </c>
      <c r="K347" s="824">
        <v>0.54279999999999995</v>
      </c>
      <c r="L347" s="824">
        <v>0.54279999999999995</v>
      </c>
      <c r="M347" s="824">
        <v>0.54279999999999995</v>
      </c>
    </row>
    <row r="348" spans="1:13">
      <c r="A348" s="832">
        <v>4</v>
      </c>
      <c r="B348" s="824">
        <v>0.70409999999999995</v>
      </c>
      <c r="C348" s="824">
        <v>0.70409999999999995</v>
      </c>
      <c r="D348" s="824">
        <v>0.68589999999999995</v>
      </c>
      <c r="E348" s="824">
        <v>0.68589999999999995</v>
      </c>
      <c r="F348" s="824">
        <v>0.68589999999999995</v>
      </c>
      <c r="G348" s="824">
        <v>0.61499999999999999</v>
      </c>
      <c r="H348" s="824">
        <v>0.61499999999999999</v>
      </c>
      <c r="I348" s="824">
        <v>0.53859999999999997</v>
      </c>
      <c r="J348" s="824">
        <v>0.53859999999999997</v>
      </c>
      <c r="K348" s="824">
        <v>0.53859999999999997</v>
      </c>
      <c r="L348" s="824">
        <v>0.53859999999999997</v>
      </c>
      <c r="M348" s="824">
        <v>0.53859999999999997</v>
      </c>
    </row>
    <row r="349" spans="1:13">
      <c r="A349" s="832">
        <v>4.0999999999999996</v>
      </c>
      <c r="B349" s="824">
        <v>0.7006</v>
      </c>
      <c r="C349" s="824">
        <v>0.7006</v>
      </c>
      <c r="D349" s="824">
        <v>0.68159999999999998</v>
      </c>
      <c r="E349" s="824">
        <v>0.68159999999999998</v>
      </c>
      <c r="F349" s="824">
        <v>0.68159999999999998</v>
      </c>
      <c r="G349" s="824">
        <v>0.61080000000000001</v>
      </c>
      <c r="H349" s="824">
        <v>0.61080000000000001</v>
      </c>
      <c r="I349" s="824">
        <v>0.53459999999999996</v>
      </c>
      <c r="J349" s="824">
        <v>0.53459999999999996</v>
      </c>
      <c r="K349" s="824">
        <v>0.53459999999999996</v>
      </c>
      <c r="L349" s="824">
        <v>0.53459999999999996</v>
      </c>
      <c r="M349" s="824">
        <v>0.53459999999999996</v>
      </c>
    </row>
    <row r="350" spans="1:13">
      <c r="A350" s="832">
        <v>4.2</v>
      </c>
      <c r="B350" s="824">
        <v>0.69740000000000002</v>
      </c>
      <c r="C350" s="824">
        <v>0.69740000000000002</v>
      </c>
      <c r="D350" s="824">
        <v>0.67759999999999998</v>
      </c>
      <c r="E350" s="824">
        <v>0.67759999999999998</v>
      </c>
      <c r="F350" s="824">
        <v>0.67759999999999998</v>
      </c>
      <c r="G350" s="824">
        <v>0.60699999999999998</v>
      </c>
      <c r="H350" s="824">
        <v>0.60699999999999998</v>
      </c>
      <c r="I350" s="824">
        <v>0.53090000000000004</v>
      </c>
      <c r="J350" s="824">
        <v>0.53090000000000004</v>
      </c>
      <c r="K350" s="824">
        <v>0.53090000000000004</v>
      </c>
      <c r="L350" s="824">
        <v>0.53090000000000004</v>
      </c>
      <c r="M350" s="824">
        <v>0.53090000000000004</v>
      </c>
    </row>
    <row r="351" spans="1:13">
      <c r="A351" s="832">
        <v>4.3</v>
      </c>
      <c r="B351" s="824">
        <v>0.69450000000000001</v>
      </c>
      <c r="C351" s="824">
        <v>0.69450000000000001</v>
      </c>
      <c r="D351" s="824">
        <v>0.67390000000000005</v>
      </c>
      <c r="E351" s="824">
        <v>0.67390000000000005</v>
      </c>
      <c r="F351" s="824">
        <v>0.67390000000000005</v>
      </c>
      <c r="G351" s="824">
        <v>0.60329999999999995</v>
      </c>
      <c r="H351" s="824">
        <v>0.60329999999999995</v>
      </c>
      <c r="I351" s="824">
        <v>0.52739999999999998</v>
      </c>
      <c r="J351" s="824">
        <v>0.52739999999999998</v>
      </c>
      <c r="K351" s="824">
        <v>0.52739999999999998</v>
      </c>
      <c r="L351" s="824">
        <v>0.52739999999999998</v>
      </c>
      <c r="M351" s="824">
        <v>0.52739999999999998</v>
      </c>
    </row>
    <row r="352" spans="1:13">
      <c r="A352" s="832">
        <v>4.4000000000000004</v>
      </c>
      <c r="B352" s="824">
        <v>0.69179999999999997</v>
      </c>
      <c r="C352" s="824">
        <v>0.69179999999999997</v>
      </c>
      <c r="D352" s="824">
        <v>0.67049999999999998</v>
      </c>
      <c r="E352" s="824">
        <v>0.67049999999999998</v>
      </c>
      <c r="F352" s="824">
        <v>0.67049999999999998</v>
      </c>
      <c r="G352" s="824">
        <v>0.59989999999999999</v>
      </c>
      <c r="H352" s="824">
        <v>0.59989999999999999</v>
      </c>
      <c r="I352" s="824">
        <v>0.5242</v>
      </c>
      <c r="J352" s="824">
        <v>0.5242</v>
      </c>
      <c r="K352" s="824">
        <v>0.5242</v>
      </c>
      <c r="L352" s="824">
        <v>0.5242</v>
      </c>
      <c r="M352" s="824">
        <v>0.5242</v>
      </c>
    </row>
    <row r="353" spans="1:13">
      <c r="A353" s="832">
        <v>4.5</v>
      </c>
      <c r="B353" s="824">
        <v>0.68940000000000001</v>
      </c>
      <c r="C353" s="824">
        <v>0.68940000000000001</v>
      </c>
      <c r="D353" s="824">
        <v>0.6673</v>
      </c>
      <c r="E353" s="824">
        <v>0.6673</v>
      </c>
      <c r="F353" s="824">
        <v>0.6673</v>
      </c>
      <c r="G353" s="824">
        <v>0.59670000000000001</v>
      </c>
      <c r="H353" s="824">
        <v>0.59670000000000001</v>
      </c>
      <c r="I353" s="824">
        <v>0.52110000000000001</v>
      </c>
      <c r="J353" s="824">
        <v>0.52110000000000001</v>
      </c>
      <c r="K353" s="824">
        <v>0.52110000000000001</v>
      </c>
      <c r="L353" s="824">
        <v>0.52110000000000001</v>
      </c>
      <c r="M353" s="824">
        <v>0.52110000000000001</v>
      </c>
    </row>
    <row r="354" spans="1:13">
      <c r="A354" s="832">
        <v>4.5999999999999996</v>
      </c>
      <c r="B354" s="824">
        <v>0.68720000000000003</v>
      </c>
      <c r="C354" s="824">
        <v>0.68720000000000003</v>
      </c>
      <c r="D354" s="824">
        <v>0.6643</v>
      </c>
      <c r="E354" s="824">
        <v>0.6643</v>
      </c>
      <c r="F354" s="824">
        <v>0.6643</v>
      </c>
      <c r="G354" s="824">
        <v>0.59379999999999999</v>
      </c>
      <c r="H354" s="824">
        <v>0.59379999999999999</v>
      </c>
      <c r="I354" s="824">
        <v>0.51819999999999999</v>
      </c>
      <c r="J354" s="824">
        <v>0.51819999999999999</v>
      </c>
      <c r="K354" s="824">
        <v>0.51819999999999999</v>
      </c>
      <c r="L354" s="824">
        <v>0.51819999999999999</v>
      </c>
      <c r="M354" s="824">
        <v>0.51819999999999999</v>
      </c>
    </row>
    <row r="355" spans="1:13">
      <c r="A355" s="832">
        <v>4.7</v>
      </c>
      <c r="B355" s="824">
        <v>0.68520000000000003</v>
      </c>
      <c r="C355" s="824">
        <v>0.68520000000000003</v>
      </c>
      <c r="D355" s="824">
        <v>0.66149999999999998</v>
      </c>
      <c r="E355" s="824">
        <v>0.66149999999999998</v>
      </c>
      <c r="F355" s="824">
        <v>0.66149999999999998</v>
      </c>
      <c r="G355" s="824">
        <v>0.59109999999999996</v>
      </c>
      <c r="H355" s="824">
        <v>0.59109999999999996</v>
      </c>
      <c r="I355" s="824">
        <v>0.51559999999999995</v>
      </c>
      <c r="J355" s="824">
        <v>0.51559999999999995</v>
      </c>
      <c r="K355" s="824">
        <v>0.51559999999999995</v>
      </c>
      <c r="L355" s="824">
        <v>0.51559999999999995</v>
      </c>
      <c r="M355" s="824">
        <v>0.51559999999999995</v>
      </c>
    </row>
    <row r="356" spans="1:13">
      <c r="A356" s="832">
        <v>4.8</v>
      </c>
      <c r="B356" s="824">
        <v>0.68340000000000001</v>
      </c>
      <c r="C356" s="824">
        <v>0.68340000000000001</v>
      </c>
      <c r="D356" s="824">
        <v>0.65900000000000003</v>
      </c>
      <c r="E356" s="824">
        <v>0.65900000000000003</v>
      </c>
      <c r="F356" s="824">
        <v>0.65900000000000003</v>
      </c>
      <c r="G356" s="824">
        <v>0.58850000000000002</v>
      </c>
      <c r="H356" s="824">
        <v>0.58850000000000002</v>
      </c>
      <c r="I356" s="824">
        <v>0.51300000000000001</v>
      </c>
      <c r="J356" s="824">
        <v>0.51300000000000001</v>
      </c>
      <c r="K356" s="824">
        <v>0.51300000000000001</v>
      </c>
      <c r="L356" s="824">
        <v>0.51300000000000001</v>
      </c>
      <c r="M356" s="824">
        <v>0.51300000000000001</v>
      </c>
    </row>
    <row r="357" spans="1:13">
      <c r="A357" s="832">
        <v>4.9000000000000004</v>
      </c>
      <c r="B357" s="824">
        <v>0.68179999999999996</v>
      </c>
      <c r="C357" s="824">
        <v>0.68179999999999996</v>
      </c>
      <c r="D357" s="824">
        <v>0.65659999999999996</v>
      </c>
      <c r="E357" s="824">
        <v>0.65659999999999996</v>
      </c>
      <c r="F357" s="824">
        <v>0.65659999999999996</v>
      </c>
      <c r="G357" s="824">
        <v>0.58599999999999997</v>
      </c>
      <c r="H357" s="824">
        <v>0.58599999999999997</v>
      </c>
      <c r="I357" s="824">
        <v>0.51060000000000005</v>
      </c>
      <c r="J357" s="824">
        <v>0.51060000000000005</v>
      </c>
      <c r="K357" s="824">
        <v>0.51060000000000005</v>
      </c>
      <c r="L357" s="824">
        <v>0.51060000000000005</v>
      </c>
      <c r="M357" s="824">
        <v>0.51060000000000005</v>
      </c>
    </row>
    <row r="358" spans="1:13">
      <c r="A358" s="832">
        <v>5</v>
      </c>
      <c r="B358" s="824">
        <v>0.68030000000000002</v>
      </c>
      <c r="C358" s="824">
        <v>0.68030000000000002</v>
      </c>
      <c r="D358" s="824">
        <v>0.65439999999999998</v>
      </c>
      <c r="E358" s="824">
        <v>0.65439999999999998</v>
      </c>
      <c r="F358" s="824">
        <v>0.65439999999999998</v>
      </c>
      <c r="G358" s="824">
        <v>0.58379999999999999</v>
      </c>
      <c r="H358" s="824">
        <v>0.58379999999999999</v>
      </c>
      <c r="I358" s="824">
        <v>0.50839999999999996</v>
      </c>
      <c r="J358" s="824">
        <v>0.50839999999999996</v>
      </c>
      <c r="K358" s="824">
        <v>0.50839999999999996</v>
      </c>
      <c r="L358" s="824">
        <v>0.50839999999999996</v>
      </c>
      <c r="M358" s="824">
        <v>0.50839999999999996</v>
      </c>
    </row>
    <row r="359" spans="1:13">
      <c r="A359" s="817">
        <v>5.0999999999999996</v>
      </c>
      <c r="B359" s="824">
        <v>0.67889999999999995</v>
      </c>
      <c r="C359" s="824">
        <v>0.67889999999999995</v>
      </c>
      <c r="D359" s="824">
        <v>0.65229999999999999</v>
      </c>
      <c r="E359" s="824">
        <v>0.65229999999999999</v>
      </c>
      <c r="F359" s="824">
        <v>0.65229999999999999</v>
      </c>
      <c r="G359" s="824">
        <v>0.58160000000000001</v>
      </c>
      <c r="H359" s="824">
        <v>0.58160000000000001</v>
      </c>
      <c r="I359" s="824">
        <v>0.50629999999999997</v>
      </c>
      <c r="J359" s="824">
        <v>0.50629999999999997</v>
      </c>
      <c r="K359" s="824">
        <v>0.50629999999999997</v>
      </c>
      <c r="L359" s="824">
        <v>0.50629999999999997</v>
      </c>
      <c r="M359" s="824">
        <v>0.50629999999999997</v>
      </c>
    </row>
    <row r="360" spans="1:13">
      <c r="A360" s="817">
        <v>5.2</v>
      </c>
      <c r="B360" s="824">
        <v>0.67749999999999999</v>
      </c>
      <c r="C360" s="824">
        <v>0.67749999999999999</v>
      </c>
      <c r="D360" s="824">
        <v>0.65029999999999999</v>
      </c>
      <c r="E360" s="824">
        <v>0.65029999999999999</v>
      </c>
      <c r="F360" s="824">
        <v>0.65029999999999999</v>
      </c>
      <c r="G360" s="824">
        <v>0.57950000000000002</v>
      </c>
      <c r="H360" s="824">
        <v>0.57950000000000002</v>
      </c>
      <c r="I360" s="824">
        <v>0.50419999999999998</v>
      </c>
      <c r="J360" s="824">
        <v>0.50419999999999998</v>
      </c>
      <c r="K360" s="824">
        <v>0.50419999999999998</v>
      </c>
      <c r="L360" s="824">
        <v>0.50419999999999998</v>
      </c>
      <c r="M360" s="824">
        <v>0.50419999999999998</v>
      </c>
    </row>
    <row r="361" spans="1:13">
      <c r="A361" s="817">
        <v>5.3</v>
      </c>
      <c r="B361" s="824">
        <v>0.67620000000000002</v>
      </c>
      <c r="C361" s="824">
        <v>0.67620000000000002</v>
      </c>
      <c r="D361" s="824">
        <v>0.64839999999999998</v>
      </c>
      <c r="E361" s="824">
        <v>0.64839999999999998</v>
      </c>
      <c r="F361" s="824">
        <v>0.64839999999999998</v>
      </c>
      <c r="G361" s="824">
        <v>0.5776</v>
      </c>
      <c r="H361" s="824">
        <v>0.5776</v>
      </c>
      <c r="I361" s="824">
        <v>0.50229999999999997</v>
      </c>
      <c r="J361" s="824">
        <v>0.50229999999999997</v>
      </c>
      <c r="K361" s="824">
        <v>0.50229999999999997</v>
      </c>
      <c r="L361" s="824">
        <v>0.50229999999999997</v>
      </c>
      <c r="M361" s="824">
        <v>0.50229999999999997</v>
      </c>
    </row>
    <row r="362" spans="1:13">
      <c r="A362" s="817">
        <v>5.4</v>
      </c>
      <c r="B362" s="824">
        <v>0.67500000000000004</v>
      </c>
      <c r="C362" s="824">
        <v>0.67500000000000004</v>
      </c>
      <c r="D362" s="824">
        <v>0.64670000000000005</v>
      </c>
      <c r="E362" s="824">
        <v>0.64670000000000005</v>
      </c>
      <c r="F362" s="824">
        <v>0.64670000000000005</v>
      </c>
      <c r="G362" s="824">
        <v>0.57579999999999998</v>
      </c>
      <c r="H362" s="824">
        <v>0.57579999999999998</v>
      </c>
      <c r="I362" s="824">
        <v>0.50039999999999996</v>
      </c>
      <c r="J362" s="824">
        <v>0.50039999999999996</v>
      </c>
      <c r="K362" s="824">
        <v>0.50039999999999996</v>
      </c>
      <c r="L362" s="824">
        <v>0.50039999999999996</v>
      </c>
      <c r="M362" s="824">
        <v>0.50039999999999996</v>
      </c>
    </row>
    <row r="363" spans="1:13">
      <c r="A363" s="817">
        <v>5.5</v>
      </c>
      <c r="B363" s="824">
        <v>0.67379999999999995</v>
      </c>
      <c r="C363" s="824">
        <v>0.67379999999999995</v>
      </c>
      <c r="D363" s="824">
        <v>0.64500000000000002</v>
      </c>
      <c r="E363" s="824">
        <v>0.64500000000000002</v>
      </c>
      <c r="F363" s="824">
        <v>0.64500000000000002</v>
      </c>
      <c r="G363" s="824">
        <v>0.57399999999999995</v>
      </c>
      <c r="H363" s="824">
        <v>0.57399999999999995</v>
      </c>
      <c r="I363" s="824">
        <v>0.49869999999999998</v>
      </c>
      <c r="J363" s="824">
        <v>0.49869999999999998</v>
      </c>
      <c r="K363" s="824">
        <v>0.49869999999999998</v>
      </c>
      <c r="L363" s="824">
        <v>0.49869999999999998</v>
      </c>
      <c r="M363" s="824">
        <v>0.49869999999999998</v>
      </c>
    </row>
    <row r="364" spans="1:13">
      <c r="A364" s="817">
        <v>5.6</v>
      </c>
      <c r="B364" s="824">
        <v>0.67259999999999998</v>
      </c>
      <c r="C364" s="824">
        <v>0.67259999999999998</v>
      </c>
      <c r="D364" s="824">
        <v>0.64339999999999997</v>
      </c>
      <c r="E364" s="824">
        <v>0.64339999999999997</v>
      </c>
      <c r="F364" s="824">
        <v>0.64339999999999997</v>
      </c>
      <c r="G364" s="824">
        <v>0.57240000000000002</v>
      </c>
      <c r="H364" s="824">
        <v>0.57240000000000002</v>
      </c>
      <c r="I364" s="824">
        <v>0.49690000000000001</v>
      </c>
      <c r="J364" s="824">
        <v>0.49690000000000001</v>
      </c>
      <c r="K364" s="824">
        <v>0.49690000000000001</v>
      </c>
      <c r="L364" s="824">
        <v>0.49690000000000001</v>
      </c>
      <c r="M364" s="824">
        <v>0.49690000000000001</v>
      </c>
    </row>
    <row r="365" spans="1:13">
      <c r="A365" s="832">
        <v>5.7</v>
      </c>
      <c r="B365" s="824">
        <v>0.6714</v>
      </c>
      <c r="C365" s="824">
        <v>0.6714</v>
      </c>
      <c r="D365" s="824">
        <v>0.64190000000000003</v>
      </c>
      <c r="E365" s="824">
        <v>0.64190000000000003</v>
      </c>
      <c r="F365" s="824">
        <v>0.64190000000000003</v>
      </c>
      <c r="G365" s="824">
        <v>0.57069999999999999</v>
      </c>
      <c r="H365" s="824">
        <v>0.57069999999999999</v>
      </c>
      <c r="I365" s="824">
        <v>0.49519999999999997</v>
      </c>
      <c r="J365" s="824">
        <v>0.49519999999999997</v>
      </c>
      <c r="K365" s="824">
        <v>0.49519999999999997</v>
      </c>
      <c r="L365" s="824">
        <v>0.49519999999999997</v>
      </c>
      <c r="M365" s="824">
        <v>0.49519999999999997</v>
      </c>
    </row>
    <row r="366" spans="1:13">
      <c r="A366" s="817">
        <v>5.8</v>
      </c>
      <c r="B366" s="824">
        <v>0.67020000000000002</v>
      </c>
      <c r="C366" s="824">
        <v>0.67020000000000002</v>
      </c>
      <c r="D366" s="824">
        <v>0.64039999999999997</v>
      </c>
      <c r="E366" s="824">
        <v>0.64039999999999997</v>
      </c>
      <c r="F366" s="824">
        <v>0.64039999999999997</v>
      </c>
      <c r="G366" s="824">
        <v>0.56910000000000005</v>
      </c>
      <c r="H366" s="824">
        <v>0.56910000000000005</v>
      </c>
      <c r="I366" s="824">
        <v>0.49359999999999998</v>
      </c>
      <c r="J366" s="824">
        <v>0.49359999999999998</v>
      </c>
      <c r="K366" s="824">
        <v>0.49359999999999998</v>
      </c>
      <c r="L366" s="824">
        <v>0.49359999999999998</v>
      </c>
      <c r="M366" s="824">
        <v>0.49359999999999998</v>
      </c>
    </row>
    <row r="367" spans="1:13">
      <c r="A367" s="817">
        <v>5.9</v>
      </c>
      <c r="B367" s="824">
        <v>0.66910000000000003</v>
      </c>
      <c r="C367" s="824">
        <v>0.66910000000000003</v>
      </c>
      <c r="D367" s="824">
        <v>0.63890000000000002</v>
      </c>
      <c r="E367" s="824">
        <v>0.63890000000000002</v>
      </c>
      <c r="F367" s="824">
        <v>0.63890000000000002</v>
      </c>
      <c r="G367" s="824">
        <v>0.5675</v>
      </c>
      <c r="H367" s="824">
        <v>0.5675</v>
      </c>
      <c r="I367" s="824">
        <v>0.4919</v>
      </c>
      <c r="J367" s="824">
        <v>0.4919</v>
      </c>
      <c r="K367" s="824">
        <v>0.4919</v>
      </c>
      <c r="L367" s="824">
        <v>0.4919</v>
      </c>
      <c r="M367" s="824">
        <v>0.4919</v>
      </c>
    </row>
    <row r="368" spans="1:13">
      <c r="A368" s="817">
        <v>6</v>
      </c>
      <c r="B368" s="824">
        <v>0.66800000000000004</v>
      </c>
      <c r="C368" s="824">
        <v>0.66800000000000004</v>
      </c>
      <c r="D368" s="824">
        <v>0.63739999999999997</v>
      </c>
      <c r="E368" s="824">
        <v>0.63739999999999997</v>
      </c>
      <c r="F368" s="824">
        <v>0.63739999999999997</v>
      </c>
      <c r="G368" s="824">
        <v>0.56589999999999996</v>
      </c>
      <c r="H368" s="824">
        <v>0.56589999999999996</v>
      </c>
      <c r="I368" s="824">
        <v>0.49020000000000002</v>
      </c>
      <c r="J368" s="824">
        <v>0.49020000000000002</v>
      </c>
      <c r="K368" s="824">
        <v>0.49020000000000002</v>
      </c>
      <c r="L368" s="824">
        <v>0.49020000000000002</v>
      </c>
      <c r="M368" s="824">
        <v>0.49020000000000002</v>
      </c>
    </row>
    <row r="369" spans="1:13">
      <c r="A369" s="817">
        <v>6.1</v>
      </c>
      <c r="B369" s="824">
        <v>0.66690000000000005</v>
      </c>
      <c r="C369" s="824">
        <v>0.66690000000000005</v>
      </c>
      <c r="D369" s="824">
        <v>0.63590000000000002</v>
      </c>
      <c r="E369" s="824">
        <v>0.63590000000000002</v>
      </c>
      <c r="F369" s="824">
        <v>0.63590000000000002</v>
      </c>
      <c r="G369" s="824">
        <v>0.56440000000000001</v>
      </c>
      <c r="H369" s="824">
        <v>0.56440000000000001</v>
      </c>
      <c r="I369" s="824">
        <v>0.48849999999999999</v>
      </c>
      <c r="J369" s="824">
        <v>0.48849999999999999</v>
      </c>
      <c r="K369" s="824">
        <v>0.48849999999999999</v>
      </c>
      <c r="L369" s="824">
        <v>0.48849999999999999</v>
      </c>
      <c r="M369" s="824">
        <v>0.48849999999999999</v>
      </c>
    </row>
    <row r="370" spans="1:13">
      <c r="A370" s="817">
        <v>6.2</v>
      </c>
      <c r="B370" s="824">
        <v>0.66579999999999995</v>
      </c>
      <c r="C370" s="824">
        <v>0.66579999999999995</v>
      </c>
      <c r="D370" s="824">
        <v>0.63439999999999996</v>
      </c>
      <c r="E370" s="824">
        <v>0.63439999999999996</v>
      </c>
      <c r="F370" s="824">
        <v>0.63439999999999996</v>
      </c>
      <c r="G370" s="824">
        <v>0.56289999999999996</v>
      </c>
      <c r="H370" s="824">
        <v>0.56289999999999996</v>
      </c>
      <c r="I370" s="824">
        <v>0.48680000000000001</v>
      </c>
      <c r="J370" s="824">
        <v>0.48680000000000001</v>
      </c>
      <c r="K370" s="824">
        <v>0.48680000000000001</v>
      </c>
      <c r="L370" s="824">
        <v>0.48680000000000001</v>
      </c>
      <c r="M370" s="824">
        <v>0.48680000000000001</v>
      </c>
    </row>
    <row r="371" spans="1:13">
      <c r="A371" s="817">
        <v>6.3</v>
      </c>
      <c r="B371" s="824">
        <v>0.66469999999999996</v>
      </c>
      <c r="C371" s="824">
        <v>0.66469999999999996</v>
      </c>
      <c r="D371" s="824">
        <v>0.63290000000000002</v>
      </c>
      <c r="E371" s="824">
        <v>0.63290000000000002</v>
      </c>
      <c r="F371" s="824">
        <v>0.63290000000000002</v>
      </c>
      <c r="G371" s="824">
        <v>0.56130000000000002</v>
      </c>
      <c r="H371" s="824">
        <v>0.56130000000000002</v>
      </c>
      <c r="I371" s="824">
        <v>0.48509999999999998</v>
      </c>
      <c r="J371" s="824">
        <v>0.48509999999999998</v>
      </c>
      <c r="K371" s="824">
        <v>0.48509999999999998</v>
      </c>
      <c r="L371" s="824">
        <v>0.48509999999999998</v>
      </c>
      <c r="M371" s="824">
        <v>0.48509999999999998</v>
      </c>
    </row>
    <row r="372" spans="1:13">
      <c r="A372" s="817">
        <v>6.4</v>
      </c>
      <c r="B372" s="824">
        <v>0.66359999999999997</v>
      </c>
      <c r="C372" s="824">
        <v>0.66359999999999997</v>
      </c>
      <c r="D372" s="824">
        <v>0.63139999999999996</v>
      </c>
      <c r="E372" s="824">
        <v>0.63139999999999996</v>
      </c>
      <c r="F372" s="824">
        <v>0.63139999999999996</v>
      </c>
      <c r="G372" s="824">
        <v>0.55979999999999996</v>
      </c>
      <c r="H372" s="824">
        <v>0.55979999999999996</v>
      </c>
      <c r="I372" s="824">
        <v>0.48349999999999999</v>
      </c>
      <c r="J372" s="824">
        <v>0.48349999999999999</v>
      </c>
      <c r="K372" s="824">
        <v>0.48349999999999999</v>
      </c>
      <c r="L372" s="824">
        <v>0.48349999999999999</v>
      </c>
      <c r="M372" s="824">
        <v>0.48349999999999999</v>
      </c>
    </row>
    <row r="373" spans="1:13">
      <c r="A373" s="817">
        <v>6.5</v>
      </c>
      <c r="B373" s="824">
        <v>0.66249999999999998</v>
      </c>
      <c r="C373" s="824">
        <v>0.66249999999999998</v>
      </c>
      <c r="D373" s="824">
        <v>0.63</v>
      </c>
      <c r="E373" s="824">
        <v>0.63</v>
      </c>
      <c r="F373" s="824">
        <v>0.63</v>
      </c>
      <c r="G373" s="824">
        <v>0.55820000000000003</v>
      </c>
      <c r="H373" s="824">
        <v>0.55820000000000003</v>
      </c>
      <c r="I373" s="824">
        <v>0.4819</v>
      </c>
      <c r="J373" s="824">
        <v>0.4819</v>
      </c>
      <c r="K373" s="824">
        <v>0.4819</v>
      </c>
      <c r="L373" s="824">
        <v>0.4819</v>
      </c>
      <c r="M373" s="824">
        <v>0.4819</v>
      </c>
    </row>
    <row r="374" spans="1:13">
      <c r="A374" s="817">
        <v>6.6</v>
      </c>
      <c r="B374" s="824">
        <v>0.66149999999999998</v>
      </c>
      <c r="C374" s="824">
        <v>0.66149999999999998</v>
      </c>
      <c r="D374" s="824">
        <v>0.62860000000000005</v>
      </c>
      <c r="E374" s="824">
        <v>0.62860000000000005</v>
      </c>
      <c r="F374" s="824">
        <v>0.62860000000000005</v>
      </c>
      <c r="G374" s="824">
        <v>0.55669999999999997</v>
      </c>
      <c r="H374" s="824">
        <v>0.55669999999999997</v>
      </c>
      <c r="I374" s="824">
        <v>0.4803</v>
      </c>
      <c r="J374" s="824">
        <v>0.4803</v>
      </c>
      <c r="K374" s="824">
        <v>0.4803</v>
      </c>
      <c r="L374" s="824">
        <v>0.4803</v>
      </c>
      <c r="M374" s="824">
        <v>0.4803</v>
      </c>
    </row>
    <row r="375" spans="1:13">
      <c r="A375" s="817">
        <v>6.7</v>
      </c>
      <c r="B375" s="824">
        <v>0.66049999999999998</v>
      </c>
      <c r="C375" s="824">
        <v>0.66049999999999998</v>
      </c>
      <c r="D375" s="824">
        <v>0.62719999999999998</v>
      </c>
      <c r="E375" s="824">
        <v>0.62719999999999998</v>
      </c>
      <c r="F375" s="824">
        <v>0.62719999999999998</v>
      </c>
      <c r="G375" s="824">
        <v>0.55520000000000003</v>
      </c>
      <c r="H375" s="824">
        <v>0.55520000000000003</v>
      </c>
      <c r="I375" s="824">
        <v>0.47870000000000001</v>
      </c>
      <c r="J375" s="824">
        <v>0.47870000000000001</v>
      </c>
      <c r="K375" s="824">
        <v>0.47870000000000001</v>
      </c>
      <c r="L375" s="824">
        <v>0.47870000000000001</v>
      </c>
      <c r="M375" s="824">
        <v>0.47870000000000001</v>
      </c>
    </row>
    <row r="376" spans="1:13">
      <c r="A376" s="817">
        <v>6.8</v>
      </c>
      <c r="B376" s="824">
        <v>0.65949999999999998</v>
      </c>
      <c r="C376" s="824">
        <v>0.65949999999999998</v>
      </c>
      <c r="D376" s="824">
        <v>0.62580000000000002</v>
      </c>
      <c r="E376" s="824">
        <v>0.62580000000000002</v>
      </c>
      <c r="F376" s="824">
        <v>0.62580000000000002</v>
      </c>
      <c r="G376" s="824">
        <v>0.55359999999999998</v>
      </c>
      <c r="H376" s="824">
        <v>0.55359999999999998</v>
      </c>
      <c r="I376" s="824">
        <v>0.47710000000000002</v>
      </c>
      <c r="J376" s="824">
        <v>0.47710000000000002</v>
      </c>
      <c r="K376" s="824">
        <v>0.47710000000000002</v>
      </c>
      <c r="L376" s="824">
        <v>0.47710000000000002</v>
      </c>
      <c r="M376" s="824">
        <v>0.47710000000000002</v>
      </c>
    </row>
    <row r="377" spans="1:13">
      <c r="A377" s="817">
        <v>6.9</v>
      </c>
      <c r="B377" s="824">
        <v>0.65849999999999997</v>
      </c>
      <c r="C377" s="824">
        <v>0.65849999999999997</v>
      </c>
      <c r="D377" s="824">
        <v>0.62439999999999996</v>
      </c>
      <c r="E377" s="824">
        <v>0.62439999999999996</v>
      </c>
      <c r="F377" s="824">
        <v>0.62439999999999996</v>
      </c>
      <c r="G377" s="824">
        <v>0.55220000000000002</v>
      </c>
      <c r="H377" s="824">
        <v>0.55220000000000002</v>
      </c>
      <c r="I377" s="824">
        <v>0.47549999999999998</v>
      </c>
      <c r="J377" s="824">
        <v>0.47549999999999998</v>
      </c>
      <c r="K377" s="824">
        <v>0.47549999999999998</v>
      </c>
      <c r="L377" s="824">
        <v>0.47549999999999998</v>
      </c>
      <c r="M377" s="824">
        <v>0.47549999999999998</v>
      </c>
    </row>
    <row r="378" spans="1:13">
      <c r="A378" s="817">
        <v>7</v>
      </c>
      <c r="B378" s="824">
        <v>0.65749999999999997</v>
      </c>
      <c r="C378" s="824">
        <v>0.65749999999999997</v>
      </c>
      <c r="D378" s="824">
        <v>0.623</v>
      </c>
      <c r="E378" s="824">
        <v>0.623</v>
      </c>
      <c r="F378" s="824">
        <v>0.623</v>
      </c>
      <c r="G378" s="824">
        <v>0.55069999999999997</v>
      </c>
      <c r="H378" s="824">
        <v>0.55069999999999997</v>
      </c>
      <c r="I378" s="824">
        <v>0.47389999999999999</v>
      </c>
      <c r="J378" s="824">
        <v>0.47389999999999999</v>
      </c>
      <c r="K378" s="824">
        <v>0.47389999999999999</v>
      </c>
      <c r="L378" s="824">
        <v>0.47389999999999999</v>
      </c>
      <c r="M378" s="824">
        <v>0.47389999999999999</v>
      </c>
    </row>
    <row r="379" spans="1:13">
      <c r="A379" s="817">
        <v>7.1</v>
      </c>
      <c r="B379" s="824">
        <v>0.65649999999999997</v>
      </c>
      <c r="C379" s="824">
        <v>0.65649999999999997</v>
      </c>
      <c r="D379" s="824">
        <v>0.62160000000000004</v>
      </c>
      <c r="E379" s="824">
        <v>0.62160000000000004</v>
      </c>
      <c r="F379" s="824">
        <v>0.62160000000000004</v>
      </c>
      <c r="G379" s="824">
        <v>0.54930000000000001</v>
      </c>
      <c r="H379" s="824">
        <v>0.54930000000000001</v>
      </c>
      <c r="I379" s="824">
        <v>0.47239999999999999</v>
      </c>
      <c r="J379" s="824">
        <v>0.47239999999999999</v>
      </c>
      <c r="K379" s="824">
        <v>0.47239999999999999</v>
      </c>
      <c r="L379" s="824">
        <v>0.47239999999999999</v>
      </c>
      <c r="M379" s="824">
        <v>0.47239999999999999</v>
      </c>
    </row>
    <row r="380" spans="1:13">
      <c r="A380" s="817">
        <v>7.2</v>
      </c>
      <c r="B380" s="824">
        <v>0.65549999999999997</v>
      </c>
      <c r="C380" s="824">
        <v>0.65549999999999997</v>
      </c>
      <c r="D380" s="824">
        <v>0.62019999999999997</v>
      </c>
      <c r="E380" s="824">
        <v>0.62019999999999997</v>
      </c>
      <c r="F380" s="824">
        <v>0.62019999999999997</v>
      </c>
      <c r="G380" s="824">
        <v>0.54779999999999995</v>
      </c>
      <c r="H380" s="824">
        <v>0.54779999999999995</v>
      </c>
      <c r="I380" s="824">
        <v>0.47089999999999999</v>
      </c>
      <c r="J380" s="824">
        <v>0.47089999999999999</v>
      </c>
      <c r="K380" s="824">
        <v>0.47089999999999999</v>
      </c>
      <c r="L380" s="824">
        <v>0.47089999999999999</v>
      </c>
      <c r="M380" s="824">
        <v>0.47089999999999999</v>
      </c>
    </row>
    <row r="381" spans="1:13">
      <c r="A381" s="817">
        <v>7.3</v>
      </c>
      <c r="B381" s="824">
        <v>0.65449999999999997</v>
      </c>
      <c r="C381" s="824">
        <v>0.65449999999999997</v>
      </c>
      <c r="D381" s="824">
        <v>0.61880000000000002</v>
      </c>
      <c r="E381" s="824">
        <v>0.61880000000000002</v>
      </c>
      <c r="F381" s="824">
        <v>0.61880000000000002</v>
      </c>
      <c r="G381" s="824">
        <v>0.5464</v>
      </c>
      <c r="H381" s="824">
        <v>0.5464</v>
      </c>
      <c r="I381" s="824">
        <v>0.46939999999999998</v>
      </c>
      <c r="J381" s="824">
        <v>0.46939999999999998</v>
      </c>
      <c r="K381" s="824">
        <v>0.46939999999999998</v>
      </c>
      <c r="L381" s="824">
        <v>0.46939999999999998</v>
      </c>
      <c r="M381" s="824">
        <v>0.46939999999999998</v>
      </c>
    </row>
    <row r="382" spans="1:13">
      <c r="A382" s="817">
        <v>7.4</v>
      </c>
      <c r="B382" s="824">
        <v>0.65349999999999997</v>
      </c>
      <c r="C382" s="824">
        <v>0.65349999999999997</v>
      </c>
      <c r="D382" s="824">
        <v>0.61750000000000005</v>
      </c>
      <c r="E382" s="824">
        <v>0.61750000000000005</v>
      </c>
      <c r="F382" s="824">
        <v>0.61750000000000005</v>
      </c>
      <c r="G382" s="824">
        <v>0.54490000000000005</v>
      </c>
      <c r="H382" s="824">
        <v>0.54490000000000005</v>
      </c>
      <c r="I382" s="824">
        <v>0.46779999999999999</v>
      </c>
      <c r="J382" s="824">
        <v>0.46779999999999999</v>
      </c>
      <c r="K382" s="824">
        <v>0.46779999999999999</v>
      </c>
      <c r="L382" s="824">
        <v>0.46779999999999999</v>
      </c>
      <c r="M382" s="824">
        <v>0.46779999999999999</v>
      </c>
    </row>
    <row r="383" spans="1:13">
      <c r="A383" s="817">
        <v>7.5</v>
      </c>
      <c r="B383" s="824">
        <v>0.65249999999999997</v>
      </c>
      <c r="C383" s="824">
        <v>0.65249999999999997</v>
      </c>
      <c r="D383" s="824">
        <v>0.61619999999999997</v>
      </c>
      <c r="E383" s="824">
        <v>0.61619999999999997</v>
      </c>
      <c r="F383" s="824">
        <v>0.61619999999999997</v>
      </c>
      <c r="G383" s="824">
        <v>0.54349999999999998</v>
      </c>
      <c r="H383" s="824">
        <v>0.54349999999999998</v>
      </c>
      <c r="I383" s="824">
        <v>0.46629999999999999</v>
      </c>
      <c r="J383" s="824">
        <v>0.46629999999999999</v>
      </c>
      <c r="K383" s="824">
        <v>0.46629999999999999</v>
      </c>
      <c r="L383" s="824">
        <v>0.46629999999999999</v>
      </c>
      <c r="M383" s="824">
        <v>0.46629999999999999</v>
      </c>
    </row>
    <row r="384" spans="1:13">
      <c r="A384" s="817">
        <v>7.6</v>
      </c>
      <c r="B384" s="824">
        <v>0.65149999999999997</v>
      </c>
      <c r="C384" s="824">
        <v>0.65149999999999997</v>
      </c>
      <c r="D384" s="824">
        <v>0.6149</v>
      </c>
      <c r="E384" s="824">
        <v>0.6149</v>
      </c>
      <c r="F384" s="824">
        <v>0.6149</v>
      </c>
      <c r="G384" s="824">
        <v>0.54200000000000004</v>
      </c>
      <c r="H384" s="824">
        <v>0.54200000000000004</v>
      </c>
      <c r="I384" s="824">
        <v>0.46479999999999999</v>
      </c>
      <c r="J384" s="824">
        <v>0.46479999999999999</v>
      </c>
      <c r="K384" s="824">
        <v>0.46479999999999999</v>
      </c>
      <c r="L384" s="824">
        <v>0.46479999999999999</v>
      </c>
      <c r="M384" s="824">
        <v>0.46479999999999999</v>
      </c>
    </row>
    <row r="385" spans="1:13">
      <c r="A385" s="817">
        <v>7.7</v>
      </c>
      <c r="B385" s="824">
        <v>0.65049999999999997</v>
      </c>
      <c r="C385" s="824">
        <v>0.65049999999999997</v>
      </c>
      <c r="D385" s="824">
        <v>0.61360000000000003</v>
      </c>
      <c r="E385" s="824">
        <v>0.61360000000000003</v>
      </c>
      <c r="F385" s="824">
        <v>0.61360000000000003</v>
      </c>
      <c r="G385" s="824">
        <v>0.54059999999999997</v>
      </c>
      <c r="H385" s="824">
        <v>0.54059999999999997</v>
      </c>
      <c r="I385" s="824">
        <v>0.46329999999999999</v>
      </c>
      <c r="J385" s="824">
        <v>0.46329999999999999</v>
      </c>
      <c r="K385" s="824">
        <v>0.46329999999999999</v>
      </c>
      <c r="L385" s="824">
        <v>0.46329999999999999</v>
      </c>
      <c r="M385" s="824">
        <v>0.46329999999999999</v>
      </c>
    </row>
    <row r="386" spans="1:13">
      <c r="A386" s="817">
        <v>7.8</v>
      </c>
      <c r="B386" s="824">
        <v>0.64949999999999997</v>
      </c>
      <c r="C386" s="824">
        <v>0.64949999999999997</v>
      </c>
      <c r="D386" s="824">
        <v>0.61229999999999996</v>
      </c>
      <c r="E386" s="824">
        <v>0.61229999999999996</v>
      </c>
      <c r="F386" s="824">
        <v>0.61229999999999996</v>
      </c>
      <c r="G386" s="824">
        <v>0.53910000000000002</v>
      </c>
      <c r="H386" s="824">
        <v>0.53910000000000002</v>
      </c>
      <c r="I386" s="824">
        <v>0.4617</v>
      </c>
      <c r="J386" s="824">
        <v>0.4617</v>
      </c>
      <c r="K386" s="824">
        <v>0.4617</v>
      </c>
      <c r="L386" s="824">
        <v>0.4617</v>
      </c>
      <c r="M386" s="824">
        <v>0.4617</v>
      </c>
    </row>
    <row r="387" spans="1:13">
      <c r="A387" s="817">
        <v>7.9</v>
      </c>
      <c r="B387" s="824">
        <v>0.64849999999999997</v>
      </c>
      <c r="C387" s="824">
        <v>0.64849999999999997</v>
      </c>
      <c r="D387" s="824">
        <v>0.61099999999999999</v>
      </c>
      <c r="E387" s="824">
        <v>0.61099999999999999</v>
      </c>
      <c r="F387" s="824">
        <v>0.61099999999999999</v>
      </c>
      <c r="G387" s="824">
        <v>0.53769999999999996</v>
      </c>
      <c r="H387" s="824">
        <v>0.53769999999999996</v>
      </c>
      <c r="I387" s="824">
        <v>0.4602</v>
      </c>
      <c r="J387" s="824">
        <v>0.4602</v>
      </c>
      <c r="K387" s="824">
        <v>0.4602</v>
      </c>
      <c r="L387" s="824">
        <v>0.4602</v>
      </c>
      <c r="M387" s="824">
        <v>0.4602</v>
      </c>
    </row>
    <row r="388" spans="1:13">
      <c r="A388" s="817">
        <v>8</v>
      </c>
      <c r="B388" s="824">
        <v>0.64749999999999996</v>
      </c>
      <c r="C388" s="824">
        <v>0.64749999999999996</v>
      </c>
      <c r="D388" s="824">
        <v>0.60970000000000002</v>
      </c>
      <c r="E388" s="824">
        <v>0.60970000000000002</v>
      </c>
      <c r="F388" s="824">
        <v>0.60970000000000002</v>
      </c>
      <c r="G388" s="824">
        <v>0.53620000000000001</v>
      </c>
      <c r="H388" s="824">
        <v>0.53620000000000001</v>
      </c>
      <c r="I388" s="824">
        <v>0.4587</v>
      </c>
      <c r="J388" s="824">
        <v>0.4587</v>
      </c>
      <c r="K388" s="824">
        <v>0.4587</v>
      </c>
      <c r="L388" s="824">
        <v>0.4587</v>
      </c>
      <c r="M388" s="824">
        <v>0.4587</v>
      </c>
    </row>
    <row r="389" spans="1:13">
      <c r="A389" s="817">
        <v>8.1</v>
      </c>
      <c r="B389" s="824">
        <v>0.64649999999999996</v>
      </c>
      <c r="C389" s="824">
        <v>0.64649999999999996</v>
      </c>
      <c r="D389" s="824">
        <v>0.60840000000000005</v>
      </c>
      <c r="E389" s="824">
        <v>0.60840000000000005</v>
      </c>
      <c r="F389" s="824">
        <v>0.60840000000000005</v>
      </c>
      <c r="G389" s="824">
        <v>0.53480000000000005</v>
      </c>
      <c r="H389" s="824">
        <v>0.53480000000000005</v>
      </c>
      <c r="I389" s="824">
        <v>0.4572</v>
      </c>
      <c r="J389" s="824">
        <v>0.4572</v>
      </c>
      <c r="K389" s="824">
        <v>0.4572</v>
      </c>
      <c r="L389" s="824">
        <v>0.4572</v>
      </c>
      <c r="M389" s="824">
        <v>0.4572</v>
      </c>
    </row>
    <row r="390" spans="1:13">
      <c r="A390" s="817">
        <v>8.1999999999999993</v>
      </c>
      <c r="B390" s="824">
        <v>0.64549999999999996</v>
      </c>
      <c r="C390" s="824">
        <v>0.64549999999999996</v>
      </c>
      <c r="D390" s="824">
        <v>0.60709999999999997</v>
      </c>
      <c r="E390" s="824">
        <v>0.60709999999999997</v>
      </c>
      <c r="F390" s="824">
        <v>0.60709999999999997</v>
      </c>
      <c r="G390" s="824">
        <v>0.5333</v>
      </c>
      <c r="H390" s="824">
        <v>0.5333</v>
      </c>
      <c r="I390" s="824">
        <v>0.45569999999999999</v>
      </c>
      <c r="J390" s="824">
        <v>0.45569999999999999</v>
      </c>
      <c r="K390" s="824">
        <v>0.45569999999999999</v>
      </c>
      <c r="L390" s="824">
        <v>0.45569999999999999</v>
      </c>
      <c r="M390" s="824">
        <v>0.45569999999999999</v>
      </c>
    </row>
    <row r="391" spans="1:13">
      <c r="A391" s="817">
        <v>8.3000000000000007</v>
      </c>
      <c r="B391" s="824">
        <v>0.64449999999999996</v>
      </c>
      <c r="C391" s="824">
        <v>0.64449999999999996</v>
      </c>
      <c r="D391" s="824">
        <v>0.60580000000000001</v>
      </c>
      <c r="E391" s="824">
        <v>0.60580000000000001</v>
      </c>
      <c r="F391" s="824">
        <v>0.60580000000000001</v>
      </c>
      <c r="G391" s="824">
        <v>0.53190000000000004</v>
      </c>
      <c r="H391" s="824">
        <v>0.53190000000000004</v>
      </c>
      <c r="I391" s="824">
        <v>0.45429999999999998</v>
      </c>
      <c r="J391" s="824">
        <v>0.45429999999999998</v>
      </c>
      <c r="K391" s="824">
        <v>0.45429999999999998</v>
      </c>
      <c r="L391" s="824">
        <v>0.45429999999999998</v>
      </c>
      <c r="M391" s="824">
        <v>0.45429999999999998</v>
      </c>
    </row>
    <row r="392" spans="1:13">
      <c r="A392" s="817">
        <v>8.4</v>
      </c>
      <c r="B392" s="824">
        <v>0.64349999999999996</v>
      </c>
      <c r="C392" s="824">
        <v>0.64349999999999996</v>
      </c>
      <c r="D392" s="824">
        <v>0.60450000000000004</v>
      </c>
      <c r="E392" s="824">
        <v>0.60450000000000004</v>
      </c>
      <c r="F392" s="824">
        <v>0.60450000000000004</v>
      </c>
      <c r="G392" s="824">
        <v>0.53039999999999998</v>
      </c>
      <c r="H392" s="824">
        <v>0.53039999999999998</v>
      </c>
      <c r="I392" s="824">
        <v>0.45290000000000002</v>
      </c>
      <c r="J392" s="824">
        <v>0.45290000000000002</v>
      </c>
      <c r="K392" s="824">
        <v>0.45290000000000002</v>
      </c>
      <c r="L392" s="824">
        <v>0.45290000000000002</v>
      </c>
      <c r="M392" s="824">
        <v>0.45290000000000002</v>
      </c>
    </row>
    <row r="393" spans="1:13">
      <c r="A393" s="817">
        <v>8.5</v>
      </c>
      <c r="B393" s="824">
        <v>0.64249999999999996</v>
      </c>
      <c r="C393" s="824">
        <v>0.64249999999999996</v>
      </c>
      <c r="D393" s="824">
        <v>0.60319999999999996</v>
      </c>
      <c r="E393" s="824">
        <v>0.60319999999999996</v>
      </c>
      <c r="F393" s="824">
        <v>0.60319999999999996</v>
      </c>
      <c r="G393" s="824">
        <v>0.52900000000000003</v>
      </c>
      <c r="H393" s="824">
        <v>0.52900000000000003</v>
      </c>
      <c r="I393" s="824">
        <v>0.45140000000000002</v>
      </c>
      <c r="J393" s="824">
        <v>0.45140000000000002</v>
      </c>
      <c r="K393" s="824">
        <v>0.45140000000000002</v>
      </c>
      <c r="L393" s="824">
        <v>0.45140000000000002</v>
      </c>
      <c r="M393" s="824">
        <v>0.45140000000000002</v>
      </c>
    </row>
    <row r="394" spans="1:13">
      <c r="A394" s="817">
        <v>8.6</v>
      </c>
      <c r="B394" s="824">
        <v>0.64149999999999996</v>
      </c>
      <c r="C394" s="824">
        <v>0.64149999999999996</v>
      </c>
      <c r="D394" s="824">
        <v>0.60189999999999999</v>
      </c>
      <c r="E394" s="824">
        <v>0.60189999999999999</v>
      </c>
      <c r="F394" s="824">
        <v>0.60189999999999999</v>
      </c>
      <c r="G394" s="824">
        <v>0.52749999999999997</v>
      </c>
      <c r="H394" s="824">
        <v>0.52749999999999997</v>
      </c>
      <c r="I394" s="824">
        <v>0.45</v>
      </c>
      <c r="J394" s="824">
        <v>0.45</v>
      </c>
      <c r="K394" s="824">
        <v>0.45</v>
      </c>
      <c r="L394" s="824">
        <v>0.45</v>
      </c>
      <c r="M394" s="824">
        <v>0.45</v>
      </c>
    </row>
    <row r="395" spans="1:13">
      <c r="A395" s="817">
        <v>8.6999999999999993</v>
      </c>
      <c r="B395" s="824">
        <v>0.64049999999999996</v>
      </c>
      <c r="C395" s="824">
        <v>0.64049999999999996</v>
      </c>
      <c r="D395" s="824">
        <v>0.60060000000000002</v>
      </c>
      <c r="E395" s="824">
        <v>0.60060000000000002</v>
      </c>
      <c r="F395" s="824">
        <v>0.60060000000000002</v>
      </c>
      <c r="G395" s="824">
        <v>0.52610000000000001</v>
      </c>
      <c r="H395" s="824">
        <v>0.52610000000000001</v>
      </c>
      <c r="I395" s="824">
        <v>0.44850000000000001</v>
      </c>
      <c r="J395" s="824">
        <v>0.44850000000000001</v>
      </c>
      <c r="K395" s="824">
        <v>0.44850000000000001</v>
      </c>
      <c r="L395" s="824">
        <v>0.44850000000000001</v>
      </c>
      <c r="M395" s="824">
        <v>0.44850000000000001</v>
      </c>
    </row>
    <row r="396" spans="1:13">
      <c r="A396" s="817">
        <v>8.8000000000000007</v>
      </c>
      <c r="B396" s="824">
        <v>0.63949999999999996</v>
      </c>
      <c r="C396" s="824">
        <v>0.63949999999999996</v>
      </c>
      <c r="D396" s="824">
        <v>0.59930000000000005</v>
      </c>
      <c r="E396" s="824">
        <v>0.59930000000000005</v>
      </c>
      <c r="F396" s="824">
        <v>0.59930000000000005</v>
      </c>
      <c r="G396" s="824">
        <v>0.52459999999999996</v>
      </c>
      <c r="H396" s="824">
        <v>0.52459999999999996</v>
      </c>
      <c r="I396" s="824">
        <v>0.4471</v>
      </c>
      <c r="J396" s="824">
        <v>0.4471</v>
      </c>
      <c r="K396" s="824">
        <v>0.4471</v>
      </c>
      <c r="L396" s="824">
        <v>0.4471</v>
      </c>
      <c r="M396" s="824">
        <v>0.4471</v>
      </c>
    </row>
    <row r="397" spans="1:13">
      <c r="A397" s="817">
        <v>8.9</v>
      </c>
      <c r="B397" s="824">
        <v>0.63849999999999996</v>
      </c>
      <c r="C397" s="824">
        <v>0.63849999999999996</v>
      </c>
      <c r="D397" s="824">
        <v>0.59799999999999998</v>
      </c>
      <c r="E397" s="824">
        <v>0.59799999999999998</v>
      </c>
      <c r="F397" s="824">
        <v>0.59799999999999998</v>
      </c>
      <c r="G397" s="824">
        <v>0.5232</v>
      </c>
      <c r="H397" s="824">
        <v>0.5232</v>
      </c>
      <c r="I397" s="824">
        <v>0.4456</v>
      </c>
      <c r="J397" s="824">
        <v>0.4456</v>
      </c>
      <c r="K397" s="824">
        <v>0.4456</v>
      </c>
      <c r="L397" s="824">
        <v>0.4456</v>
      </c>
      <c r="M397" s="824">
        <v>0.4456</v>
      </c>
    </row>
    <row r="398" spans="1:13">
      <c r="A398" s="832">
        <v>9</v>
      </c>
      <c r="B398" s="824">
        <v>0.63749999999999996</v>
      </c>
      <c r="C398" s="824">
        <v>0.63749999999999996</v>
      </c>
      <c r="D398" s="824">
        <v>0.59670000000000001</v>
      </c>
      <c r="E398" s="824">
        <v>0.59670000000000001</v>
      </c>
      <c r="F398" s="824">
        <v>0.59670000000000001</v>
      </c>
      <c r="G398" s="824">
        <v>0.52170000000000005</v>
      </c>
      <c r="H398" s="824">
        <v>0.52170000000000005</v>
      </c>
      <c r="I398" s="824">
        <v>0.44429999999999997</v>
      </c>
      <c r="J398" s="824">
        <v>0.44429999999999997</v>
      </c>
      <c r="K398" s="824">
        <v>0.44429999999999997</v>
      </c>
      <c r="L398" s="824">
        <v>0.44429999999999997</v>
      </c>
      <c r="M398" s="824">
        <v>0.44429999999999997</v>
      </c>
    </row>
    <row r="399" spans="1:13">
      <c r="A399" s="832">
        <v>9.1</v>
      </c>
      <c r="B399" s="824">
        <v>0.63649999999999995</v>
      </c>
      <c r="C399" s="824">
        <v>0.63649999999999995</v>
      </c>
      <c r="D399" s="824">
        <v>0.59540000000000004</v>
      </c>
      <c r="E399" s="824">
        <v>0.59540000000000004</v>
      </c>
      <c r="F399" s="824">
        <v>0.59540000000000004</v>
      </c>
      <c r="G399" s="824">
        <v>0.52029999999999998</v>
      </c>
      <c r="H399" s="824">
        <v>0.52029999999999998</v>
      </c>
      <c r="I399" s="824">
        <v>0.44290000000000002</v>
      </c>
      <c r="J399" s="824">
        <v>0.44290000000000002</v>
      </c>
      <c r="K399" s="824">
        <v>0.44290000000000002</v>
      </c>
      <c r="L399" s="824">
        <v>0.44290000000000002</v>
      </c>
      <c r="M399" s="824">
        <v>0.44290000000000002</v>
      </c>
    </row>
    <row r="400" spans="1:13">
      <c r="A400" s="832">
        <v>9.1999999999999993</v>
      </c>
      <c r="B400" s="824">
        <v>0.63549999999999995</v>
      </c>
      <c r="C400" s="824">
        <v>0.63549999999999995</v>
      </c>
      <c r="D400" s="824">
        <v>0.59409999999999996</v>
      </c>
      <c r="E400" s="824">
        <v>0.59409999999999996</v>
      </c>
      <c r="F400" s="824">
        <v>0.59409999999999996</v>
      </c>
      <c r="G400" s="824">
        <v>0.51880000000000004</v>
      </c>
      <c r="H400" s="824">
        <v>0.51880000000000004</v>
      </c>
      <c r="I400" s="824">
        <v>0.44159999999999999</v>
      </c>
      <c r="J400" s="824">
        <v>0.44159999999999999</v>
      </c>
      <c r="K400" s="824">
        <v>0.44159999999999999</v>
      </c>
      <c r="L400" s="824">
        <v>0.44159999999999999</v>
      </c>
      <c r="M400" s="824">
        <v>0.44159999999999999</v>
      </c>
    </row>
    <row r="401" spans="1:13">
      <c r="A401" s="832">
        <v>9.3000000000000007</v>
      </c>
      <c r="B401" s="824">
        <v>0.63449999999999995</v>
      </c>
      <c r="C401" s="824">
        <v>0.63449999999999995</v>
      </c>
      <c r="D401" s="824">
        <v>0.59279999999999999</v>
      </c>
      <c r="E401" s="824">
        <v>0.59279999999999999</v>
      </c>
      <c r="F401" s="824">
        <v>0.59279999999999999</v>
      </c>
      <c r="G401" s="824">
        <v>0.51739999999999997</v>
      </c>
      <c r="H401" s="824">
        <v>0.51739999999999997</v>
      </c>
      <c r="I401" s="824">
        <v>0.44019999999999998</v>
      </c>
      <c r="J401" s="824">
        <v>0.44019999999999998</v>
      </c>
      <c r="K401" s="824">
        <v>0.44019999999999998</v>
      </c>
      <c r="L401" s="824">
        <v>0.44019999999999998</v>
      </c>
      <c r="M401" s="824">
        <v>0.44019999999999998</v>
      </c>
    </row>
    <row r="402" spans="1:13">
      <c r="A402" s="832">
        <v>9.4</v>
      </c>
      <c r="B402" s="824">
        <v>0.63349999999999995</v>
      </c>
      <c r="C402" s="824">
        <v>0.63349999999999995</v>
      </c>
      <c r="D402" s="824">
        <v>0.59150000000000003</v>
      </c>
      <c r="E402" s="824">
        <v>0.59150000000000003</v>
      </c>
      <c r="F402" s="824">
        <v>0.59150000000000003</v>
      </c>
      <c r="G402" s="824">
        <v>0.51600000000000001</v>
      </c>
      <c r="H402" s="824">
        <v>0.51600000000000001</v>
      </c>
      <c r="I402" s="824">
        <v>0.43880000000000002</v>
      </c>
      <c r="J402" s="824">
        <v>0.43880000000000002</v>
      </c>
      <c r="K402" s="824">
        <v>0.43880000000000002</v>
      </c>
      <c r="L402" s="824">
        <v>0.43880000000000002</v>
      </c>
      <c r="M402" s="824">
        <v>0.43880000000000002</v>
      </c>
    </row>
    <row r="403" spans="1:13">
      <c r="A403" s="832">
        <v>9.5</v>
      </c>
      <c r="B403" s="824">
        <v>0.63249999999999995</v>
      </c>
      <c r="C403" s="824">
        <v>0.63249999999999995</v>
      </c>
      <c r="D403" s="824">
        <v>0.59030000000000005</v>
      </c>
      <c r="E403" s="824">
        <v>0.59030000000000005</v>
      </c>
      <c r="F403" s="824">
        <v>0.59030000000000005</v>
      </c>
      <c r="G403" s="824">
        <v>0.51470000000000005</v>
      </c>
      <c r="H403" s="824">
        <v>0.51470000000000005</v>
      </c>
      <c r="I403" s="824">
        <v>0.4375</v>
      </c>
      <c r="J403" s="824">
        <v>0.4375</v>
      </c>
      <c r="K403" s="824">
        <v>0.4375</v>
      </c>
      <c r="L403" s="824">
        <v>0.4375</v>
      </c>
      <c r="M403" s="824">
        <v>0.4375</v>
      </c>
    </row>
    <row r="404" spans="1:13">
      <c r="A404" s="832">
        <v>9.6</v>
      </c>
      <c r="B404" s="824">
        <v>0.63149999999999995</v>
      </c>
      <c r="C404" s="824">
        <v>0.63149999999999995</v>
      </c>
      <c r="D404" s="824">
        <v>0.58909999999999996</v>
      </c>
      <c r="E404" s="824">
        <v>0.58909999999999996</v>
      </c>
      <c r="F404" s="824">
        <v>0.58909999999999996</v>
      </c>
      <c r="G404" s="824">
        <v>0.51329999999999998</v>
      </c>
      <c r="H404" s="824">
        <v>0.51329999999999998</v>
      </c>
      <c r="I404" s="824">
        <v>0.43609999999999999</v>
      </c>
      <c r="J404" s="824">
        <v>0.43609999999999999</v>
      </c>
      <c r="K404" s="824">
        <v>0.43609999999999999</v>
      </c>
      <c r="L404" s="824">
        <v>0.43609999999999999</v>
      </c>
      <c r="M404" s="824">
        <v>0.43609999999999999</v>
      </c>
    </row>
    <row r="405" spans="1:13">
      <c r="A405" s="832">
        <v>9.6999999999999993</v>
      </c>
      <c r="B405" s="824">
        <v>0.63049999999999995</v>
      </c>
      <c r="C405" s="824">
        <v>0.63049999999999995</v>
      </c>
      <c r="D405" s="824">
        <v>0.58789999999999998</v>
      </c>
      <c r="E405" s="824">
        <v>0.58789999999999998</v>
      </c>
      <c r="F405" s="824">
        <v>0.58789999999999998</v>
      </c>
      <c r="G405" s="824">
        <v>0.51200000000000001</v>
      </c>
      <c r="H405" s="824">
        <v>0.51200000000000001</v>
      </c>
      <c r="I405" s="824">
        <v>0.43480000000000002</v>
      </c>
      <c r="J405" s="824">
        <v>0.43480000000000002</v>
      </c>
      <c r="K405" s="824">
        <v>0.43480000000000002</v>
      </c>
      <c r="L405" s="824">
        <v>0.43480000000000002</v>
      </c>
      <c r="M405" s="824">
        <v>0.43480000000000002</v>
      </c>
    </row>
    <row r="406" spans="1:13">
      <c r="A406" s="832">
        <v>9.8000000000000007</v>
      </c>
      <c r="B406" s="824">
        <v>0.62949999999999995</v>
      </c>
      <c r="C406" s="824">
        <v>0.62949999999999995</v>
      </c>
      <c r="D406" s="824">
        <v>0.5867</v>
      </c>
      <c r="E406" s="824">
        <v>0.5867</v>
      </c>
      <c r="F406" s="824">
        <v>0.5867</v>
      </c>
      <c r="G406" s="824">
        <v>0.51060000000000005</v>
      </c>
      <c r="H406" s="824">
        <v>0.51060000000000005</v>
      </c>
      <c r="I406" s="824">
        <v>0.43340000000000001</v>
      </c>
      <c r="J406" s="824">
        <v>0.43340000000000001</v>
      </c>
      <c r="K406" s="824">
        <v>0.43340000000000001</v>
      </c>
      <c r="L406" s="824">
        <v>0.43340000000000001</v>
      </c>
      <c r="M406" s="824">
        <v>0.43340000000000001</v>
      </c>
    </row>
    <row r="407" spans="1:13">
      <c r="A407" s="832">
        <v>9.9</v>
      </c>
      <c r="B407" s="824">
        <v>0.62849999999999995</v>
      </c>
      <c r="C407" s="824">
        <v>0.62849999999999995</v>
      </c>
      <c r="D407" s="824">
        <v>0.58550000000000002</v>
      </c>
      <c r="E407" s="824">
        <v>0.58550000000000002</v>
      </c>
      <c r="F407" s="824">
        <v>0.58550000000000002</v>
      </c>
      <c r="G407" s="824">
        <v>0.50919999999999999</v>
      </c>
      <c r="H407" s="824">
        <v>0.50919999999999999</v>
      </c>
      <c r="I407" s="824">
        <v>0.432</v>
      </c>
      <c r="J407" s="824">
        <v>0.432</v>
      </c>
      <c r="K407" s="824">
        <v>0.432</v>
      </c>
      <c r="L407" s="824">
        <v>0.432</v>
      </c>
      <c r="M407" s="824">
        <v>0.432</v>
      </c>
    </row>
    <row r="408" spans="1:13">
      <c r="A408" s="832">
        <v>10</v>
      </c>
      <c r="B408" s="824">
        <v>0.62749999999999995</v>
      </c>
      <c r="C408" s="824">
        <v>0.62749999999999995</v>
      </c>
      <c r="D408" s="824">
        <v>0.58430000000000004</v>
      </c>
      <c r="E408" s="824">
        <v>0.58430000000000004</v>
      </c>
      <c r="F408" s="824">
        <v>0.58430000000000004</v>
      </c>
      <c r="G408" s="824">
        <v>0.50790000000000002</v>
      </c>
      <c r="H408" s="824">
        <v>0.50790000000000002</v>
      </c>
      <c r="I408" s="824">
        <v>0.43070000000000003</v>
      </c>
      <c r="J408" s="824">
        <v>0.43070000000000003</v>
      </c>
      <c r="K408" s="824">
        <v>0.43070000000000003</v>
      </c>
      <c r="L408" s="824">
        <v>0.43070000000000003</v>
      </c>
      <c r="M408" s="824">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07" customWidth="1"/>
    <col min="2" max="2" width="12.5" style="1607" customWidth="1"/>
    <col min="3" max="3" width="12.125" style="1607" customWidth="1"/>
    <col min="4" max="4" width="14.125" style="1607" customWidth="1"/>
    <col min="5" max="5" width="12.5" style="1607" customWidth="1"/>
    <col min="6" max="16384" width="9" style="1607"/>
  </cols>
  <sheetData>
    <row r="1" spans="1:16" ht="21">
      <c r="A1" s="1997" t="s">
        <v>2575</v>
      </c>
      <c r="B1" s="2307"/>
      <c r="C1" s="2307"/>
      <c r="D1" s="2307"/>
      <c r="E1" s="2307"/>
      <c r="F1" s="2967"/>
      <c r="G1" s="2967"/>
      <c r="H1" s="2967"/>
      <c r="I1" s="2967"/>
      <c r="J1" s="2967"/>
      <c r="K1" s="2967"/>
      <c r="L1" s="2967"/>
      <c r="M1" s="2967"/>
      <c r="N1" s="2967"/>
      <c r="O1" s="2967"/>
      <c r="P1" s="2967"/>
    </row>
    <row r="2" spans="1:16" ht="15.75">
      <c r="A2" s="2305" t="s">
        <v>2567</v>
      </c>
      <c r="B2" s="2771" t="e">
        <f ca="1">SUMIF(B6:B13,"&lt;&gt;#ref!",B6:B13)</f>
        <v>#DIV/0!</v>
      </c>
      <c r="C2" s="2305" t="s">
        <v>2568</v>
      </c>
      <c r="D2" s="2305" t="s">
        <v>2569</v>
      </c>
      <c r="E2" s="2781">
        <f ca="1">SUMIF(E6:E13,"&lt;&gt;#ref!",E6:E13)</f>
        <v>0</v>
      </c>
      <c r="F2" s="2967"/>
      <c r="G2" s="2967"/>
      <c r="H2" s="2967"/>
      <c r="I2" s="2967"/>
      <c r="J2" s="2967"/>
      <c r="K2" s="2967"/>
      <c r="L2" s="2967"/>
      <c r="M2" s="2967"/>
      <c r="N2" s="2967"/>
      <c r="O2" s="2967"/>
      <c r="P2" s="2967"/>
    </row>
    <row r="3" spans="1:16" ht="15.75">
      <c r="A3" s="2305" t="s">
        <v>2570</v>
      </c>
      <c r="B3" s="2771" t="e">
        <f ca="1">ROUND(B2*10000/E2,0)</f>
        <v>#DIV/0!</v>
      </c>
      <c r="C3" s="2305" t="s">
        <v>2576</v>
      </c>
      <c r="D3" s="2967"/>
      <c r="E3" s="2967"/>
      <c r="F3" s="2967"/>
      <c r="G3" s="2967"/>
      <c r="H3" s="2967"/>
      <c r="I3" s="2967"/>
      <c r="J3" s="2967"/>
      <c r="K3" s="2967"/>
      <c r="L3" s="2967"/>
      <c r="M3" s="2967"/>
      <c r="N3" s="2967"/>
      <c r="O3" s="2967"/>
      <c r="P3" s="2967"/>
    </row>
    <row r="4" spans="1:16" ht="15.75">
      <c r="A4" s="2968"/>
      <c r="B4" s="2967"/>
      <c r="C4" s="2967"/>
      <c r="D4" s="2967"/>
      <c r="E4" s="2967"/>
      <c r="F4" s="2967"/>
      <c r="G4" s="2967"/>
      <c r="H4" s="2967"/>
      <c r="I4" s="2967"/>
      <c r="J4" s="2967"/>
      <c r="K4" s="2967"/>
      <c r="L4" s="2967"/>
      <c r="M4" s="2967"/>
      <c r="N4" s="2967"/>
      <c r="O4" s="2967"/>
      <c r="P4" s="2967"/>
    </row>
    <row r="5" spans="1:16" ht="28.5">
      <c r="A5" s="2777" t="s">
        <v>2571</v>
      </c>
      <c r="B5" s="2779" t="s">
        <v>2572</v>
      </c>
      <c r="C5" s="2306"/>
      <c r="D5" s="2967"/>
      <c r="E5" s="2780" t="s">
        <v>2573</v>
      </c>
      <c r="F5" s="2967"/>
      <c r="G5" s="2967"/>
      <c r="H5" s="2967"/>
      <c r="I5" s="2967"/>
      <c r="J5" s="2967"/>
      <c r="K5" s="2967"/>
      <c r="L5" s="2967"/>
      <c r="M5" s="2967"/>
      <c r="N5" s="2967"/>
      <c r="O5" s="2967"/>
      <c r="P5" s="2967"/>
    </row>
    <row r="6" spans="1:16" ht="15.75">
      <c r="A6" s="2778" t="s">
        <v>2574</v>
      </c>
      <c r="B6" s="2771" t="e">
        <f ca="1">SUMIF(INDIRECT("'"&amp;A6&amp;"'"&amp;"!A:A"),"总价",INDIRECT("'"&amp;A6&amp;"'"&amp;"!B:B"))</f>
        <v>#DIV/0!</v>
      </c>
      <c r="C6" s="2305" t="s">
        <v>2568</v>
      </c>
      <c r="D6" s="2967"/>
      <c r="E6" s="2781">
        <f ca="1">SUMIF(INDIRECT("'"&amp;A6&amp;"'"&amp;"!C:C"),"建筑面积",INDIRECT("'"&amp;A6&amp;"'"&amp;"!D:D"))</f>
        <v>0</v>
      </c>
      <c r="F6" s="2967"/>
      <c r="G6" s="2967"/>
      <c r="H6" s="2967"/>
      <c r="I6" s="2967"/>
      <c r="J6" s="2967"/>
      <c r="K6" s="2967"/>
      <c r="L6" s="2967"/>
      <c r="M6" s="2967"/>
      <c r="N6" s="2967"/>
      <c r="O6" s="2967"/>
      <c r="P6" s="2967"/>
    </row>
    <row r="7" spans="1:16" ht="15.75">
      <c r="A7" s="2778"/>
      <c r="B7" s="2771" t="e">
        <f ca="1">SUMIF(INDIRECT("'"&amp;A7&amp;"'"&amp;"!A:A"),"总价",INDIRECT("'"&amp;A7&amp;"'"&amp;"!B:B"))</f>
        <v>#REF!</v>
      </c>
      <c r="C7" s="2305" t="s">
        <v>2568</v>
      </c>
      <c r="D7" s="2967"/>
      <c r="E7" s="2781" t="e">
        <f t="shared" ref="E7:E13" ca="1" si="0">SUMIF(INDIRECT("'"&amp;A7&amp;"'"&amp;"!C:C"),"建筑面积",INDIRECT("'"&amp;A7&amp;"'"&amp;"!D:D"))</f>
        <v>#REF!</v>
      </c>
      <c r="F7" s="2967"/>
      <c r="G7" s="2967"/>
      <c r="H7" s="2967"/>
      <c r="I7" s="2967"/>
      <c r="J7" s="2967"/>
      <c r="K7" s="2967"/>
      <c r="L7" s="2967"/>
      <c r="M7" s="2967"/>
      <c r="N7" s="2967"/>
      <c r="O7" s="2967"/>
      <c r="P7" s="2967"/>
    </row>
    <row r="8" spans="1:16" ht="15.75">
      <c r="A8" s="2778"/>
      <c r="B8" s="2771" t="e">
        <f t="shared" ref="B8:B13" ca="1" si="1">SUMIF(INDIRECT("'"&amp;A8&amp;"'"&amp;"!A:A"),"总价",INDIRECT("'"&amp;A8&amp;"'"&amp;"!B:B"))</f>
        <v>#REF!</v>
      </c>
      <c r="C8" s="2305" t="s">
        <v>2568</v>
      </c>
      <c r="D8" s="2967"/>
      <c r="E8" s="2781" t="e">
        <f t="shared" ca="1" si="0"/>
        <v>#REF!</v>
      </c>
      <c r="F8" s="2967"/>
      <c r="G8" s="2967"/>
      <c r="H8" s="2967"/>
      <c r="I8" s="2967"/>
      <c r="J8" s="2967"/>
      <c r="K8" s="2967"/>
      <c r="L8" s="2967"/>
      <c r="M8" s="2967"/>
      <c r="N8" s="2967"/>
      <c r="O8" s="2967"/>
      <c r="P8" s="2967"/>
    </row>
    <row r="9" spans="1:16" ht="15.75">
      <c r="A9" s="2778"/>
      <c r="B9" s="2771" t="e">
        <f t="shared" ca="1" si="1"/>
        <v>#REF!</v>
      </c>
      <c r="C9" s="2305" t="s">
        <v>2568</v>
      </c>
      <c r="D9" s="2967"/>
      <c r="E9" s="2781" t="e">
        <f t="shared" ca="1" si="0"/>
        <v>#REF!</v>
      </c>
      <c r="F9" s="2967"/>
      <c r="G9" s="2967"/>
      <c r="H9" s="2967"/>
      <c r="I9" s="2967"/>
      <c r="J9" s="2967"/>
      <c r="K9" s="2967"/>
      <c r="L9" s="2967"/>
      <c r="M9" s="2967"/>
      <c r="N9" s="2967"/>
      <c r="O9" s="2967"/>
      <c r="P9" s="2967"/>
    </row>
    <row r="10" spans="1:16" ht="15.75">
      <c r="A10" s="2778"/>
      <c r="B10" s="2771" t="e">
        <f t="shared" ca="1" si="1"/>
        <v>#REF!</v>
      </c>
      <c r="C10" s="2305" t="s">
        <v>2568</v>
      </c>
      <c r="D10" s="2967"/>
      <c r="E10" s="2781" t="e">
        <f t="shared" ca="1" si="0"/>
        <v>#REF!</v>
      </c>
      <c r="F10" s="2967"/>
      <c r="G10" s="2967"/>
      <c r="H10" s="2967"/>
      <c r="I10" s="2967"/>
      <c r="J10" s="2967"/>
      <c r="K10" s="2967"/>
      <c r="L10" s="2967"/>
      <c r="M10" s="2967"/>
      <c r="N10" s="2967"/>
      <c r="O10" s="2967"/>
      <c r="P10" s="2967"/>
    </row>
    <row r="11" spans="1:16" ht="15.75">
      <c r="A11" s="2778"/>
      <c r="B11" s="2771" t="e">
        <f t="shared" ca="1" si="1"/>
        <v>#REF!</v>
      </c>
      <c r="C11" s="2305" t="s">
        <v>2568</v>
      </c>
      <c r="D11" s="2967"/>
      <c r="E11" s="2781" t="e">
        <f t="shared" ca="1" si="0"/>
        <v>#REF!</v>
      </c>
      <c r="F11" s="2967"/>
      <c r="G11" s="2967"/>
      <c r="H11" s="2967"/>
      <c r="I11" s="2967"/>
      <c r="J11" s="2967"/>
      <c r="K11" s="2967"/>
      <c r="L11" s="2967"/>
      <c r="M11" s="2967"/>
      <c r="N11" s="2967"/>
      <c r="O11" s="2967"/>
      <c r="P11" s="2967"/>
    </row>
    <row r="12" spans="1:16" ht="15.75">
      <c r="A12" s="2778"/>
      <c r="B12" s="2771" t="e">
        <f t="shared" ca="1" si="1"/>
        <v>#REF!</v>
      </c>
      <c r="C12" s="2305" t="s">
        <v>2568</v>
      </c>
      <c r="D12" s="2967"/>
      <c r="E12" s="2781" t="e">
        <f t="shared" ca="1" si="0"/>
        <v>#REF!</v>
      </c>
      <c r="F12" s="2967"/>
      <c r="G12" s="2967"/>
      <c r="H12" s="2967"/>
      <c r="I12" s="2967"/>
      <c r="J12" s="2967"/>
      <c r="K12" s="2967"/>
      <c r="L12" s="2967"/>
      <c r="M12" s="2967"/>
      <c r="N12" s="2967"/>
      <c r="O12" s="2967"/>
      <c r="P12" s="2967"/>
    </row>
    <row r="13" spans="1:16" ht="15.75">
      <c r="A13" s="2778"/>
      <c r="B13" s="2771" t="e">
        <f t="shared" ca="1" si="1"/>
        <v>#REF!</v>
      </c>
      <c r="C13" s="2305" t="s">
        <v>2568</v>
      </c>
      <c r="D13" s="2967"/>
      <c r="E13" s="2781" t="e">
        <f t="shared" ca="1" si="0"/>
        <v>#REF!</v>
      </c>
      <c r="F13" s="2967"/>
      <c r="G13" s="2967"/>
      <c r="H13" s="2967"/>
      <c r="I13" s="2967"/>
      <c r="J13" s="2967"/>
      <c r="K13" s="2967"/>
      <c r="L13" s="2967"/>
      <c r="M13" s="2967"/>
      <c r="N13" s="2967"/>
      <c r="O13" s="2967"/>
      <c r="P13" s="2967"/>
    </row>
    <row r="14" spans="1:16">
      <c r="A14" s="2967"/>
      <c r="B14" s="2967"/>
      <c r="C14" s="2967"/>
      <c r="D14" s="2967"/>
      <c r="E14" s="2967"/>
      <c r="F14" s="2967"/>
      <c r="G14" s="2967"/>
      <c r="H14" s="2967"/>
      <c r="I14" s="2967"/>
      <c r="J14" s="2967"/>
      <c r="K14" s="2967"/>
      <c r="L14" s="2967"/>
      <c r="M14" s="2967"/>
      <c r="N14" s="2967"/>
      <c r="O14" s="2967"/>
      <c r="P14" s="2967"/>
    </row>
    <row r="15" spans="1:16">
      <c r="A15" s="2967"/>
      <c r="B15" s="2967"/>
      <c r="C15" s="2967"/>
      <c r="D15" s="2967"/>
      <c r="E15" s="2967"/>
      <c r="F15" s="2967"/>
      <c r="G15" s="2967"/>
      <c r="H15" s="2967"/>
      <c r="I15" s="2967"/>
      <c r="J15" s="2967"/>
      <c r="K15" s="2967"/>
      <c r="L15" s="2967"/>
      <c r="M15" s="2967"/>
      <c r="N15" s="2967"/>
      <c r="O15" s="2967"/>
      <c r="P15" s="2967"/>
    </row>
    <row r="16" spans="1:16">
      <c r="A16" s="2967"/>
      <c r="B16" s="2967"/>
      <c r="C16" s="2967"/>
      <c r="D16" s="2967"/>
      <c r="E16" s="2967"/>
      <c r="F16" s="2967"/>
      <c r="G16" s="2967"/>
      <c r="H16" s="2967"/>
      <c r="I16" s="2967"/>
      <c r="J16" s="2967"/>
      <c r="K16" s="2967"/>
      <c r="L16" s="2967"/>
      <c r="M16" s="2967"/>
      <c r="N16" s="2967"/>
      <c r="O16" s="2967"/>
      <c r="P16" s="2967"/>
    </row>
    <row r="17" spans="1:16">
      <c r="A17" s="2967"/>
      <c r="B17" s="2967"/>
      <c r="C17" s="2967"/>
      <c r="D17" s="2967"/>
      <c r="E17" s="2967"/>
      <c r="F17" s="2967"/>
      <c r="G17" s="2967"/>
      <c r="H17" s="2967"/>
      <c r="I17" s="2967"/>
      <c r="J17" s="2967"/>
      <c r="K17" s="2967"/>
      <c r="L17" s="2967"/>
      <c r="M17" s="2967"/>
      <c r="N17" s="2967"/>
      <c r="O17" s="2967"/>
      <c r="P17" s="2967"/>
    </row>
    <row r="18" spans="1:16">
      <c r="A18" s="2967"/>
      <c r="B18" s="2967"/>
      <c r="C18" s="2967"/>
      <c r="D18" s="2967"/>
      <c r="E18" s="2967"/>
      <c r="F18" s="2967"/>
      <c r="G18" s="2967"/>
      <c r="H18" s="2967"/>
      <c r="I18" s="2967"/>
      <c r="J18" s="2967"/>
      <c r="K18" s="2967"/>
      <c r="L18" s="2967"/>
      <c r="M18" s="2967"/>
      <c r="N18" s="2967"/>
      <c r="O18" s="2967"/>
      <c r="P18" s="2967"/>
    </row>
    <row r="19" spans="1:16">
      <c r="A19" s="2967"/>
      <c r="B19" s="2967"/>
      <c r="C19" s="2967"/>
      <c r="D19" s="2967"/>
      <c r="E19" s="2967"/>
      <c r="F19" s="2967"/>
      <c r="G19" s="2967"/>
      <c r="H19" s="2967"/>
      <c r="I19" s="2967"/>
      <c r="J19" s="2967"/>
      <c r="K19" s="2967"/>
      <c r="L19" s="2967"/>
      <c r="M19" s="2967"/>
      <c r="N19" s="2967"/>
      <c r="O19" s="2967"/>
      <c r="P19" s="2967"/>
    </row>
    <row r="20" spans="1:16">
      <c r="A20" s="2967"/>
      <c r="B20" s="2967"/>
      <c r="C20" s="2967"/>
      <c r="D20" s="2967"/>
      <c r="E20" s="2967"/>
      <c r="F20" s="2967"/>
      <c r="G20" s="2967"/>
      <c r="H20" s="2967"/>
      <c r="I20" s="2967"/>
      <c r="J20" s="2967"/>
      <c r="K20" s="2967"/>
      <c r="L20" s="2967"/>
      <c r="M20" s="2967"/>
      <c r="N20" s="2967"/>
      <c r="O20" s="2967"/>
      <c r="P20" s="2967"/>
    </row>
    <row r="21" spans="1:16">
      <c r="A21" s="2967"/>
      <c r="B21" s="2967"/>
      <c r="C21" s="2967"/>
      <c r="D21" s="2967"/>
      <c r="E21" s="2967"/>
      <c r="F21" s="2967"/>
      <c r="G21" s="2967"/>
      <c r="H21" s="2967"/>
      <c r="I21" s="2967"/>
      <c r="J21" s="2967"/>
      <c r="K21" s="2967"/>
      <c r="L21" s="2967"/>
      <c r="M21" s="2967"/>
      <c r="N21" s="2967"/>
      <c r="O21" s="2967"/>
      <c r="P21" s="2967"/>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L14" sqref="L9:Z14"/>
    </sheetView>
  </sheetViews>
  <sheetFormatPr defaultColWidth="9" defaultRowHeight="12.75"/>
  <cols>
    <col min="1" max="1" width="9" style="2354"/>
    <col min="2" max="6" width="9" style="2354" customWidth="1"/>
    <col min="7" max="7" width="9" style="2392"/>
    <col min="8" max="8" width="9" style="2354"/>
    <col min="9" max="12" width="9" style="2354" customWidth="1"/>
    <col min="13" max="13" width="2.25" style="2354" customWidth="1"/>
    <col min="14" max="14" width="9" style="2392" customWidth="1"/>
    <col min="15" max="17" width="9" style="2354" customWidth="1"/>
    <col min="18" max="18" width="2.375" style="2354" customWidth="1"/>
    <col min="19" max="19" width="7.125" style="2392" customWidth="1"/>
    <col min="20" max="22" width="7.125" style="2354" customWidth="1"/>
    <col min="23" max="23" width="24.25" style="2354" customWidth="1"/>
    <col min="24" max="25" width="9" style="2354"/>
    <col min="26" max="27" width="11.625" style="2354" customWidth="1"/>
    <col min="28" max="28" width="9" style="2354"/>
    <col min="29" max="29" width="2" style="2354" customWidth="1"/>
    <col min="30" max="16384" width="9" style="2354"/>
  </cols>
  <sheetData>
    <row r="1" spans="1:34" s="2333" customFormat="1">
      <c r="B1" s="3620" t="s">
        <v>877</v>
      </c>
      <c r="C1" s="3620"/>
      <c r="D1" s="3620"/>
      <c r="E1" s="3620"/>
      <c r="F1" s="3620"/>
      <c r="G1" s="3619" t="s">
        <v>878</v>
      </c>
      <c r="H1" s="3619"/>
      <c r="I1" s="3619"/>
      <c r="J1" s="3619"/>
      <c r="K1" s="3619"/>
      <c r="L1" s="3619"/>
      <c r="N1" s="3619" t="s">
        <v>879</v>
      </c>
      <c r="O1" s="3619"/>
      <c r="P1" s="3619"/>
      <c r="Q1" s="3619"/>
      <c r="S1" s="3619" t="s">
        <v>880</v>
      </c>
      <c r="T1" s="3619"/>
      <c r="U1" s="3619"/>
      <c r="V1" s="3619"/>
      <c r="X1" s="3618" t="s">
        <v>881</v>
      </c>
      <c r="Y1" s="3619"/>
      <c r="Z1" s="3619"/>
      <c r="AA1" s="3619"/>
      <c r="AB1" s="3619"/>
      <c r="AD1" s="3618" t="s">
        <v>882</v>
      </c>
      <c r="AE1" s="3619"/>
      <c r="AF1" s="3619"/>
      <c r="AG1" s="3619"/>
      <c r="AH1" s="3619"/>
    </row>
    <row r="2" spans="1:34" s="2334" customFormat="1" ht="14.25" thickBot="1">
      <c r="B2" s="2335" t="s">
        <v>883</v>
      </c>
      <c r="C2" s="2335" t="s">
        <v>884</v>
      </c>
      <c r="D2" s="2336" t="s">
        <v>885</v>
      </c>
      <c r="E2" s="2336" t="s">
        <v>886</v>
      </c>
      <c r="F2" s="2335" t="s">
        <v>887</v>
      </c>
      <c r="G2" s="2337"/>
      <c r="I2" s="2335" t="s">
        <v>883</v>
      </c>
      <c r="J2" s="2336" t="s">
        <v>1109</v>
      </c>
      <c r="K2" s="2336" t="s">
        <v>572</v>
      </c>
      <c r="L2" s="2335" t="s">
        <v>887</v>
      </c>
      <c r="N2" s="2335" t="s">
        <v>883</v>
      </c>
      <c r="O2" s="2336" t="s">
        <v>1109</v>
      </c>
      <c r="P2" s="2336" t="s">
        <v>572</v>
      </c>
      <c r="Q2" s="2335" t="s">
        <v>887</v>
      </c>
      <c r="S2" s="2335" t="s">
        <v>883</v>
      </c>
      <c r="T2" s="2336" t="s">
        <v>1109</v>
      </c>
      <c r="U2" s="2336" t="s">
        <v>572</v>
      </c>
      <c r="V2" s="2335" t="s">
        <v>887</v>
      </c>
      <c r="X2" s="2335" t="s">
        <v>883</v>
      </c>
      <c r="Y2" s="2335" t="s">
        <v>884</v>
      </c>
      <c r="Z2" s="2336" t="s">
        <v>885</v>
      </c>
      <c r="AA2" s="2336" t="s">
        <v>886</v>
      </c>
      <c r="AB2" s="2335" t="s">
        <v>887</v>
      </c>
      <c r="AD2" s="2335" t="s">
        <v>883</v>
      </c>
      <c r="AE2" s="2335" t="s">
        <v>884</v>
      </c>
      <c r="AF2" s="2336" t="s">
        <v>885</v>
      </c>
      <c r="AG2" s="2336" t="s">
        <v>886</v>
      </c>
      <c r="AH2" s="2335" t="s">
        <v>887</v>
      </c>
    </row>
    <row r="3" spans="1:34" s="2344" customFormat="1" ht="14.25">
      <c r="A3" s="2338" t="s">
        <v>2608</v>
      </c>
      <c r="B3" s="2339"/>
      <c r="C3" s="2339"/>
      <c r="D3" s="2340"/>
      <c r="E3" s="2340"/>
      <c r="F3" s="2339"/>
      <c r="G3" s="2341"/>
      <c r="H3" s="2342"/>
      <c r="I3" s="2343">
        <f>ROUND(AVERAGE($I4:$I37),2)</f>
        <v>1.64</v>
      </c>
      <c r="J3" s="2343">
        <f>ROUND(AVERAGE($J4:$J37),2)</f>
        <v>1.03</v>
      </c>
      <c r="K3" s="2343">
        <f>ROUND(AVERAGE($K4:$K37),2)</f>
        <v>1.81</v>
      </c>
      <c r="L3" s="2343">
        <f>ROUND(AVERAGE($L4:$L37),2)</f>
        <v>1.2</v>
      </c>
      <c r="N3" s="2341"/>
      <c r="S3" s="2341"/>
      <c r="W3" s="2345"/>
      <c r="X3" s="2346">
        <f>ROUND(SUMPRODUCT(PRODUCT(1+N3:N$36)),4)</f>
        <v>1.6585000000000001</v>
      </c>
      <c r="Y3" s="2346">
        <f>ROUND(SUMPRODUCT(PRODUCT(1+O3:O$36)),4)</f>
        <v>1.3676999999999999</v>
      </c>
      <c r="Z3" s="2346">
        <f t="shared" ref="Z3:Z34" si="0">Y3</f>
        <v>1.3676999999999999</v>
      </c>
      <c r="AA3" s="2346">
        <f>ROUND(SUMPRODUCT(PRODUCT(1+P3:P$36)),4)</f>
        <v>1.7434000000000001</v>
      </c>
      <c r="AB3" s="2346">
        <f>ROUND(SUMPRODUCT(PRODUCT(1+Q3:Q$36)),4)</f>
        <v>1.4609000000000001</v>
      </c>
      <c r="AD3" s="2347">
        <f>ROUND(AVERAGE(I3:I$37)/100,4)</f>
        <v>1.6400000000000001E-2</v>
      </c>
      <c r="AE3" s="2347">
        <f>ROUND(AVERAGE(J3:J$37)/100,4)</f>
        <v>1.03E-2</v>
      </c>
      <c r="AF3" s="2347">
        <f t="shared" ref="AF3:AF35" si="1">AE3</f>
        <v>1.03E-2</v>
      </c>
      <c r="AG3" s="2347">
        <f>ROUND(AVERAGE(K3:K$37)/100,4)</f>
        <v>1.8100000000000002E-2</v>
      </c>
      <c r="AH3" s="2347">
        <f>ROUND(AVERAGE(L3:L$37)/100,4)</f>
        <v>1.2E-2</v>
      </c>
    </row>
    <row r="4" spans="1:34" s="2348" customFormat="1" ht="14.25">
      <c r="B4" s="2349"/>
      <c r="C4" s="2349"/>
      <c r="D4" s="2350"/>
      <c r="E4" s="2350"/>
      <c r="F4" s="2349"/>
      <c r="G4" s="2351"/>
      <c r="H4" s="2352"/>
      <c r="I4" s="2353"/>
      <c r="J4" s="2353"/>
      <c r="K4" s="2353"/>
      <c r="L4" s="2353"/>
      <c r="N4" s="2351"/>
      <c r="S4" s="2351"/>
      <c r="X4" s="2354"/>
      <c r="Y4" s="2354"/>
      <c r="Z4" s="2354"/>
      <c r="AA4" s="2354"/>
      <c r="AB4" s="2354"/>
      <c r="AD4" s="2355"/>
      <c r="AE4" s="2355"/>
      <c r="AF4" s="2355"/>
      <c r="AG4" s="2355"/>
      <c r="AH4" s="2355"/>
    </row>
    <row r="5" spans="1:34" s="2361" customFormat="1">
      <c r="A5" s="2356" t="s">
        <v>2936</v>
      </c>
      <c r="B5" s="2357">
        <f t="shared" ref="B5" si="2">B6*(1+N5)</f>
        <v>510.07089659554606</v>
      </c>
      <c r="C5" s="2357">
        <f t="shared" ref="C5" si="3">C6*(1+O5)</f>
        <v>352.55593185737411</v>
      </c>
      <c r="D5" s="2357">
        <f t="shared" ref="D5" si="4">C5</f>
        <v>352.55593185737411</v>
      </c>
      <c r="E5" s="2357">
        <f t="shared" ref="E5" si="5">E6*(1+P5)</f>
        <v>737.27992463403655</v>
      </c>
      <c r="F5" s="2357">
        <f t="shared" ref="F5" si="6">F6*(1+Q5)</f>
        <v>335.88319198297864</v>
      </c>
      <c r="G5" s="3179">
        <v>2022</v>
      </c>
      <c r="H5" s="2359">
        <v>1</v>
      </c>
      <c r="I5" s="2360">
        <v>0</v>
      </c>
      <c r="J5" s="2360">
        <v>0</v>
      </c>
      <c r="K5" s="2360">
        <v>0</v>
      </c>
      <c r="L5" s="2360">
        <v>0</v>
      </c>
      <c r="N5" s="2362">
        <f t="shared" ref="N5" si="7">I5/100</f>
        <v>0</v>
      </c>
      <c r="O5" s="2362">
        <f t="shared" ref="O5" si="8">J5/100</f>
        <v>0</v>
      </c>
      <c r="P5" s="2362">
        <f t="shared" ref="P5" si="9">K5/100</f>
        <v>0</v>
      </c>
      <c r="Q5" s="2362">
        <f t="shared" ref="Q5" si="10">L5/100</f>
        <v>0</v>
      </c>
      <c r="S5" s="2363"/>
      <c r="W5" s="2364" t="s">
        <v>2609</v>
      </c>
      <c r="X5" s="2365">
        <f>ROUND(IF(项目基本情况!B1="出让",SUMPRODUCT(PRODUCT(1+N5:N$37)),SUMPRODUCT(PRODUCT(1+N5:N$36))),4)</f>
        <v>1.6585000000000001</v>
      </c>
      <c r="Y5" s="2365">
        <f>ROUND(IF(项目基本情况!B1="出让",SUMPRODUCT(PRODUCT(1+O5:O$37)),SUMPRODUCT(PRODUCT(1+O5:O$36))),4)</f>
        <v>1.3676999999999999</v>
      </c>
      <c r="Z5" s="2365">
        <f t="shared" ref="Z5" si="11">Y5</f>
        <v>1.3676999999999999</v>
      </c>
      <c r="AA5" s="2365">
        <f>ROUND(IF(项目基本情况!B1="出让",SUMPRODUCT(PRODUCT(1+P5:P$37)),SUMPRODUCT(PRODUCT(1+P5:P$36))),4)</f>
        <v>1.7434000000000001</v>
      </c>
      <c r="AB5" s="2365">
        <f>ROUND(IF(项目基本情况!B1="出让",SUMPRODUCT(PRODUCT(1+Q5:Q$37)),SUMPRODUCT(PRODUCT(1+Q5:Q$36))),4)</f>
        <v>1.4609000000000001</v>
      </c>
      <c r="AD5" s="2366">
        <f>ROUND(AVERAGE(I5:I$37)/100,4)</f>
        <v>1.6400000000000001E-2</v>
      </c>
      <c r="AE5" s="2366">
        <f>ROUND(AVERAGE(J5:J$37)/100,4)</f>
        <v>1.03E-2</v>
      </c>
      <c r="AF5" s="2366">
        <f t="shared" ref="AF5" si="12">AE5</f>
        <v>1.03E-2</v>
      </c>
      <c r="AG5" s="2366">
        <f>ROUND(AVERAGE(K5:K$37)/100,4)</f>
        <v>1.8100000000000002E-2</v>
      </c>
      <c r="AH5" s="2366">
        <f>ROUND(AVERAGE(L5:L$37)/100,4)</f>
        <v>1.2E-2</v>
      </c>
    </row>
    <row r="6" spans="1:34" s="2374" customFormat="1">
      <c r="A6" s="2367" t="s">
        <v>2935</v>
      </c>
      <c r="B6" s="2368">
        <f t="shared" ref="B6" si="13">B7*(1+N6)</f>
        <v>510.07089659554606</v>
      </c>
      <c r="C6" s="2368">
        <f t="shared" ref="C6" si="14">C7*(1+O6)</f>
        <v>352.55593185737411</v>
      </c>
      <c r="D6" s="2368">
        <f t="shared" ref="D6" si="15">C6</f>
        <v>352.55593185737411</v>
      </c>
      <c r="E6" s="2368">
        <f t="shared" ref="E6" si="16">E7*(1+P6)</f>
        <v>737.27992463403655</v>
      </c>
      <c r="F6" s="2368">
        <f t="shared" ref="F6" si="17">F7*(1+Q6)</f>
        <v>335.88319198297864</v>
      </c>
      <c r="G6" s="3179">
        <v>2021</v>
      </c>
      <c r="H6" s="2369">
        <v>4</v>
      </c>
      <c r="I6" s="2331">
        <v>1.03</v>
      </c>
      <c r="J6" s="2331">
        <v>0.24</v>
      </c>
      <c r="K6" s="2331">
        <v>1.17</v>
      </c>
      <c r="L6" s="2332">
        <v>0.55000000000000004</v>
      </c>
      <c r="M6" s="2354"/>
      <c r="N6" s="2370">
        <f t="shared" ref="N6" si="18">I6/100</f>
        <v>1.03E-2</v>
      </c>
      <c r="O6" s="2355">
        <f t="shared" ref="O6" si="19">J6/100</f>
        <v>2.3999999999999998E-3</v>
      </c>
      <c r="P6" s="2355">
        <f t="shared" ref="P6" si="20">K6/100</f>
        <v>1.1699999999999999E-2</v>
      </c>
      <c r="Q6" s="2355">
        <f t="shared" ref="Q6" si="21">L6/100</f>
        <v>5.5000000000000005E-3</v>
      </c>
      <c r="R6" s="2371"/>
      <c r="S6" s="2370"/>
      <c r="T6" s="2355"/>
      <c r="U6" s="2355"/>
      <c r="V6" s="2355"/>
      <c r="W6" s="2372"/>
      <c r="X6" s="2372">
        <f>ROUND(IF(项目基本情况!B2="出让",SUMPRODUCT(PRODUCT(1+N6:N$37)),SUMPRODUCT(PRODUCT(1+N6:N$36))),4)</f>
        <v>1.6585000000000001</v>
      </c>
      <c r="Y6" s="2372">
        <f>ROUND(IF(项目基本情况!B2="出让",SUMPRODUCT(PRODUCT(1+O6:O$37)),SUMPRODUCT(PRODUCT(1+O6:O$36))),4)</f>
        <v>1.3676999999999999</v>
      </c>
      <c r="Z6" s="2372">
        <f t="shared" ref="Z6" si="22">Y6</f>
        <v>1.3676999999999999</v>
      </c>
      <c r="AA6" s="2372">
        <f>ROUND(IF(项目基本情况!B2="出让",SUMPRODUCT(PRODUCT(1+P6:P$37)),SUMPRODUCT(PRODUCT(1+P6:P$36))),4)</f>
        <v>1.7434000000000001</v>
      </c>
      <c r="AB6" s="2372">
        <f>ROUND(IF(项目基本情况!B2="出让",SUMPRODUCT(PRODUCT(1+Q6:Q$37)),SUMPRODUCT(PRODUCT(1+Q6:Q$36))),4)</f>
        <v>1.4609000000000001</v>
      </c>
      <c r="AC6" s="2372"/>
      <c r="AD6" s="2373">
        <f>ROUND(AVERAGE(I6:I$37)/100,4)</f>
        <v>1.6899999999999998E-2</v>
      </c>
      <c r="AE6" s="2373">
        <f>ROUND(AVERAGE(J6:J$37)/100,4)</f>
        <v>1.06E-2</v>
      </c>
      <c r="AF6" s="2373">
        <f t="shared" ref="AF6" si="23">AE6</f>
        <v>1.06E-2</v>
      </c>
      <c r="AG6" s="2373">
        <f>ROUND(AVERAGE(K6:K$37)/100,4)</f>
        <v>1.8700000000000001E-2</v>
      </c>
      <c r="AH6" s="2373">
        <f>ROUND(AVERAGE(L6:L$37)/100,4)</f>
        <v>1.24E-2</v>
      </c>
    </row>
    <row r="7" spans="1:34" s="2374" customFormat="1">
      <c r="A7" s="2367" t="s">
        <v>2812</v>
      </c>
      <c r="B7" s="2368">
        <f t="shared" ref="B7" si="24">B8*(1+N7)</f>
        <v>504.87072809615569</v>
      </c>
      <c r="C7" s="2368">
        <f t="shared" ref="C7" si="25">C8*(1+O7)</f>
        <v>351.71182348101968</v>
      </c>
      <c r="D7" s="2368">
        <f t="shared" ref="D7" si="26">C7</f>
        <v>351.71182348101968</v>
      </c>
      <c r="E7" s="2368">
        <f t="shared" ref="E7" si="27">E8*(1+P7)</f>
        <v>728.75350858360832</v>
      </c>
      <c r="F7" s="2368">
        <f t="shared" ref="F7" si="28">F8*(1+Q7)</f>
        <v>334.04593931673656</v>
      </c>
      <c r="G7" s="3004">
        <v>2021</v>
      </c>
      <c r="H7" s="2369">
        <v>3</v>
      </c>
      <c r="I7" s="2331">
        <v>0.47</v>
      </c>
      <c r="J7" s="2331">
        <v>0.41</v>
      </c>
      <c r="K7" s="2331">
        <v>0.48</v>
      </c>
      <c r="L7" s="2332">
        <v>0.48</v>
      </c>
      <c r="M7" s="2354"/>
      <c r="N7" s="2370">
        <f t="shared" ref="N7" si="29">I7/100</f>
        <v>4.6999999999999993E-3</v>
      </c>
      <c r="O7" s="2355">
        <f t="shared" ref="O7" si="30">J7/100</f>
        <v>4.0999999999999995E-3</v>
      </c>
      <c r="P7" s="2355">
        <f t="shared" ref="P7" si="31">K7/100</f>
        <v>4.7999999999999996E-3</v>
      </c>
      <c r="Q7" s="2355">
        <f t="shared" ref="Q7" si="32">L7/100</f>
        <v>4.7999999999999996E-3</v>
      </c>
      <c r="R7" s="2371"/>
      <c r="S7" s="2370"/>
      <c r="T7" s="2355"/>
      <c r="U7" s="2355"/>
      <c r="V7" s="2355"/>
      <c r="W7" s="2372"/>
      <c r="X7" s="2372">
        <f>ROUND(IF(项目基本情况!B3="出让",SUMPRODUCT(PRODUCT(1+N7:N$37)),SUMPRODUCT(PRODUCT(1+N7:N$36))),4)</f>
        <v>1.6415999999999999</v>
      </c>
      <c r="Y7" s="2372">
        <f>ROUND(IF(项目基本情况!B3="出让",SUMPRODUCT(PRODUCT(1+O7:O$37)),SUMPRODUCT(PRODUCT(1+O7:O$36))),4)</f>
        <v>1.3644000000000001</v>
      </c>
      <c r="Z7" s="2372">
        <f t="shared" ref="Z7" si="33">Y7</f>
        <v>1.3644000000000001</v>
      </c>
      <c r="AA7" s="2372">
        <f>ROUND(IF(项目基本情况!B3="出让",SUMPRODUCT(PRODUCT(1+P7:P$37)),SUMPRODUCT(PRODUCT(1+P7:P$36))),4)</f>
        <v>1.7232000000000001</v>
      </c>
      <c r="AB7" s="2372">
        <f>ROUND(IF(项目基本情况!B3="出让",SUMPRODUCT(PRODUCT(1+Q7:Q$37)),SUMPRODUCT(PRODUCT(1+Q7:Q$36))),4)</f>
        <v>1.4529000000000001</v>
      </c>
      <c r="AC7" s="2372"/>
      <c r="AD7" s="2373">
        <f>ROUND(AVERAGE(I7:I$37)/100,4)</f>
        <v>1.72E-2</v>
      </c>
      <c r="AE7" s="2373">
        <f>ROUND(AVERAGE(J7:J$37)/100,4)</f>
        <v>1.09E-2</v>
      </c>
      <c r="AF7" s="2373">
        <f t="shared" ref="AF7" si="34">AE7</f>
        <v>1.09E-2</v>
      </c>
      <c r="AG7" s="2373">
        <f>ROUND(AVERAGE(K7:K$37)/100,4)</f>
        <v>1.89E-2</v>
      </c>
      <c r="AH7" s="2373">
        <f>ROUND(AVERAGE(L7:L$37)/100,4)</f>
        <v>1.26E-2</v>
      </c>
    </row>
    <row r="8" spans="1:34" s="2374" customFormat="1">
      <c r="A8" s="2367" t="s">
        <v>2811</v>
      </c>
      <c r="B8" s="2368">
        <f t="shared" ref="B8" si="35">B9*(1+N8)</f>
        <v>502.50893609650217</v>
      </c>
      <c r="C8" s="2368">
        <f t="shared" ref="C8" si="36">C9*(1+O8)</f>
        <v>350.27569313914915</v>
      </c>
      <c r="D8" s="2368">
        <f t="shared" ref="D8" si="37">C8</f>
        <v>350.27569313914915</v>
      </c>
      <c r="E8" s="2368">
        <f t="shared" ref="E8" si="38">E9*(1+P8)</f>
        <v>725.27220201394141</v>
      </c>
      <c r="F8" s="2368">
        <f t="shared" ref="F8" si="39">F9*(1+Q8)</f>
        <v>332.45017846012797</v>
      </c>
      <c r="G8" s="3003">
        <v>2021</v>
      </c>
      <c r="H8" s="2369">
        <v>2</v>
      </c>
      <c r="I8" s="2331">
        <v>0.92</v>
      </c>
      <c r="J8" s="2331">
        <v>0.72</v>
      </c>
      <c r="K8" s="2331">
        <v>0.95</v>
      </c>
      <c r="L8" s="2332">
        <v>1.01</v>
      </c>
      <c r="M8" s="2354"/>
      <c r="N8" s="2370">
        <f t="shared" ref="N8" si="40">I8/100</f>
        <v>9.1999999999999998E-3</v>
      </c>
      <c r="O8" s="2355">
        <f t="shared" ref="O8" si="41">J8/100</f>
        <v>7.1999999999999998E-3</v>
      </c>
      <c r="P8" s="2355">
        <f t="shared" ref="P8" si="42">K8/100</f>
        <v>9.4999999999999998E-3</v>
      </c>
      <c r="Q8" s="2355">
        <f t="shared" ref="Q8" si="43">L8/100</f>
        <v>1.01E-2</v>
      </c>
      <c r="R8" s="2371"/>
      <c r="S8" s="2370"/>
      <c r="T8" s="2355"/>
      <c r="U8" s="2355"/>
      <c r="V8" s="2355"/>
      <c r="W8" s="2372"/>
      <c r="X8" s="2372">
        <f>ROUND(IF(项目基本情况!B4="出让",SUMPRODUCT(PRODUCT(1+N8:N$37)),SUMPRODUCT(PRODUCT(1+N8:N$36))),4)</f>
        <v>1.6338999999999999</v>
      </c>
      <c r="Y8" s="2372">
        <f>ROUND(IF(项目基本情况!B4="出让",SUMPRODUCT(PRODUCT(1+O8:O$37)),SUMPRODUCT(PRODUCT(1+O8:O$36))),4)</f>
        <v>1.3588</v>
      </c>
      <c r="Z8" s="2372">
        <f t="shared" ref="Z8" si="44">Y8</f>
        <v>1.3588</v>
      </c>
      <c r="AA8" s="2372">
        <f>ROUND(IF(项目基本情况!B4="出让",SUMPRODUCT(PRODUCT(1+P8:P$37)),SUMPRODUCT(PRODUCT(1+P8:P$36))),4)</f>
        <v>1.7150000000000001</v>
      </c>
      <c r="AB8" s="2372">
        <f>ROUND(IF(项目基本情况!B4="出让",SUMPRODUCT(PRODUCT(1+Q8:Q$37)),SUMPRODUCT(PRODUCT(1+Q8:Q$36))),4)</f>
        <v>1.446</v>
      </c>
      <c r="AC8" s="2372"/>
      <c r="AD8" s="2373">
        <f>ROUND(AVERAGE(I8:I$37)/100,4)</f>
        <v>1.7600000000000001E-2</v>
      </c>
      <c r="AE8" s="2373">
        <f>ROUND(AVERAGE(J8:J$37)/100,4)</f>
        <v>1.11E-2</v>
      </c>
      <c r="AF8" s="2373">
        <f t="shared" ref="AF8" si="45">AE8</f>
        <v>1.11E-2</v>
      </c>
      <c r="AG8" s="2373">
        <f>ROUND(AVERAGE(K8:K$37)/100,4)</f>
        <v>1.9400000000000001E-2</v>
      </c>
      <c r="AH8" s="2373">
        <f>ROUND(AVERAGE(L8:L$37)/100,4)</f>
        <v>1.2800000000000001E-2</v>
      </c>
    </row>
    <row r="9" spans="1:34" s="2374" customFormat="1">
      <c r="A9" s="2367" t="s">
        <v>2810</v>
      </c>
      <c r="B9" s="2368">
        <f t="shared" ref="B9" si="46">B10*(1+N9)</f>
        <v>497.92799851020823</v>
      </c>
      <c r="C9" s="2368">
        <f t="shared" ref="C9" si="47">C10*(1+O9)</f>
        <v>347.77173663537445</v>
      </c>
      <c r="D9" s="2368">
        <f t="shared" ref="D9" si="48">C9</f>
        <v>347.77173663537445</v>
      </c>
      <c r="E9" s="2368">
        <f t="shared" ref="E9" si="49">E10*(1+P9)</f>
        <v>718.44695593258189</v>
      </c>
      <c r="F9" s="2368">
        <f t="shared" ref="F9" si="50">F10*(1+Q9)</f>
        <v>329.12600580153247</v>
      </c>
      <c r="G9" s="2987">
        <v>2021</v>
      </c>
      <c r="H9" s="2369">
        <v>1</v>
      </c>
      <c r="I9" s="2331">
        <v>0.97</v>
      </c>
      <c r="J9" s="2331">
        <v>0.16</v>
      </c>
      <c r="K9" s="2331">
        <v>1.1100000000000001</v>
      </c>
      <c r="L9" s="2332">
        <v>0.36</v>
      </c>
      <c r="M9" s="2354"/>
      <c r="N9" s="2370">
        <f t="shared" ref="N9" si="51">I9/100</f>
        <v>9.7000000000000003E-3</v>
      </c>
      <c r="O9" s="2355">
        <f t="shared" ref="O9" si="52">J9/100</f>
        <v>1.6000000000000001E-3</v>
      </c>
      <c r="P9" s="2355">
        <f t="shared" ref="P9" si="53">K9/100</f>
        <v>1.11E-2</v>
      </c>
      <c r="Q9" s="2355">
        <f t="shared" ref="Q9" si="54">L9/100</f>
        <v>3.5999999999999999E-3</v>
      </c>
      <c r="R9" s="2371"/>
      <c r="S9" s="2370">
        <f>B9/B10-1</f>
        <v>9.7000000000000419E-3</v>
      </c>
      <c r="T9" s="2355">
        <f t="shared" ref="T9" si="55">C9/C10-1</f>
        <v>1.6000000000000458E-3</v>
      </c>
      <c r="U9" s="2355">
        <f t="shared" ref="U9" si="56">D9/D10-1</f>
        <v>1.6000000000000458E-3</v>
      </c>
      <c r="V9" s="2355">
        <f t="shared" ref="V9" si="57">E9/E10-1</f>
        <v>1.110000000000011E-2</v>
      </c>
      <c r="W9" s="2372"/>
      <c r="X9" s="2372">
        <f>ROUND(IF(项目基本情况!B5="出让",SUMPRODUCT(PRODUCT(1+N9:N$37)),SUMPRODUCT(PRODUCT(1+N9:N$36))),4)</f>
        <v>1.619</v>
      </c>
      <c r="Y9" s="2372">
        <f>ROUND(IF(项目基本情况!B5="出让",SUMPRODUCT(PRODUCT(1+O9:O$37)),SUMPRODUCT(PRODUCT(1+O9:O$36))),4)</f>
        <v>1.3491</v>
      </c>
      <c r="Z9" s="2372">
        <f t="shared" ref="Z9" si="58">Y9</f>
        <v>1.3491</v>
      </c>
      <c r="AA9" s="2372">
        <f>ROUND(IF(项目基本情况!B5="出让",SUMPRODUCT(PRODUCT(1+P9:P$37)),SUMPRODUCT(PRODUCT(1+P9:P$36))),4)</f>
        <v>1.6988000000000001</v>
      </c>
      <c r="AB9" s="2372">
        <f>ROUND(IF(项目基本情况!B5="出让",SUMPRODUCT(PRODUCT(1+Q9:Q$37)),SUMPRODUCT(PRODUCT(1+Q9:Q$36))),4)</f>
        <v>1.4315</v>
      </c>
      <c r="AC9" s="2372"/>
      <c r="AD9" s="2373">
        <f>ROUND(AVERAGE(I9:I$37)/100,4)</f>
        <v>1.7899999999999999E-2</v>
      </c>
      <c r="AE9" s="2373">
        <f>ROUND(AVERAGE(J9:J$37)/100,4)</f>
        <v>1.12E-2</v>
      </c>
      <c r="AF9" s="2373">
        <f t="shared" ref="AF9" si="59">AE9</f>
        <v>1.12E-2</v>
      </c>
      <c r="AG9" s="2373">
        <f>ROUND(AVERAGE(K9:K$37)/100,4)</f>
        <v>1.9699999999999999E-2</v>
      </c>
      <c r="AH9" s="2373">
        <f>ROUND(AVERAGE(L9:L$37)/100,4)</f>
        <v>1.29E-2</v>
      </c>
    </row>
    <row r="10" spans="1:34" s="2374" customFormat="1">
      <c r="A10" s="2367" t="s">
        <v>2808</v>
      </c>
      <c r="B10" s="2368">
        <f t="shared" ref="B10" si="60">B11*(1+N10)</f>
        <v>493.14449689037161</v>
      </c>
      <c r="C10" s="2368">
        <f t="shared" ref="C10" si="61">C11*(1+O10)</f>
        <v>347.21619073020611</v>
      </c>
      <c r="D10" s="2368">
        <f t="shared" ref="D10" si="62">C10</f>
        <v>347.21619073020611</v>
      </c>
      <c r="E10" s="2368">
        <f t="shared" ref="E10" si="63">E11*(1+P10)</f>
        <v>710.55974278763904</v>
      </c>
      <c r="F10" s="2368">
        <f t="shared" ref="F10" si="64">F11*(1+Q10)</f>
        <v>327.94540235306141</v>
      </c>
      <c r="G10" s="2986">
        <v>2020</v>
      </c>
      <c r="H10" s="2369">
        <v>4</v>
      </c>
      <c r="I10" s="2331">
        <v>2.0699999999999998</v>
      </c>
      <c r="J10" s="2331">
        <v>0.37</v>
      </c>
      <c r="K10" s="2331">
        <v>2.35</v>
      </c>
      <c r="L10" s="2332">
        <v>2.69</v>
      </c>
      <c r="M10" s="2354"/>
      <c r="N10" s="2370">
        <f t="shared" ref="N10" si="65">I10/100</f>
        <v>2.07E-2</v>
      </c>
      <c r="O10" s="2355">
        <f t="shared" ref="O10" si="66">J10/100</f>
        <v>3.7000000000000002E-3</v>
      </c>
      <c r="P10" s="2355">
        <f t="shared" ref="P10" si="67">K10/100</f>
        <v>2.35E-2</v>
      </c>
      <c r="Q10" s="2355">
        <f t="shared" ref="Q10" si="68">L10/100</f>
        <v>2.69E-2</v>
      </c>
      <c r="R10" s="2371"/>
      <c r="S10" s="2370"/>
      <c r="T10" s="2355"/>
      <c r="U10" s="2355"/>
      <c r="V10" s="2355"/>
      <c r="W10" s="2372"/>
      <c r="X10" s="2372">
        <f>ROUND(IF(项目基本情况!B6="出让",SUMPRODUCT(PRODUCT(1+N10:N$37)),SUMPRODUCT(PRODUCT(1+N10:N$36))),4)</f>
        <v>1.6034999999999999</v>
      </c>
      <c r="Y10" s="2372">
        <f>ROUND(IF(项目基本情况!B6="出让",SUMPRODUCT(PRODUCT(1+O10:O$37)),SUMPRODUCT(PRODUCT(1+O10:O$36))),4)</f>
        <v>1.3469</v>
      </c>
      <c r="Z10" s="2372">
        <f t="shared" ref="Z10" si="69">Y10</f>
        <v>1.3469</v>
      </c>
      <c r="AA10" s="2372">
        <f>ROUND(IF(项目基本情况!B6="出让",SUMPRODUCT(PRODUCT(1+P10:P$37)),SUMPRODUCT(PRODUCT(1+P10:P$36))),4)</f>
        <v>1.6801999999999999</v>
      </c>
      <c r="AB10" s="2372">
        <f>ROUND(IF(项目基本情况!B6="出让",SUMPRODUCT(PRODUCT(1+Q10:Q$37)),SUMPRODUCT(PRODUCT(1+Q10:Q$36))),4)</f>
        <v>1.4263999999999999</v>
      </c>
      <c r="AC10" s="2372"/>
      <c r="AD10" s="2373">
        <f>ROUND(AVERAGE(I10:I$37)/100,4)</f>
        <v>1.8200000000000001E-2</v>
      </c>
      <c r="AE10" s="2373">
        <f>ROUND(AVERAGE(J10:J$37)/100,4)</f>
        <v>1.1599999999999999E-2</v>
      </c>
      <c r="AF10" s="2373">
        <f t="shared" ref="AF10" si="70">AE10</f>
        <v>1.1599999999999999E-2</v>
      </c>
      <c r="AG10" s="2373">
        <f>ROUND(AVERAGE(K10:K$37)/100,4)</f>
        <v>0.02</v>
      </c>
      <c r="AH10" s="2373">
        <f>ROUND(AVERAGE(L10:L$37)/100,4)</f>
        <v>1.3299999999999999E-2</v>
      </c>
    </row>
    <row r="11" spans="1:34" s="2374" customFormat="1">
      <c r="A11" s="2367" t="s">
        <v>2807</v>
      </c>
      <c r="B11" s="2368">
        <f t="shared" ref="B11" si="71">B12*(1+N11)</f>
        <v>483.1434279321756</v>
      </c>
      <c r="C11" s="2368">
        <f t="shared" ref="C11" si="72">C12*(1+O11)</f>
        <v>345.93622669144776</v>
      </c>
      <c r="D11" s="2368">
        <f t="shared" ref="D11" si="73">C11</f>
        <v>345.93622669144776</v>
      </c>
      <c r="E11" s="2368">
        <f t="shared" ref="E11" si="74">E12*(1+P11)</f>
        <v>694.24498562544113</v>
      </c>
      <c r="F11" s="2368">
        <f t="shared" ref="F11" si="75">F12*(1+Q11)</f>
        <v>319.35475932716082</v>
      </c>
      <c r="G11" s="2983">
        <v>2020</v>
      </c>
      <c r="H11" s="2369">
        <v>3</v>
      </c>
      <c r="I11" s="2331">
        <v>0.36</v>
      </c>
      <c r="J11" s="2331">
        <v>-0.39</v>
      </c>
      <c r="K11" s="2331">
        <v>0.49</v>
      </c>
      <c r="L11" s="2332">
        <v>7.0000000000000007E-2</v>
      </c>
      <c r="M11" s="2354"/>
      <c r="N11" s="2370">
        <f t="shared" ref="N11" si="76">I11/100</f>
        <v>3.5999999999999999E-3</v>
      </c>
      <c r="O11" s="2355">
        <f t="shared" ref="O11" si="77">J11/100</f>
        <v>-3.9000000000000003E-3</v>
      </c>
      <c r="P11" s="2355">
        <f t="shared" ref="P11" si="78">K11/100</f>
        <v>4.8999999999999998E-3</v>
      </c>
      <c r="Q11" s="2355">
        <f t="shared" ref="Q11" si="79">L11/100</f>
        <v>7.000000000000001E-4</v>
      </c>
      <c r="R11" s="2371"/>
      <c r="S11" s="2370"/>
      <c r="T11" s="2355"/>
      <c r="U11" s="2355"/>
      <c r="V11" s="2355"/>
      <c r="W11" s="2372"/>
      <c r="X11" s="2372">
        <f>ROUND(IF(项目基本情况!B7="出让",SUMPRODUCT(PRODUCT(1+N11:N$37)),SUMPRODUCT(PRODUCT(1+N11:N$36))),4)</f>
        <v>1.571</v>
      </c>
      <c r="Y11" s="2372">
        <f>ROUND(IF(项目基本情况!B7="出让",SUMPRODUCT(PRODUCT(1+O11:O$37)),SUMPRODUCT(PRODUCT(1+O11:O$36))),4)</f>
        <v>1.3420000000000001</v>
      </c>
      <c r="Z11" s="2372">
        <f t="shared" ref="Z11" si="80">Y11</f>
        <v>1.3420000000000001</v>
      </c>
      <c r="AA11" s="2372">
        <f>ROUND(IF(项目基本情况!B7="出让",SUMPRODUCT(PRODUCT(1+P11:P$37)),SUMPRODUCT(PRODUCT(1+P11:P$36))),4)</f>
        <v>1.6415999999999999</v>
      </c>
      <c r="AB11" s="2372">
        <f>ROUND(IF(项目基本情况!B7="出让",SUMPRODUCT(PRODUCT(1+Q11:Q$37)),SUMPRODUCT(PRODUCT(1+Q11:Q$36))),4)</f>
        <v>1.389</v>
      </c>
      <c r="AC11" s="2372"/>
      <c r="AD11" s="2373">
        <f>ROUND(AVERAGE(I11:I$37)/100,4)</f>
        <v>1.8100000000000002E-2</v>
      </c>
      <c r="AE11" s="2373">
        <f>ROUND(AVERAGE(J11:J$37)/100,4)</f>
        <v>1.1900000000000001E-2</v>
      </c>
      <c r="AF11" s="2373">
        <f t="shared" ref="AF11" si="81">AE11</f>
        <v>1.1900000000000001E-2</v>
      </c>
      <c r="AG11" s="2373">
        <f>ROUND(AVERAGE(K11:K$37)/100,4)</f>
        <v>1.9900000000000001E-2</v>
      </c>
      <c r="AH11" s="2373">
        <f>ROUND(AVERAGE(L11:L$37)/100,4)</f>
        <v>1.2800000000000001E-2</v>
      </c>
    </row>
    <row r="12" spans="1:34" s="2374" customFormat="1">
      <c r="A12" s="2367" t="s">
        <v>2625</v>
      </c>
      <c r="B12" s="2368">
        <f t="shared" ref="B12" si="82">B13*(1+N12)</f>
        <v>481.4103506697644</v>
      </c>
      <c r="C12" s="2368">
        <f t="shared" ref="C12" si="83">C13*(1+O12)</f>
        <v>347.29066026648707</v>
      </c>
      <c r="D12" s="2368">
        <f t="shared" ref="D12" si="84">C12</f>
        <v>347.29066026648707</v>
      </c>
      <c r="E12" s="2368">
        <f t="shared" ref="E12" si="85">E13*(1+P12)</f>
        <v>690.85977273901995</v>
      </c>
      <c r="F12" s="2368">
        <f t="shared" ref="F12" si="86">F13*(1+Q12)</f>
        <v>319.13136737000184</v>
      </c>
      <c r="G12" s="2358">
        <v>2020</v>
      </c>
      <c r="H12" s="2369">
        <v>2</v>
      </c>
      <c r="I12" s="2331">
        <v>0.31</v>
      </c>
      <c r="J12" s="2331">
        <v>-0.78</v>
      </c>
      <c r="K12" s="2331">
        <v>0.5</v>
      </c>
      <c r="L12" s="2332">
        <v>0.47</v>
      </c>
      <c r="M12" s="2354"/>
      <c r="N12" s="2370">
        <f t="shared" ref="N12" si="87">I12/100</f>
        <v>3.0999999999999999E-3</v>
      </c>
      <c r="O12" s="2355">
        <f t="shared" ref="O12" si="88">J12/100</f>
        <v>-7.8000000000000005E-3</v>
      </c>
      <c r="P12" s="2355">
        <f t="shared" ref="P12" si="89">K12/100</f>
        <v>5.0000000000000001E-3</v>
      </c>
      <c r="Q12" s="2355">
        <f t="shared" ref="Q12" si="90">L12/100</f>
        <v>4.6999999999999993E-3</v>
      </c>
      <c r="R12" s="2371"/>
      <c r="S12" s="2370"/>
      <c r="T12" s="2355"/>
      <c r="U12" s="2355"/>
      <c r="V12" s="2355"/>
      <c r="W12" s="2372"/>
      <c r="X12" s="2372">
        <f>ROUND(IF(项目基本情况!B8="出让",SUMPRODUCT(PRODUCT(1+N12:N$37)),SUMPRODUCT(PRODUCT(1+N12:N$36))),4)</f>
        <v>1.5652999999999999</v>
      </c>
      <c r="Y12" s="2372">
        <f>ROUND(IF(项目基本情况!B8="出让",SUMPRODUCT(PRODUCT(1+O12:O$37)),SUMPRODUCT(PRODUCT(1+O12:O$36))),4)</f>
        <v>1.3472</v>
      </c>
      <c r="Z12" s="2372">
        <f t="shared" ref="Z12" si="91">Y12</f>
        <v>1.3472</v>
      </c>
      <c r="AA12" s="2372">
        <f>ROUND(IF(项目基本情况!B8="出让",SUMPRODUCT(PRODUCT(1+P12:P$37)),SUMPRODUCT(PRODUCT(1+P12:P$36))),4)</f>
        <v>1.6335999999999999</v>
      </c>
      <c r="AB12" s="2372">
        <f>ROUND(IF(项目基本情况!B8="出让",SUMPRODUCT(PRODUCT(1+Q12:Q$37)),SUMPRODUCT(PRODUCT(1+Q12:Q$36))),4)</f>
        <v>1.3880999999999999</v>
      </c>
      <c r="AC12" s="2372"/>
      <c r="AD12" s="2373">
        <f>ROUND(AVERAGE(I12:I$37)/100,4)</f>
        <v>1.8599999999999998E-2</v>
      </c>
      <c r="AE12" s="2373">
        <f>ROUND(AVERAGE(J12:J$37)/100,4)</f>
        <v>1.2500000000000001E-2</v>
      </c>
      <c r="AF12" s="2373">
        <f t="shared" ref="AF12" si="92">AE12</f>
        <v>1.2500000000000001E-2</v>
      </c>
      <c r="AG12" s="2373">
        <f>ROUND(AVERAGE(K12:K$37)/100,4)</f>
        <v>2.0400000000000001E-2</v>
      </c>
      <c r="AH12" s="2373">
        <f>ROUND(AVERAGE(L12:L$37)/100,4)</f>
        <v>1.32E-2</v>
      </c>
    </row>
    <row r="13" spans="1:34" s="2374" customFormat="1">
      <c r="A13" s="2367" t="s">
        <v>2623</v>
      </c>
      <c r="B13" s="2368">
        <f t="shared" ref="B13" si="93">B14*(1+N13)</f>
        <v>479.92259063878413</v>
      </c>
      <c r="C13" s="2368">
        <f t="shared" ref="C13" si="94">C14*(1+O13)</f>
        <v>350.02082268341775</v>
      </c>
      <c r="D13" s="2368">
        <f t="shared" ref="D13" si="95">C13</f>
        <v>350.02082268341775</v>
      </c>
      <c r="E13" s="2368">
        <f t="shared" ref="E13" si="96">E14*(1+P13)</f>
        <v>687.42265944181099</v>
      </c>
      <c r="F13" s="2368">
        <f t="shared" ref="F13" si="97">F14*(1+Q13)</f>
        <v>317.63846657708956</v>
      </c>
      <c r="G13" s="2358">
        <v>2020</v>
      </c>
      <c r="H13" s="2369">
        <v>1</v>
      </c>
      <c r="I13" s="2331">
        <v>0.12</v>
      </c>
      <c r="J13" s="2331">
        <v>-0.4</v>
      </c>
      <c r="K13" s="2331">
        <v>0.21</v>
      </c>
      <c r="L13" s="2332">
        <v>0.27</v>
      </c>
      <c r="M13" s="2354"/>
      <c r="N13" s="2370">
        <f t="shared" ref="N13" si="98">I13/100</f>
        <v>1.1999999999999999E-3</v>
      </c>
      <c r="O13" s="2355">
        <f t="shared" ref="O13" si="99">J13/100</f>
        <v>-4.0000000000000001E-3</v>
      </c>
      <c r="P13" s="2355">
        <f t="shared" ref="P13" si="100">K13/100</f>
        <v>2.0999999999999999E-3</v>
      </c>
      <c r="Q13" s="2355">
        <f t="shared" ref="Q13" si="101">L13/100</f>
        <v>2.7000000000000001E-3</v>
      </c>
      <c r="R13" s="2371"/>
      <c r="S13" s="2370">
        <f>B13/B14-1</f>
        <v>1.2000000000000899E-3</v>
      </c>
      <c r="T13" s="2355">
        <f t="shared" ref="T13" si="102">C13/C14-1</f>
        <v>-4.0000000000000036E-3</v>
      </c>
      <c r="U13" s="2355">
        <f t="shared" ref="U13" si="103">D13/D14-1</f>
        <v>-4.0000000000000036E-3</v>
      </c>
      <c r="V13" s="2355">
        <f t="shared" ref="V13" si="104">E13/E14-1</f>
        <v>2.0999999999999908E-3</v>
      </c>
      <c r="W13" s="2372"/>
      <c r="X13" s="2372">
        <f>ROUND(IF(项目基本情况!B8="出让",SUMPRODUCT(PRODUCT(1+N13:N$37)),SUMPRODUCT(PRODUCT(1+N13:N$36))),4)</f>
        <v>1.5605</v>
      </c>
      <c r="Y13" s="2372">
        <f>ROUND(IF(项目基本情况!B8="出让",SUMPRODUCT(PRODUCT(1+O13:O$37)),SUMPRODUCT(PRODUCT(1+O13:O$36))),4)</f>
        <v>1.3577999999999999</v>
      </c>
      <c r="Z13" s="2372">
        <f t="shared" ref="Z13" si="105">Y13</f>
        <v>1.3577999999999999</v>
      </c>
      <c r="AA13" s="2372">
        <f>ROUND(IF(项目基本情况!B8="出让",SUMPRODUCT(PRODUCT(1+P13:P$37)),SUMPRODUCT(PRODUCT(1+P13:P$36))),4)</f>
        <v>1.6254999999999999</v>
      </c>
      <c r="AB13" s="2372">
        <f>ROUND(IF(项目基本情况!B8="出让",SUMPRODUCT(PRODUCT(1+Q13:Q$37)),SUMPRODUCT(PRODUCT(1+Q13:Q$36))),4)</f>
        <v>1.3815999999999999</v>
      </c>
      <c r="AC13" s="2372"/>
      <c r="AD13" s="2373">
        <f>ROUND(AVERAGE(I13:I$37)/100,4)</f>
        <v>1.9199999999999998E-2</v>
      </c>
      <c r="AE13" s="2373">
        <f>ROUND(AVERAGE(J13:J$37)/100,4)</f>
        <v>1.3299999999999999E-2</v>
      </c>
      <c r="AF13" s="2373">
        <f t="shared" ref="AF13" si="106">AE13</f>
        <v>1.3299999999999999E-2</v>
      </c>
      <c r="AG13" s="2373">
        <f>ROUND(AVERAGE(K13:K$37)/100,4)</f>
        <v>2.1100000000000001E-2</v>
      </c>
      <c r="AH13" s="2373">
        <f>ROUND(AVERAGE(L13:L$37)/100,4)</f>
        <v>1.3599999999999999E-2</v>
      </c>
    </row>
    <row r="14" spans="1:34" s="2374" customFormat="1">
      <c r="A14" s="2367" t="s">
        <v>2622</v>
      </c>
      <c r="B14" s="2368">
        <f t="shared" ref="B14" si="107">B15*(1+N14)</f>
        <v>479.34737379023579</v>
      </c>
      <c r="C14" s="2368">
        <f t="shared" ref="C14" si="108">C15*(1+O14)</f>
        <v>351.4265287986122</v>
      </c>
      <c r="D14" s="2368">
        <f t="shared" ref="D14" si="109">C14</f>
        <v>351.4265287986122</v>
      </c>
      <c r="E14" s="2368">
        <f t="shared" ref="E14" si="110">E15*(1+P14)</f>
        <v>685.98209703803116</v>
      </c>
      <c r="F14" s="2368">
        <f t="shared" ref="F14" si="111">F15*(1+Q14)</f>
        <v>316.78315206651001</v>
      </c>
      <c r="G14" s="2358">
        <v>2019</v>
      </c>
      <c r="H14" s="2369">
        <v>4</v>
      </c>
      <c r="I14" s="2369">
        <v>0.45</v>
      </c>
      <c r="J14" s="2369">
        <v>-0.12</v>
      </c>
      <c r="K14" s="2369">
        <v>0.54</v>
      </c>
      <c r="L14" s="2375">
        <v>0.48</v>
      </c>
      <c r="M14" s="2354"/>
      <c r="N14" s="2370">
        <f t="shared" ref="N14:N19" si="112">I14/100</f>
        <v>4.5000000000000005E-3</v>
      </c>
      <c r="O14" s="2355">
        <f t="shared" ref="O14" si="113">J14/100</f>
        <v>-1.1999999999999999E-3</v>
      </c>
      <c r="P14" s="2355">
        <f t="shared" ref="P14" si="114">K14/100</f>
        <v>5.4000000000000003E-3</v>
      </c>
      <c r="Q14" s="2355">
        <f t="shared" ref="Q14" si="115">L14/100</f>
        <v>4.7999999999999996E-3</v>
      </c>
      <c r="R14" s="2371"/>
      <c r="S14" s="2370"/>
      <c r="T14" s="2355"/>
      <c r="U14" s="2355"/>
      <c r="V14" s="2355"/>
      <c r="W14" s="2372"/>
      <c r="X14" s="2372">
        <f>ROUND(IF(项目基本情况!B8="出让",SUMPRODUCT(PRODUCT(1+N14:N$37)),SUMPRODUCT(PRODUCT(1+N14:N$36))),4)</f>
        <v>1.5586</v>
      </c>
      <c r="Y14" s="2372">
        <f>ROUND(IF(项目基本情况!B8="出让",SUMPRODUCT(PRODUCT(1+O14:O$37)),SUMPRODUCT(PRODUCT(1+O14:O$36))),4)</f>
        <v>1.3633</v>
      </c>
      <c r="Z14" s="2372">
        <f t="shared" ref="Z14" si="116">Y14</f>
        <v>1.3633</v>
      </c>
      <c r="AA14" s="2372">
        <f>ROUND(IF(项目基本情况!B8="出让",SUMPRODUCT(PRODUCT(1+P14:P$37)),SUMPRODUCT(PRODUCT(1+P14:P$36))),4)</f>
        <v>1.6221000000000001</v>
      </c>
      <c r="AB14" s="2372">
        <f>ROUND(IF(项目基本情况!B8="出让",SUMPRODUCT(PRODUCT(1+Q14:Q$37)),SUMPRODUCT(PRODUCT(1+Q14:Q$36))),4)</f>
        <v>1.3777999999999999</v>
      </c>
      <c r="AC14" s="2372"/>
      <c r="AD14" s="2373">
        <f>ROUND(AVERAGE(I14:I$37)/100,4)</f>
        <v>0.02</v>
      </c>
      <c r="AE14" s="2373">
        <f>ROUND(AVERAGE(J14:J$37)/100,4)</f>
        <v>1.4E-2</v>
      </c>
      <c r="AF14" s="2373">
        <f t="shared" ref="AF14" si="117">AE14</f>
        <v>1.4E-2</v>
      </c>
      <c r="AG14" s="2373">
        <f>ROUND(AVERAGE(K14:K$37)/100,4)</f>
        <v>2.1899999999999999E-2</v>
      </c>
      <c r="AH14" s="2373">
        <f>ROUND(AVERAGE(L14:L$37)/100,4)</f>
        <v>1.4E-2</v>
      </c>
    </row>
    <row r="15" spans="1:34" s="2374" customFormat="1" ht="13.5" thickBot="1">
      <c r="A15" s="2367" t="s">
        <v>2621</v>
      </c>
      <c r="B15" s="2368">
        <f t="shared" ref="B15" si="118">B16*(1+N15)</f>
        <v>477.19997390765138</v>
      </c>
      <c r="C15" s="2368">
        <f t="shared" ref="C15" si="119">C16*(1+O15)</f>
        <v>351.84874729536665</v>
      </c>
      <c r="D15" s="2368">
        <f t="shared" ref="D15" si="120">C15</f>
        <v>351.84874729536665</v>
      </c>
      <c r="E15" s="2368">
        <f t="shared" ref="E15" si="121">E16*(1+P15)</f>
        <v>682.29768951465201</v>
      </c>
      <c r="F15" s="2368">
        <f t="shared" ref="F15" si="122">F16*(1+Q15)</f>
        <v>315.26985675409043</v>
      </c>
      <c r="G15" s="2358">
        <v>2019</v>
      </c>
      <c r="H15" s="2369">
        <v>3</v>
      </c>
      <c r="I15" s="2369">
        <v>0.61</v>
      </c>
      <c r="J15" s="2369">
        <v>0.67</v>
      </c>
      <c r="K15" s="2369">
        <v>0.6</v>
      </c>
      <c r="L15" s="2375">
        <v>1.03</v>
      </c>
      <c r="M15" s="2354"/>
      <c r="N15" s="2370">
        <f t="shared" si="112"/>
        <v>6.0999999999999995E-3</v>
      </c>
      <c r="O15" s="2355">
        <f t="shared" ref="O15" si="123">J15/100</f>
        <v>6.7000000000000002E-3</v>
      </c>
      <c r="P15" s="2355">
        <f t="shared" ref="P15" si="124">K15/100</f>
        <v>6.0000000000000001E-3</v>
      </c>
      <c r="Q15" s="2355">
        <f t="shared" ref="Q15" si="125">L15/100</f>
        <v>1.03E-2</v>
      </c>
      <c r="R15" s="2371"/>
      <c r="S15" s="2370"/>
      <c r="T15" s="2355"/>
      <c r="U15" s="2355"/>
      <c r="V15" s="2355"/>
      <c r="W15" s="2372"/>
      <c r="X15" s="2372">
        <f>ROUND(IF(项目基本情况!B8="出让",SUMPRODUCT(PRODUCT(1+N15:N$37)),SUMPRODUCT(PRODUCT(1+N15:N$36))),4)</f>
        <v>1.5516000000000001</v>
      </c>
      <c r="Y15" s="2372">
        <f>ROUND(IF(项目基本情况!B8="出让",SUMPRODUCT(PRODUCT(1+O15:O$37)),SUMPRODUCT(PRODUCT(1+O15:O$36))),4)</f>
        <v>1.3649</v>
      </c>
      <c r="Z15" s="2372">
        <f t="shared" ref="Z15" si="126">Y15</f>
        <v>1.3649</v>
      </c>
      <c r="AA15" s="2372">
        <f>ROUND(IF(项目基本情况!B8="出让",SUMPRODUCT(PRODUCT(1+P15:P$37)),SUMPRODUCT(PRODUCT(1+P15:P$36))),4)</f>
        <v>1.6133999999999999</v>
      </c>
      <c r="AB15" s="2372">
        <f>ROUND(IF(项目基本情况!B8="出让",SUMPRODUCT(PRODUCT(1+Q15:Q$37)),SUMPRODUCT(PRODUCT(1+Q15:Q$36))),4)</f>
        <v>1.3713</v>
      </c>
      <c r="AC15" s="2372"/>
      <c r="AD15" s="2373">
        <f>ROUND(AVERAGE(I15:I$37)/100,4)</f>
        <v>2.07E-2</v>
      </c>
      <c r="AE15" s="2373">
        <f>ROUND(AVERAGE(J15:J$37)/100,4)</f>
        <v>1.47E-2</v>
      </c>
      <c r="AF15" s="2373">
        <f t="shared" ref="AF15" si="127">AE15</f>
        <v>1.47E-2</v>
      </c>
      <c r="AG15" s="2373">
        <f>ROUND(AVERAGE(K15:K$37)/100,4)</f>
        <v>2.2599999999999999E-2</v>
      </c>
      <c r="AH15" s="2373">
        <f>ROUND(AVERAGE(L15:L$37)/100,4)</f>
        <v>1.44E-2</v>
      </c>
    </row>
    <row r="16" spans="1:34" s="2374" customFormat="1">
      <c r="A16" s="2367" t="s">
        <v>2619</v>
      </c>
      <c r="B16" s="2368">
        <f t="shared" ref="B16" si="128">B17*(1+N16)</f>
        <v>474.30670301923408</v>
      </c>
      <c r="C16" s="2368">
        <f t="shared" ref="C16" si="129">C17*(1+O16)</f>
        <v>349.50705005996491</v>
      </c>
      <c r="D16" s="2368">
        <f t="shared" ref="D16" si="130">C16</f>
        <v>349.50705005996491</v>
      </c>
      <c r="E16" s="2368">
        <f t="shared" ref="E16" si="131">E17*(1+P16)</f>
        <v>678.22831959706957</v>
      </c>
      <c r="F16" s="2368">
        <f t="shared" ref="F16" si="132">F17*(1+Q16)</f>
        <v>312.0556832169558</v>
      </c>
      <c r="G16" s="2358">
        <v>2019</v>
      </c>
      <c r="H16" s="2376">
        <v>2</v>
      </c>
      <c r="I16" s="2376">
        <v>1.53</v>
      </c>
      <c r="J16" s="2376">
        <v>1.01</v>
      </c>
      <c r="K16" s="2376">
        <v>1.62</v>
      </c>
      <c r="L16" s="2377">
        <v>1.25</v>
      </c>
      <c r="M16" s="2354"/>
      <c r="N16" s="2370">
        <f t="shared" si="112"/>
        <v>1.5300000000000001E-2</v>
      </c>
      <c r="O16" s="2355">
        <f t="shared" ref="O16" si="133">J16/100</f>
        <v>1.01E-2</v>
      </c>
      <c r="P16" s="2355">
        <f t="shared" ref="P16" si="134">K16/100</f>
        <v>1.6200000000000003E-2</v>
      </c>
      <c r="Q16" s="2355">
        <f t="shared" ref="Q16" si="135">L16/100</f>
        <v>1.2500000000000001E-2</v>
      </c>
      <c r="R16" s="2371"/>
      <c r="S16" s="2370"/>
      <c r="T16" s="2355"/>
      <c r="U16" s="2355"/>
      <c r="V16" s="2355"/>
      <c r="W16" s="2372"/>
      <c r="X16" s="2372">
        <f>ROUND(IF(项目基本情况!B8="出让",SUMPRODUCT(PRODUCT(1+N16:N$37)),SUMPRODUCT(PRODUCT(1+N16:N$36))),4)</f>
        <v>1.5422</v>
      </c>
      <c r="Y16" s="2372">
        <f>ROUND(IF(项目基本情况!B8="出让",SUMPRODUCT(PRODUCT(1+O16:O$37)),SUMPRODUCT(PRODUCT(1+O16:O$36))),4)</f>
        <v>1.3557999999999999</v>
      </c>
      <c r="Z16" s="2372">
        <f t="shared" ref="Z16" si="136">Y16</f>
        <v>1.3557999999999999</v>
      </c>
      <c r="AA16" s="2372">
        <f>ROUND(IF(项目基本情况!B8="出让",SUMPRODUCT(PRODUCT(1+P16:P$37)),SUMPRODUCT(PRODUCT(1+P16:P$36))),4)</f>
        <v>1.6036999999999999</v>
      </c>
      <c r="AB16" s="2372">
        <f>ROUND(IF(项目基本情况!B8="出让",SUMPRODUCT(PRODUCT(1+Q16:Q$37)),SUMPRODUCT(PRODUCT(1+Q16:Q$36))),4)</f>
        <v>1.3573</v>
      </c>
      <c r="AC16" s="2372"/>
      <c r="AD16" s="2373">
        <f>ROUND(AVERAGE(I16:I$37)/100,4)</f>
        <v>2.1299999999999999E-2</v>
      </c>
      <c r="AE16" s="2373">
        <f>ROUND(AVERAGE(J16:J$37)/100,4)</f>
        <v>1.4999999999999999E-2</v>
      </c>
      <c r="AF16" s="2373">
        <f t="shared" ref="AF16" si="137">AE16</f>
        <v>1.4999999999999999E-2</v>
      </c>
      <c r="AG16" s="2373">
        <f>ROUND(AVERAGE(K16:K$37)/100,4)</f>
        <v>2.3300000000000001E-2</v>
      </c>
      <c r="AH16" s="2373">
        <f>ROUND(AVERAGE(L16:L$37)/100,4)</f>
        <v>1.46E-2</v>
      </c>
    </row>
    <row r="17" spans="1:34" s="2374" customFormat="1" ht="13.5" thickBot="1">
      <c r="A17" s="2367" t="s">
        <v>2617</v>
      </c>
      <c r="B17" s="2368">
        <f t="shared" ref="B17" si="138">B18*(1+N17)</f>
        <v>467.15916775261894</v>
      </c>
      <c r="C17" s="2368">
        <f t="shared" ref="C17" si="139">C18*(1+O17)</f>
        <v>346.01232557169084</v>
      </c>
      <c r="D17" s="2368">
        <f t="shared" ref="D17" si="140">C17</f>
        <v>346.01232557169084</v>
      </c>
      <c r="E17" s="2368">
        <f t="shared" ref="E17" si="141">E18*(1+P17)</f>
        <v>667.41617752122568</v>
      </c>
      <c r="F17" s="2368">
        <f t="shared" ref="F17" si="142">F18*(1+Q17)</f>
        <v>308.20314391798104</v>
      </c>
      <c r="G17" s="2358">
        <v>2019</v>
      </c>
      <c r="H17" s="2369">
        <v>1</v>
      </c>
      <c r="I17" s="2369">
        <v>0.6</v>
      </c>
      <c r="J17" s="2369">
        <v>0.37</v>
      </c>
      <c r="K17" s="2369">
        <v>0.63</v>
      </c>
      <c r="L17" s="2375">
        <v>1.1299999999999999</v>
      </c>
      <c r="M17" s="2354"/>
      <c r="N17" s="2370">
        <f t="shared" si="112"/>
        <v>6.0000000000000001E-3</v>
      </c>
      <c r="O17" s="2355">
        <f t="shared" ref="O17" si="143">J17/100</f>
        <v>3.7000000000000002E-3</v>
      </c>
      <c r="P17" s="2355">
        <f t="shared" ref="P17" si="144">K17/100</f>
        <v>6.3E-3</v>
      </c>
      <c r="Q17" s="2355">
        <f t="shared" ref="Q17" si="145">L17/100</f>
        <v>1.1299999999999999E-2</v>
      </c>
      <c r="R17" s="2371"/>
      <c r="S17" s="2370">
        <f>B17/B18-1</f>
        <v>6.0000000000000053E-3</v>
      </c>
      <c r="T17" s="2355">
        <f t="shared" ref="T17" si="146">C17/C18-1</f>
        <v>3.7000000000000366E-3</v>
      </c>
      <c r="U17" s="2355">
        <f t="shared" ref="U17" si="147">D17/D18-1</f>
        <v>3.7000000000000366E-3</v>
      </c>
      <c r="V17" s="2355">
        <f t="shared" ref="V17" si="148">E17/E18-1</f>
        <v>6.2999999999999723E-3</v>
      </c>
      <c r="W17" s="2372"/>
      <c r="X17" s="2372">
        <f>ROUND(IF(项目基本情况!B8="出让",SUMPRODUCT(PRODUCT(1+N17:N$37)),SUMPRODUCT(PRODUCT(1+N17:N$36))),4)</f>
        <v>1.5189999999999999</v>
      </c>
      <c r="Y17" s="2372">
        <f>ROUND(IF(项目基本情况!B8="出让",SUMPRODUCT(PRODUCT(1+O17:O$37)),SUMPRODUCT(PRODUCT(1+O17:O$36))),4)</f>
        <v>1.3423</v>
      </c>
      <c r="Z17" s="2372">
        <f t="shared" ref="Z17" si="149">Y17</f>
        <v>1.3423</v>
      </c>
      <c r="AA17" s="2372">
        <f>ROUND(IF(项目基本情况!B8="出让",SUMPRODUCT(PRODUCT(1+P17:P$37)),SUMPRODUCT(PRODUCT(1+P17:P$36))),4)</f>
        <v>1.5782</v>
      </c>
      <c r="AB17" s="2372">
        <f>ROUND(IF(项目基本情况!B8="出让",SUMPRODUCT(PRODUCT(1+Q17:Q$37)),SUMPRODUCT(PRODUCT(1+Q17:Q$36))),4)</f>
        <v>1.3405</v>
      </c>
      <c r="AC17" s="2372"/>
      <c r="AD17" s="2373">
        <f>ROUND(AVERAGE(I17:I$37)/100,4)</f>
        <v>2.1600000000000001E-2</v>
      </c>
      <c r="AE17" s="2373">
        <f>ROUND(AVERAGE(J17:J$37)/100,4)</f>
        <v>1.5299999999999999E-2</v>
      </c>
      <c r="AF17" s="2373">
        <f t="shared" ref="AF17" si="150">AE17</f>
        <v>1.5299999999999999E-2</v>
      </c>
      <c r="AG17" s="2373">
        <f>ROUND(AVERAGE(K17:K$37)/100,4)</f>
        <v>2.3699999999999999E-2</v>
      </c>
      <c r="AH17" s="2373">
        <f>ROUND(AVERAGE(L17:L$37)/100,4)</f>
        <v>1.47E-2</v>
      </c>
    </row>
    <row r="18" spans="1:34" s="2374" customFormat="1">
      <c r="A18" s="2367" t="s">
        <v>2620</v>
      </c>
      <c r="B18" s="2378">
        <f t="shared" ref="B18" si="151">B19*(1+N18)</f>
        <v>464.37293017158942</v>
      </c>
      <c r="C18" s="2378">
        <f t="shared" ref="C18" si="152">C19*(1+O18)</f>
        <v>344.73679941385956</v>
      </c>
      <c r="D18" s="2378">
        <f t="shared" ref="D18" si="153">C18</f>
        <v>344.73679941385956</v>
      </c>
      <c r="E18" s="2378">
        <f t="shared" ref="E18" si="154">E19*(1+P18)</f>
        <v>663.2377795103107</v>
      </c>
      <c r="F18" s="2379">
        <f t="shared" ref="F18" si="155">F19*(1+Q18)</f>
        <v>304.75936311478398</v>
      </c>
      <c r="G18" s="3616">
        <v>2018</v>
      </c>
      <c r="H18" s="2376">
        <v>4</v>
      </c>
      <c r="I18" s="2376">
        <v>0.96</v>
      </c>
      <c r="J18" s="2376">
        <v>1.03</v>
      </c>
      <c r="K18" s="2376">
        <v>0.92</v>
      </c>
      <c r="L18" s="2377">
        <v>1.29</v>
      </c>
      <c r="M18" s="2354"/>
      <c r="N18" s="2370">
        <f t="shared" si="112"/>
        <v>9.5999999999999992E-3</v>
      </c>
      <c r="O18" s="2355">
        <f t="shared" ref="O18" si="156">J18/100</f>
        <v>1.03E-2</v>
      </c>
      <c r="P18" s="2355">
        <f t="shared" ref="P18" si="157">K18/100</f>
        <v>9.1999999999999998E-3</v>
      </c>
      <c r="Q18" s="2355">
        <f t="shared" ref="Q18" si="158">L18/100</f>
        <v>1.29E-2</v>
      </c>
      <c r="R18" s="2371"/>
      <c r="S18" s="2370"/>
      <c r="T18" s="2355"/>
      <c r="U18" s="2355"/>
      <c r="V18" s="2355"/>
      <c r="W18" s="2372"/>
      <c r="X18" s="2372">
        <f>ROUND(SUMPRODUCT(PRODUCT(1+N18:N$36)),4)</f>
        <v>1.5099</v>
      </c>
      <c r="Y18" s="2372">
        <f>ROUND(SUMPRODUCT(PRODUCT(1+O18:O$36)),4)</f>
        <v>1.3372999999999999</v>
      </c>
      <c r="Z18" s="2372">
        <f t="shared" ref="Z18" si="159">Y18</f>
        <v>1.3372999999999999</v>
      </c>
      <c r="AA18" s="2372">
        <f>ROUND(SUMPRODUCT(PRODUCT(1+P18:P$36)),4)</f>
        <v>1.5683</v>
      </c>
      <c r="AB18" s="2372">
        <f>ROUND(SUMPRODUCT(PRODUCT(1+Q18:Q$36)),4)</f>
        <v>1.3255999999999999</v>
      </c>
      <c r="AC18" s="2372"/>
      <c r="AD18" s="2373">
        <f>ROUND(AVERAGE(I18:I$37)/100,4)</f>
        <v>2.24E-2</v>
      </c>
      <c r="AE18" s="2373">
        <f>ROUND(AVERAGE(J18:J$37)/100,4)</f>
        <v>1.5800000000000002E-2</v>
      </c>
      <c r="AF18" s="2373">
        <f t="shared" ref="AF18" si="160">AE18</f>
        <v>1.5800000000000002E-2</v>
      </c>
      <c r="AG18" s="2373">
        <f>ROUND(AVERAGE(K18:K$37)/100,4)</f>
        <v>2.4500000000000001E-2</v>
      </c>
      <c r="AH18" s="2373">
        <f>ROUND(AVERAGE(L18:L$37)/100,4)</f>
        <v>1.49E-2</v>
      </c>
    </row>
    <row r="19" spans="1:34" s="2374" customFormat="1" ht="14.45" customHeight="1">
      <c r="A19" s="2367" t="s">
        <v>2615</v>
      </c>
      <c r="B19" s="2368">
        <f t="shared" ref="B19" si="161">B20*(1+N19)</f>
        <v>459.95733971036987</v>
      </c>
      <c r="C19" s="2368">
        <f t="shared" ref="C19" si="162">C20*(1+O19)</f>
        <v>341.22221064422405</v>
      </c>
      <c r="D19" s="2368">
        <f t="shared" ref="D19" si="163">C19</f>
        <v>341.22221064422405</v>
      </c>
      <c r="E19" s="2368">
        <f t="shared" ref="E19" si="164">E20*(1+P19)</f>
        <v>657.19161663724799</v>
      </c>
      <c r="F19" s="2368">
        <f t="shared" ref="F19" si="165">F20*(1+Q19)</f>
        <v>300.87803644464805</v>
      </c>
      <c r="G19" s="3616"/>
      <c r="H19" s="2369">
        <v>3</v>
      </c>
      <c r="I19" s="2369">
        <v>1.51</v>
      </c>
      <c r="J19" s="2369">
        <v>1.41</v>
      </c>
      <c r="K19" s="2369">
        <v>1.52</v>
      </c>
      <c r="L19" s="2375">
        <v>1.74</v>
      </c>
      <c r="M19" s="2354"/>
      <c r="N19" s="2370">
        <f t="shared" si="112"/>
        <v>1.5100000000000001E-2</v>
      </c>
      <c r="O19" s="2355">
        <f t="shared" ref="O19" si="166">J19/100</f>
        <v>1.41E-2</v>
      </c>
      <c r="P19" s="2355">
        <f t="shared" ref="P19" si="167">K19/100</f>
        <v>1.52E-2</v>
      </c>
      <c r="Q19" s="2355">
        <f t="shared" ref="Q19" si="168">L19/100</f>
        <v>1.7399999999999999E-2</v>
      </c>
      <c r="R19" s="2371"/>
      <c r="S19" s="2370"/>
      <c r="T19" s="2355"/>
      <c r="U19" s="2355"/>
      <c r="V19" s="2355"/>
      <c r="W19" s="2372"/>
      <c r="X19" s="2372">
        <f>ROUND(SUMPRODUCT(PRODUCT(1+N19:N$36)),4)</f>
        <v>1.4956</v>
      </c>
      <c r="Y19" s="2372">
        <f>ROUND(SUMPRODUCT(PRODUCT(1+O19:O$36)),4)</f>
        <v>1.3237000000000001</v>
      </c>
      <c r="Z19" s="2372">
        <f t="shared" ref="Z19" si="169">Y19</f>
        <v>1.3237000000000001</v>
      </c>
      <c r="AA19" s="2372">
        <f>ROUND(SUMPRODUCT(PRODUCT(1+P19:P$36)),4)</f>
        <v>1.554</v>
      </c>
      <c r="AB19" s="2372">
        <f>ROUND(SUMPRODUCT(PRODUCT(1+Q19:Q$36)),4)</f>
        <v>1.3087</v>
      </c>
      <c r="AC19" s="2372"/>
      <c r="AD19" s="2373">
        <f>ROUND(AVERAGE(I19:I$37)/100,4)</f>
        <v>2.3099999999999999E-2</v>
      </c>
      <c r="AE19" s="2373">
        <f>ROUND(AVERAGE(J19:J$37)/100,4)</f>
        <v>1.61E-2</v>
      </c>
      <c r="AF19" s="2373">
        <f t="shared" ref="AF19" si="170">AE19</f>
        <v>1.61E-2</v>
      </c>
      <c r="AG19" s="2373">
        <f>ROUND(AVERAGE(K19:K$37)/100,4)</f>
        <v>2.53E-2</v>
      </c>
      <c r="AH19" s="2373">
        <f>ROUND(AVERAGE(L19:L$37)/100,4)</f>
        <v>1.4999999999999999E-2</v>
      </c>
    </row>
    <row r="20" spans="1:34" s="2374" customFormat="1" ht="14.45" customHeight="1">
      <c r="A20" s="2367" t="s">
        <v>2614</v>
      </c>
      <c r="B20" s="2368">
        <f t="shared" ref="B20" si="171">B21*(1+N20)</f>
        <v>453.11529869999993</v>
      </c>
      <c r="C20" s="2368">
        <f t="shared" ref="C20" si="172">C21*(1+O20)</f>
        <v>336.47787264000004</v>
      </c>
      <c r="D20" s="2368">
        <f t="shared" ref="D20" si="173">C20</f>
        <v>336.47787264000004</v>
      </c>
      <c r="E20" s="2368">
        <f t="shared" ref="E20" si="174">E21*(1+P20)</f>
        <v>647.35186823999993</v>
      </c>
      <c r="F20" s="2368">
        <f t="shared" ref="F20" si="175">F21*(1+Q20)</f>
        <v>295.73229452000004</v>
      </c>
      <c r="G20" s="3616"/>
      <c r="H20" s="2380">
        <v>2</v>
      </c>
      <c r="I20" s="2380">
        <v>1.49</v>
      </c>
      <c r="J20" s="2380">
        <v>0.96</v>
      </c>
      <c r="K20" s="2380">
        <v>1.58</v>
      </c>
      <c r="L20" s="2381">
        <v>2.44</v>
      </c>
      <c r="M20" s="2354"/>
      <c r="N20" s="2370">
        <f t="shared" ref="N20" si="176">I20/100</f>
        <v>1.49E-2</v>
      </c>
      <c r="O20" s="2355">
        <f t="shared" ref="O20" si="177">J20/100</f>
        <v>9.5999999999999992E-3</v>
      </c>
      <c r="P20" s="2355">
        <f t="shared" ref="P20" si="178">K20/100</f>
        <v>1.5800000000000002E-2</v>
      </c>
      <c r="Q20" s="2355">
        <f t="shared" ref="Q20" si="179">L20/100</f>
        <v>2.4399999999999998E-2</v>
      </c>
      <c r="R20" s="2371"/>
      <c r="S20" s="2370"/>
      <c r="T20" s="2355"/>
      <c r="U20" s="2355"/>
      <c r="V20" s="2355"/>
      <c r="W20" s="2372"/>
      <c r="X20" s="2372">
        <f>ROUND(SUMPRODUCT(PRODUCT(1+N20:N$36)),4)</f>
        <v>1.4733000000000001</v>
      </c>
      <c r="Y20" s="2372">
        <f>ROUND(SUMPRODUCT(PRODUCT(1+O20:O$36)),4)</f>
        <v>1.3052999999999999</v>
      </c>
      <c r="Z20" s="2372">
        <f t="shared" ref="Z20" si="180">Y20</f>
        <v>1.3052999999999999</v>
      </c>
      <c r="AA20" s="2372">
        <f>ROUND(SUMPRODUCT(PRODUCT(1+P20:P$36)),4)</f>
        <v>1.5306999999999999</v>
      </c>
      <c r="AB20" s="2372">
        <f>ROUND(SUMPRODUCT(PRODUCT(1+Q20:Q$36)),4)</f>
        <v>1.2863</v>
      </c>
      <c r="AC20" s="2372"/>
      <c r="AD20" s="2373">
        <f>ROUND(AVERAGE(I20:I$37)/100,4)</f>
        <v>2.35E-2</v>
      </c>
      <c r="AE20" s="2373">
        <f>ROUND(AVERAGE(J20:J$37)/100,4)</f>
        <v>1.6199999999999999E-2</v>
      </c>
      <c r="AF20" s="2373">
        <f t="shared" ref="AF20" si="181">AE20</f>
        <v>1.6199999999999999E-2</v>
      </c>
      <c r="AG20" s="2373">
        <f>ROUND(AVERAGE(K20:K$37)/100,4)</f>
        <v>2.5899999999999999E-2</v>
      </c>
      <c r="AH20" s="2373">
        <f>ROUND(AVERAGE(L20:L$37)/100,4)</f>
        <v>1.49E-2</v>
      </c>
    </row>
    <row r="21" spans="1:34" s="2374" customFormat="1" ht="15" customHeight="1" thickBot="1">
      <c r="A21" s="2367" t="s">
        <v>2607</v>
      </c>
      <c r="B21" s="2368">
        <f t="shared" ref="B21" si="182">B22*(1+N21)</f>
        <v>446.46299999999997</v>
      </c>
      <c r="C21" s="2368">
        <f t="shared" ref="C21" si="183">C22*(1+O21)</f>
        <v>333.27840000000003</v>
      </c>
      <c r="D21" s="2368">
        <f t="shared" ref="D21" si="184">C21</f>
        <v>333.27840000000003</v>
      </c>
      <c r="E21" s="2368">
        <f t="shared" ref="E21" si="185">E22*(1+P21)</f>
        <v>637.28279999999995</v>
      </c>
      <c r="F21" s="2368">
        <f t="shared" ref="F21" si="186">F22*(1+Q21)</f>
        <v>288.68830000000003</v>
      </c>
      <c r="G21" s="3625"/>
      <c r="H21" s="2369">
        <v>1</v>
      </c>
      <c r="I21" s="2369">
        <v>1.7</v>
      </c>
      <c r="J21" s="2369">
        <v>1.92</v>
      </c>
      <c r="K21" s="2369">
        <v>1.64</v>
      </c>
      <c r="L21" s="2375">
        <v>2.0099999999999998</v>
      </c>
      <c r="M21" s="2354"/>
      <c r="N21" s="2370">
        <f t="shared" ref="N21:N26" si="187">I21/100</f>
        <v>1.7000000000000001E-2</v>
      </c>
      <c r="O21" s="2355">
        <f t="shared" ref="O21" si="188">J21/100</f>
        <v>1.9199999999999998E-2</v>
      </c>
      <c r="P21" s="2355">
        <f t="shared" ref="P21" si="189">K21/100</f>
        <v>1.6399999999999998E-2</v>
      </c>
      <c r="Q21" s="2355">
        <f t="shared" ref="Q21" si="190">L21/100</f>
        <v>2.0099999999999996E-2</v>
      </c>
      <c r="R21" s="2371"/>
      <c r="S21" s="2370">
        <f>B21/B22-1</f>
        <v>1.6999999999999904E-2</v>
      </c>
      <c r="T21" s="2355">
        <f t="shared" ref="T21" si="191">C21/C22-1</f>
        <v>1.9200000000000106E-2</v>
      </c>
      <c r="U21" s="2355">
        <f t="shared" ref="U21" si="192">D21/D22-1</f>
        <v>1.9200000000000106E-2</v>
      </c>
      <c r="V21" s="2355">
        <f t="shared" ref="V21" si="193">E21/E22-1</f>
        <v>1.639999999999997E-2</v>
      </c>
      <c r="W21" s="2372"/>
      <c r="X21" s="2372">
        <f>ROUND(SUMPRODUCT(PRODUCT(1+N21:N$36)),4)</f>
        <v>1.4517</v>
      </c>
      <c r="Y21" s="2372">
        <f>ROUND(SUMPRODUCT(PRODUCT(1+O21:O$36)),4)</f>
        <v>1.2928999999999999</v>
      </c>
      <c r="Z21" s="2372">
        <f t="shared" ref="Z21" si="194">Y21</f>
        <v>1.2928999999999999</v>
      </c>
      <c r="AA21" s="2372">
        <f>ROUND(SUMPRODUCT(PRODUCT(1+P21:P$36)),4)</f>
        <v>1.5068999999999999</v>
      </c>
      <c r="AB21" s="2372">
        <f>ROUND(SUMPRODUCT(PRODUCT(1+Q21:Q$36)),4)</f>
        <v>1.2557</v>
      </c>
      <c r="AC21" s="2372"/>
      <c r="AD21" s="2373">
        <f>ROUND(AVERAGE(I21:I$37)/100,4)</f>
        <v>2.4E-2</v>
      </c>
      <c r="AE21" s="2373">
        <f>ROUND(AVERAGE(J21:J$37)/100,4)</f>
        <v>1.66E-2</v>
      </c>
      <c r="AF21" s="2373">
        <f t="shared" ref="AF21" si="195">AE21</f>
        <v>1.66E-2</v>
      </c>
      <c r="AG21" s="2373">
        <f>ROUND(AVERAGE(K21:K$37)/100,4)</f>
        <v>2.6499999999999999E-2</v>
      </c>
      <c r="AH21" s="2373">
        <f>ROUND(AVERAGE(L21:L$37)/100,4)</f>
        <v>1.43E-2</v>
      </c>
    </row>
    <row r="22" spans="1:34">
      <c r="A22" s="2367" t="s">
        <v>2605</v>
      </c>
      <c r="B22" s="2382">
        <v>439</v>
      </c>
      <c r="C22" s="2382">
        <v>327</v>
      </c>
      <c r="D22" s="2382">
        <f>C22</f>
        <v>327</v>
      </c>
      <c r="E22" s="2382">
        <v>627</v>
      </c>
      <c r="F22" s="2383">
        <v>283</v>
      </c>
      <c r="G22" s="3621">
        <v>2017</v>
      </c>
      <c r="H22" s="2376">
        <v>4</v>
      </c>
      <c r="I22" s="2376">
        <v>1.71</v>
      </c>
      <c r="J22" s="2376">
        <v>1.78</v>
      </c>
      <c r="K22" s="2376">
        <v>1.71</v>
      </c>
      <c r="L22" s="2377">
        <v>1.43</v>
      </c>
      <c r="N22" s="2370">
        <f t="shared" si="187"/>
        <v>1.7100000000000001E-2</v>
      </c>
      <c r="O22" s="2355">
        <f t="shared" ref="O22" si="196">J22/100</f>
        <v>1.78E-2</v>
      </c>
      <c r="P22" s="2355">
        <f t="shared" ref="P22" si="197">K22/100</f>
        <v>1.7100000000000001E-2</v>
      </c>
      <c r="Q22" s="2355">
        <f t="shared" ref="Q22" si="198">L22/100</f>
        <v>1.43E-2</v>
      </c>
      <c r="R22" s="2371"/>
      <c r="S22" s="2384"/>
      <c r="T22" s="2385"/>
      <c r="U22" s="2385"/>
      <c r="V22" s="2385"/>
      <c r="X22" s="2354">
        <f>ROUND(SUMPRODUCT(PRODUCT(1+N22:N$36)),4)</f>
        <v>1.4274</v>
      </c>
      <c r="Y22" s="2354">
        <f>ROUND(SUMPRODUCT(PRODUCT(1+O22:O$36)),4)</f>
        <v>1.2685</v>
      </c>
      <c r="Z22" s="2354">
        <f t="shared" si="0"/>
        <v>1.2685</v>
      </c>
      <c r="AA22" s="2354">
        <f>ROUND(SUMPRODUCT(PRODUCT(1+P22:P$36)),4)</f>
        <v>1.4825999999999999</v>
      </c>
      <c r="AB22" s="2354">
        <f>ROUND(SUMPRODUCT(PRODUCT(1+Q22:Q$36)),4)</f>
        <v>1.2309000000000001</v>
      </c>
      <c r="AD22" s="2355">
        <f>ROUND(AVERAGE(I22:I$37)/100,4)</f>
        <v>2.4500000000000001E-2</v>
      </c>
      <c r="AE22" s="2355">
        <f>ROUND(AVERAGE(J22:J$37)/100,4)</f>
        <v>1.6500000000000001E-2</v>
      </c>
      <c r="AF22" s="2355">
        <f t="shared" si="1"/>
        <v>1.6500000000000001E-2</v>
      </c>
      <c r="AG22" s="2355">
        <f>ROUND(AVERAGE(K22:K$37)/100,4)</f>
        <v>2.7099999999999999E-2</v>
      </c>
      <c r="AH22" s="2355">
        <f>ROUND(AVERAGE(L22:L$37)/100,4)</f>
        <v>1.3899999999999999E-2</v>
      </c>
    </row>
    <row r="23" spans="1:34" s="2374" customFormat="1" ht="14.45" customHeight="1">
      <c r="A23" s="2367" t="s">
        <v>2606</v>
      </c>
      <c r="B23" s="2368">
        <f t="shared" ref="B23:B24" si="199">B24*(1+N23)</f>
        <v>431.80730811680002</v>
      </c>
      <c r="C23" s="2368">
        <f t="shared" ref="C23:C24" si="200">C24*(1+O23)</f>
        <v>320.57880516480003</v>
      </c>
      <c r="D23" s="2368">
        <f t="shared" ref="D23:D24" si="201">C23</f>
        <v>320.57880516480003</v>
      </c>
      <c r="E23" s="2368">
        <f t="shared" ref="E23:E24" si="202">E24*(1+P23)</f>
        <v>615.96110553196797</v>
      </c>
      <c r="F23" s="2368">
        <f t="shared" ref="F23:F24" si="203">F24*(1+Q23)</f>
        <v>279.46777300108801</v>
      </c>
      <c r="G23" s="3616"/>
      <c r="H23" s="2369">
        <v>3</v>
      </c>
      <c r="I23" s="2369">
        <v>2.98</v>
      </c>
      <c r="J23" s="2369">
        <v>2.11</v>
      </c>
      <c r="K23" s="2369">
        <v>3.24</v>
      </c>
      <c r="L23" s="2375">
        <v>1.72</v>
      </c>
      <c r="M23" s="2354"/>
      <c r="N23" s="2370">
        <f t="shared" si="187"/>
        <v>2.98E-2</v>
      </c>
      <c r="O23" s="2355">
        <f t="shared" ref="O23" si="204">J23/100</f>
        <v>2.1099999999999997E-2</v>
      </c>
      <c r="P23" s="2355">
        <f t="shared" ref="P23" si="205">K23/100</f>
        <v>3.2400000000000005E-2</v>
      </c>
      <c r="Q23" s="2355">
        <f t="shared" ref="Q23" si="206">L23/100</f>
        <v>1.72E-2</v>
      </c>
      <c r="R23" s="2371"/>
      <c r="S23" s="2370"/>
      <c r="T23" s="2355"/>
      <c r="U23" s="2355"/>
      <c r="V23" s="2355"/>
      <c r="W23" s="2372"/>
      <c r="X23" s="2372">
        <f>ROUND(SUMPRODUCT(PRODUCT(1+N23:N$36)),4)</f>
        <v>1.4034</v>
      </c>
      <c r="Y23" s="2372">
        <f>ROUND(SUMPRODUCT(PRODUCT(1+O23:O$36)),4)</f>
        <v>1.2463</v>
      </c>
      <c r="Z23" s="2372">
        <f t="shared" si="0"/>
        <v>1.2463</v>
      </c>
      <c r="AA23" s="2372">
        <f>ROUND(SUMPRODUCT(PRODUCT(1+P23:P$36)),4)</f>
        <v>1.4577</v>
      </c>
      <c r="AB23" s="2372">
        <f>ROUND(SUMPRODUCT(PRODUCT(1+Q23:Q$36)),4)</f>
        <v>1.2136</v>
      </c>
      <c r="AC23" s="2372"/>
      <c r="AD23" s="2373">
        <f>ROUND(AVERAGE(I23:I$37)/100,4)</f>
        <v>2.4899999999999999E-2</v>
      </c>
      <c r="AE23" s="2373">
        <f>ROUND(AVERAGE(J23:J$37)/100,4)</f>
        <v>1.6400000000000001E-2</v>
      </c>
      <c r="AF23" s="2373">
        <f t="shared" si="1"/>
        <v>1.6400000000000001E-2</v>
      </c>
      <c r="AG23" s="2373">
        <f>ROUND(AVERAGE(K23:K$37)/100,4)</f>
        <v>2.7799999999999998E-2</v>
      </c>
      <c r="AH23" s="2373">
        <f>ROUND(AVERAGE(L23:L$37)/100,4)</f>
        <v>1.3899999999999999E-2</v>
      </c>
    </row>
    <row r="24" spans="1:34" s="2361" customFormat="1" ht="14.45" customHeight="1">
      <c r="A24" s="2367" t="s">
        <v>1110</v>
      </c>
      <c r="B24" s="2368">
        <f t="shared" si="199"/>
        <v>419.31181600000002</v>
      </c>
      <c r="C24" s="2368">
        <f t="shared" si="200"/>
        <v>313.95436800000004</v>
      </c>
      <c r="D24" s="2368">
        <f t="shared" si="201"/>
        <v>313.95436800000004</v>
      </c>
      <c r="E24" s="2368">
        <f t="shared" si="202"/>
        <v>596.63028431999999</v>
      </c>
      <c r="F24" s="2368">
        <f t="shared" si="203"/>
        <v>274.74220703999998</v>
      </c>
      <c r="G24" s="3616"/>
      <c r="H24" s="2380">
        <v>2</v>
      </c>
      <c r="I24" s="2380">
        <v>3.4</v>
      </c>
      <c r="J24" s="2380">
        <v>2</v>
      </c>
      <c r="K24" s="2380">
        <v>3.82</v>
      </c>
      <c r="L24" s="2381">
        <v>1.68</v>
      </c>
      <c r="M24" s="2354"/>
      <c r="N24" s="2370">
        <f t="shared" si="187"/>
        <v>3.4000000000000002E-2</v>
      </c>
      <c r="O24" s="2355">
        <f t="shared" ref="O24" si="207">J24/100</f>
        <v>0.02</v>
      </c>
      <c r="P24" s="2355">
        <f t="shared" ref="P24" si="208">K24/100</f>
        <v>3.8199999999999998E-2</v>
      </c>
      <c r="Q24" s="2355">
        <f t="shared" ref="Q24" si="209">L24/100</f>
        <v>1.6799999999999999E-2</v>
      </c>
      <c r="R24" s="2371"/>
      <c r="S24" s="2384"/>
      <c r="T24" s="2385"/>
      <c r="U24" s="2385"/>
      <c r="V24" s="2385"/>
      <c r="W24" s="2348"/>
      <c r="X24" s="2372">
        <f>ROUND(SUMPRODUCT(PRODUCT(1+N24:N$36)),4)</f>
        <v>1.3628</v>
      </c>
      <c r="Y24" s="2372">
        <f>ROUND(SUMPRODUCT(PRODUCT(1+O24:O$36)),4)</f>
        <v>1.2205999999999999</v>
      </c>
      <c r="Z24" s="2372">
        <f t="shared" si="0"/>
        <v>1.2205999999999999</v>
      </c>
      <c r="AA24" s="2372">
        <f>ROUND(SUMPRODUCT(PRODUCT(1+P24:P$36)),4)</f>
        <v>1.4118999999999999</v>
      </c>
      <c r="AB24" s="2372">
        <f>ROUND(SUMPRODUCT(PRODUCT(1+Q24:Q$36)),4)</f>
        <v>1.1930000000000001</v>
      </c>
      <c r="AC24" s="2348"/>
      <c r="AD24" s="2373">
        <f>ROUND(AVERAGE(I24:I$37)/100,4)</f>
        <v>2.46E-2</v>
      </c>
      <c r="AE24" s="2373">
        <f>ROUND(AVERAGE(J24:J$37)/100,4)</f>
        <v>1.6E-2</v>
      </c>
      <c r="AF24" s="2373">
        <f t="shared" si="1"/>
        <v>1.6E-2</v>
      </c>
      <c r="AG24" s="2373">
        <f>ROUND(AVERAGE(K24:K$37)/100,4)</f>
        <v>2.75E-2</v>
      </c>
      <c r="AH24" s="2373">
        <f>ROUND(AVERAGE(L24:L$37)/100,4)</f>
        <v>1.37E-2</v>
      </c>
    </row>
    <row r="25" spans="1:34" s="2374" customFormat="1" ht="15" customHeight="1" thickBot="1">
      <c r="A25" s="2367" t="s">
        <v>888</v>
      </c>
      <c r="B25" s="2368">
        <f>B26*(1+N25)</f>
        <v>405.524</v>
      </c>
      <c r="C25" s="2368">
        <f>C26*(1+O25)</f>
        <v>307.79840000000002</v>
      </c>
      <c r="D25" s="2368">
        <f>C25</f>
        <v>307.79840000000002</v>
      </c>
      <c r="E25" s="2368">
        <f>E26*(1+P25)</f>
        <v>574.67759999999998</v>
      </c>
      <c r="F25" s="2368">
        <f>F26*(1+Q25)</f>
        <v>270.20280000000002</v>
      </c>
      <c r="G25" s="3625"/>
      <c r="H25" s="2369">
        <v>1</v>
      </c>
      <c r="I25" s="2369">
        <v>3.45</v>
      </c>
      <c r="J25" s="2369">
        <v>1.92</v>
      </c>
      <c r="K25" s="2369">
        <v>3.92</v>
      </c>
      <c r="L25" s="2375">
        <v>1.58</v>
      </c>
      <c r="M25" s="2354"/>
      <c r="N25" s="2370">
        <f t="shared" si="187"/>
        <v>3.4500000000000003E-2</v>
      </c>
      <c r="O25" s="2355">
        <f t="shared" ref="O25:Q40" si="210">J25/100</f>
        <v>1.9199999999999998E-2</v>
      </c>
      <c r="P25" s="2355">
        <f t="shared" si="210"/>
        <v>3.9199999999999999E-2</v>
      </c>
      <c r="Q25" s="2355">
        <f t="shared" si="210"/>
        <v>1.5800000000000002E-2</v>
      </c>
      <c r="R25" s="2371"/>
      <c r="S25" s="2370">
        <f>B25/B26-1</f>
        <v>3.4499999999999975E-2</v>
      </c>
      <c r="T25" s="2355">
        <f t="shared" ref="T25:V25" si="211">C25/C26-1</f>
        <v>1.9200000000000106E-2</v>
      </c>
      <c r="U25" s="2355">
        <f t="shared" si="211"/>
        <v>1.9200000000000106E-2</v>
      </c>
      <c r="V25" s="2355">
        <f t="shared" si="211"/>
        <v>3.9199999999999902E-2</v>
      </c>
      <c r="W25" s="2372"/>
      <c r="X25" s="2372">
        <f>ROUND(SUMPRODUCT(PRODUCT(1+N25:N$36)),4)</f>
        <v>1.3180000000000001</v>
      </c>
      <c r="Y25" s="2372">
        <f>ROUND(SUMPRODUCT(PRODUCT(1+O25:O$36)),4)</f>
        <v>1.1966000000000001</v>
      </c>
      <c r="Z25" s="2372">
        <f t="shared" si="0"/>
        <v>1.1966000000000001</v>
      </c>
      <c r="AA25" s="2372">
        <f>ROUND(SUMPRODUCT(PRODUCT(1+P25:P$36)),4)</f>
        <v>1.36</v>
      </c>
      <c r="AB25" s="2372">
        <f>ROUND(SUMPRODUCT(PRODUCT(1+Q25:Q$36)),4)</f>
        <v>1.1733</v>
      </c>
      <c r="AC25" s="2372"/>
      <c r="AD25" s="2373">
        <f>ROUND(AVERAGE(I25:I$37)/100,4)</f>
        <v>2.3900000000000001E-2</v>
      </c>
      <c r="AE25" s="2373">
        <f>ROUND(AVERAGE(J25:J$37)/100,4)</f>
        <v>1.5699999999999999E-2</v>
      </c>
      <c r="AF25" s="2373">
        <f t="shared" si="1"/>
        <v>1.5699999999999999E-2</v>
      </c>
      <c r="AG25" s="2373">
        <f>ROUND(AVERAGE(K25:K$37)/100,4)</f>
        <v>2.6599999999999999E-2</v>
      </c>
      <c r="AH25" s="2373">
        <f>ROUND(AVERAGE(L25:L$37)/100,4)</f>
        <v>1.34E-2</v>
      </c>
    </row>
    <row r="26" spans="1:34">
      <c r="A26" s="2367" t="s">
        <v>154</v>
      </c>
      <c r="B26" s="2382">
        <v>392</v>
      </c>
      <c r="C26" s="2382">
        <v>302</v>
      </c>
      <c r="D26" s="2382">
        <f>C26</f>
        <v>302</v>
      </c>
      <c r="E26" s="2382">
        <v>553</v>
      </c>
      <c r="F26" s="2383">
        <v>266</v>
      </c>
      <c r="G26" s="3621">
        <v>2016</v>
      </c>
      <c r="H26" s="2376">
        <v>4</v>
      </c>
      <c r="I26" s="2376">
        <v>4.5599999999999996</v>
      </c>
      <c r="J26" s="2376">
        <v>2.15</v>
      </c>
      <c r="K26" s="2376">
        <v>5.32</v>
      </c>
      <c r="L26" s="2377">
        <v>1.57</v>
      </c>
      <c r="N26" s="2370">
        <f t="shared" si="187"/>
        <v>4.5599999999999995E-2</v>
      </c>
      <c r="O26" s="2355">
        <f t="shared" si="210"/>
        <v>2.1499999999999998E-2</v>
      </c>
      <c r="P26" s="2355">
        <f t="shared" si="210"/>
        <v>5.3200000000000004E-2</v>
      </c>
      <c r="Q26" s="2355">
        <f t="shared" si="210"/>
        <v>1.5700000000000002E-2</v>
      </c>
      <c r="R26" s="2371"/>
      <c r="S26" s="2384"/>
      <c r="T26" s="2385"/>
      <c r="U26" s="2385"/>
      <c r="V26" s="2385"/>
      <c r="X26" s="2354">
        <f>ROUND(SUMPRODUCT(PRODUCT(1+N26:N$36)),4)</f>
        <v>1.274</v>
      </c>
      <c r="Y26" s="2354">
        <f>ROUND(SUMPRODUCT(PRODUCT(1+O26:O$36)),4)</f>
        <v>1.1740999999999999</v>
      </c>
      <c r="Z26" s="2354">
        <f t="shared" si="0"/>
        <v>1.1740999999999999</v>
      </c>
      <c r="AA26" s="2354">
        <f>ROUND(SUMPRODUCT(PRODUCT(1+P26:P$36)),4)</f>
        <v>1.3087</v>
      </c>
      <c r="AB26" s="2354">
        <f>ROUND(SUMPRODUCT(PRODUCT(1+Q26:Q$36)),4)</f>
        <v>1.1551</v>
      </c>
      <c r="AD26" s="2355">
        <f>ROUND(AVERAGE(I26:I$37)/100,4)</f>
        <v>2.3E-2</v>
      </c>
      <c r="AE26" s="2355">
        <f>ROUND(AVERAGE(J26:J$37)/100,4)</f>
        <v>1.55E-2</v>
      </c>
      <c r="AF26" s="2355">
        <f t="shared" si="1"/>
        <v>1.55E-2</v>
      </c>
      <c r="AG26" s="2355">
        <f>ROUND(AVERAGE(K26:K$37)/100,4)</f>
        <v>2.5600000000000001E-2</v>
      </c>
      <c r="AH26" s="2355">
        <f>ROUND(AVERAGE(L26:L$37)/100,4)</f>
        <v>1.32E-2</v>
      </c>
    </row>
    <row r="27" spans="1:34">
      <c r="A27" s="2367" t="s">
        <v>153</v>
      </c>
      <c r="B27" s="2368">
        <f t="shared" ref="B27:C29" si="212">B26/(1+N26)</f>
        <v>374.90436113236416</v>
      </c>
      <c r="C27" s="2368">
        <f t="shared" si="212"/>
        <v>295.64366128242779</v>
      </c>
      <c r="D27" s="2368">
        <f t="shared" ref="D27:D86" si="213">C27</f>
        <v>295.64366128242779</v>
      </c>
      <c r="E27" s="2368">
        <f t="shared" ref="E27:F29" si="214">E26/(1+P26)</f>
        <v>525.06646410938095</v>
      </c>
      <c r="F27" s="2368">
        <f t="shared" si="214"/>
        <v>261.88835286009646</v>
      </c>
      <c r="G27" s="3616"/>
      <c r="H27" s="2369">
        <v>3</v>
      </c>
      <c r="I27" s="2369">
        <v>4.12</v>
      </c>
      <c r="J27" s="2369">
        <v>2</v>
      </c>
      <c r="K27" s="2369">
        <v>4.79</v>
      </c>
      <c r="L27" s="2375">
        <v>1.97</v>
      </c>
      <c r="N27" s="2370">
        <f t="shared" ref="N27:Q61" si="215">I27/100</f>
        <v>4.1200000000000001E-2</v>
      </c>
      <c r="O27" s="2355">
        <f t="shared" si="210"/>
        <v>0.02</v>
      </c>
      <c r="P27" s="2355">
        <f t="shared" si="210"/>
        <v>4.7899999999999998E-2</v>
      </c>
      <c r="Q27" s="2355">
        <f t="shared" si="210"/>
        <v>1.9699999999999999E-2</v>
      </c>
      <c r="R27" s="2371"/>
      <c r="S27" s="2370"/>
      <c r="T27" s="2355"/>
      <c r="U27" s="2355"/>
      <c r="V27" s="2355"/>
      <c r="X27" s="2354">
        <f>ROUND(SUMPRODUCT(PRODUCT(1+N27:N$36)),4)</f>
        <v>1.2184999999999999</v>
      </c>
      <c r="Y27" s="2354">
        <f>ROUND(SUMPRODUCT(PRODUCT(1+O27:O$36)),4)</f>
        <v>1.1494</v>
      </c>
      <c r="Z27" s="2354">
        <f t="shared" si="0"/>
        <v>1.1494</v>
      </c>
      <c r="AA27" s="2354">
        <f>ROUND(SUMPRODUCT(PRODUCT(1+P27:P$36)),4)</f>
        <v>1.2425999999999999</v>
      </c>
      <c r="AB27" s="2354">
        <f>ROUND(SUMPRODUCT(PRODUCT(1+Q27:Q$36)),4)</f>
        <v>1.1372</v>
      </c>
      <c r="AD27" s="2355">
        <f>ROUND(AVERAGE(I27:I$37)/100,4)</f>
        <v>2.0899999999999998E-2</v>
      </c>
      <c r="AE27" s="2355">
        <f>ROUND(AVERAGE(J27:J$37)/100,4)</f>
        <v>1.49E-2</v>
      </c>
      <c r="AF27" s="2355">
        <f t="shared" si="1"/>
        <v>1.49E-2</v>
      </c>
      <c r="AG27" s="2355">
        <f>ROUND(AVERAGE(K27:K$37)/100,4)</f>
        <v>2.3099999999999999E-2</v>
      </c>
      <c r="AH27" s="2355">
        <f>ROUND(AVERAGE(L27:L$37)/100,4)</f>
        <v>1.2999999999999999E-2</v>
      </c>
    </row>
    <row r="28" spans="1:34">
      <c r="A28" s="2367" t="s">
        <v>143</v>
      </c>
      <c r="B28" s="2368">
        <f t="shared" si="212"/>
        <v>360.06949782209392</v>
      </c>
      <c r="C28" s="2368">
        <f t="shared" si="212"/>
        <v>289.84672674747821</v>
      </c>
      <c r="D28" s="2368">
        <f t="shared" si="213"/>
        <v>289.84672674747821</v>
      </c>
      <c r="E28" s="2368">
        <f t="shared" si="214"/>
        <v>501.06543001181495</v>
      </c>
      <c r="F28" s="2368">
        <f t="shared" si="214"/>
        <v>256.82882500744967</v>
      </c>
      <c r="G28" s="3616"/>
      <c r="H28" s="2380">
        <v>2</v>
      </c>
      <c r="I28" s="2380">
        <v>3.85</v>
      </c>
      <c r="J28" s="2380">
        <v>1.95</v>
      </c>
      <c r="K28" s="2380">
        <v>4.4800000000000004</v>
      </c>
      <c r="L28" s="2381">
        <v>1.41</v>
      </c>
      <c r="N28" s="2370">
        <f t="shared" si="215"/>
        <v>3.85E-2</v>
      </c>
      <c r="O28" s="2355">
        <f t="shared" si="210"/>
        <v>1.95E-2</v>
      </c>
      <c r="P28" s="2355">
        <f t="shared" si="210"/>
        <v>4.4800000000000006E-2</v>
      </c>
      <c r="Q28" s="2355">
        <f t="shared" si="210"/>
        <v>1.41E-2</v>
      </c>
      <c r="R28" s="2371"/>
      <c r="S28" s="2370"/>
      <c r="T28" s="2355"/>
      <c r="U28" s="2355"/>
      <c r="V28" s="2355"/>
      <c r="X28" s="2354">
        <f>ROUND(SUMPRODUCT(PRODUCT(1+N28:N$36)),4)</f>
        <v>1.1702999999999999</v>
      </c>
      <c r="Y28" s="2354">
        <f>ROUND(SUMPRODUCT(PRODUCT(1+O28:O$36)),4)</f>
        <v>1.1269</v>
      </c>
      <c r="Z28" s="2354">
        <f t="shared" si="0"/>
        <v>1.1269</v>
      </c>
      <c r="AA28" s="2354">
        <f>ROUND(SUMPRODUCT(PRODUCT(1+P28:P$36)),4)</f>
        <v>1.1858</v>
      </c>
      <c r="AB28" s="2354">
        <f>ROUND(SUMPRODUCT(PRODUCT(1+Q28:Q$36)),4)</f>
        <v>1.1152</v>
      </c>
      <c r="AD28" s="2355">
        <f>ROUND(AVERAGE(I28:I$37)/100,4)</f>
        <v>1.89E-2</v>
      </c>
      <c r="AE28" s="2355">
        <f>ROUND(AVERAGE(J28:J$37)/100,4)</f>
        <v>1.44E-2</v>
      </c>
      <c r="AF28" s="2355">
        <f t="shared" si="1"/>
        <v>1.44E-2</v>
      </c>
      <c r="AG28" s="2355">
        <f>ROUND(AVERAGE(K28:K$37)/100,4)</f>
        <v>2.06E-2</v>
      </c>
      <c r="AH28" s="2355">
        <f>ROUND(AVERAGE(L28:L$37)/100,4)</f>
        <v>1.23E-2</v>
      </c>
    </row>
    <row r="29" spans="1:34" ht="13.5" thickBot="1">
      <c r="A29" s="2367" t="s">
        <v>152</v>
      </c>
      <c r="B29" s="2368">
        <f t="shared" si="212"/>
        <v>346.720748986128</v>
      </c>
      <c r="C29" s="2368">
        <f t="shared" si="212"/>
        <v>284.30282172386285</v>
      </c>
      <c r="D29" s="2368">
        <f t="shared" si="213"/>
        <v>284.30282172386285</v>
      </c>
      <c r="E29" s="2368">
        <f t="shared" si="214"/>
        <v>479.58023546306947</v>
      </c>
      <c r="F29" s="2368">
        <f t="shared" si="214"/>
        <v>253.25788877571213</v>
      </c>
      <c r="G29" s="3617"/>
      <c r="H29" s="2369">
        <v>1</v>
      </c>
      <c r="I29" s="2369">
        <v>4.09</v>
      </c>
      <c r="J29" s="2369">
        <v>2.93</v>
      </c>
      <c r="K29" s="2369">
        <v>4.54</v>
      </c>
      <c r="L29" s="2375">
        <v>1.48</v>
      </c>
      <c r="N29" s="2370">
        <f t="shared" si="215"/>
        <v>4.0899999999999999E-2</v>
      </c>
      <c r="O29" s="2355">
        <f t="shared" si="210"/>
        <v>2.9300000000000003E-2</v>
      </c>
      <c r="P29" s="2355">
        <f t="shared" si="210"/>
        <v>4.5400000000000003E-2</v>
      </c>
      <c r="Q29" s="2355">
        <f t="shared" si="210"/>
        <v>1.4800000000000001E-2</v>
      </c>
      <c r="R29" s="2371"/>
      <c r="S29" s="2386">
        <f>B29/B30-1</f>
        <v>4.1203450408792808E-2</v>
      </c>
      <c r="T29" s="2387">
        <f>C29/C30-1</f>
        <v>2.6363977342465095E-2</v>
      </c>
      <c r="U29" s="2387">
        <f>E29/E30-1</f>
        <v>4.4837114298626357E-2</v>
      </c>
      <c r="V29" s="2387">
        <f>F29/F30-1</f>
        <v>1.7099954922538574E-2</v>
      </c>
      <c r="X29" s="2354">
        <f>ROUND(SUMPRODUCT(PRODUCT(1+N29:N$36)),4)</f>
        <v>1.1269</v>
      </c>
      <c r="Y29" s="2354">
        <f>ROUND(SUMPRODUCT(PRODUCT(1+O29:O$36)),4)</f>
        <v>1.1052999999999999</v>
      </c>
      <c r="Z29" s="2354">
        <f t="shared" si="0"/>
        <v>1.1052999999999999</v>
      </c>
      <c r="AA29" s="2354">
        <f>ROUND(SUMPRODUCT(PRODUCT(1+P29:P$36)),4)</f>
        <v>1.1349</v>
      </c>
      <c r="AB29" s="2354">
        <f>ROUND(SUMPRODUCT(PRODUCT(1+Q29:Q$36)),4)</f>
        <v>1.0996999999999999</v>
      </c>
      <c r="AD29" s="2355">
        <f>ROUND(AVERAGE(I29:I$37)/100,4)</f>
        <v>1.67E-2</v>
      </c>
      <c r="AE29" s="2355">
        <f>ROUND(AVERAGE(J29:J$37)/100,4)</f>
        <v>1.38E-2</v>
      </c>
      <c r="AF29" s="2355">
        <f t="shared" si="1"/>
        <v>1.38E-2</v>
      </c>
      <c r="AG29" s="2355">
        <f>ROUND(AVERAGE(K29:K$37)/100,4)</f>
        <v>1.7899999999999999E-2</v>
      </c>
      <c r="AH29" s="2355">
        <f>ROUND(AVERAGE(L29:L$37)/100,4)</f>
        <v>1.21E-2</v>
      </c>
    </row>
    <row r="30" spans="1:34" ht="13.5" thickBot="1">
      <c r="A30" s="2367" t="s">
        <v>151</v>
      </c>
      <c r="B30" s="2382">
        <v>333</v>
      </c>
      <c r="C30" s="2382">
        <v>277</v>
      </c>
      <c r="D30" s="2382">
        <f t="shared" si="213"/>
        <v>277</v>
      </c>
      <c r="E30" s="2382">
        <v>459</v>
      </c>
      <c r="F30" s="2383">
        <v>249</v>
      </c>
      <c r="G30" s="3615">
        <v>2015</v>
      </c>
      <c r="H30" s="2388">
        <v>4</v>
      </c>
      <c r="I30" s="2388">
        <v>1.63</v>
      </c>
      <c r="J30" s="2388">
        <v>1.1100000000000001</v>
      </c>
      <c r="K30" s="2388">
        <v>1.77</v>
      </c>
      <c r="L30" s="2389">
        <v>1.89</v>
      </c>
      <c r="N30" s="2390">
        <f t="shared" si="215"/>
        <v>1.6299999999999999E-2</v>
      </c>
      <c r="O30" s="2391">
        <f t="shared" si="210"/>
        <v>1.11E-2</v>
      </c>
      <c r="P30" s="2391">
        <f t="shared" si="210"/>
        <v>1.77E-2</v>
      </c>
      <c r="Q30" s="2391">
        <f t="shared" si="210"/>
        <v>1.89E-2</v>
      </c>
      <c r="R30" s="2371"/>
      <c r="X30" s="2354">
        <f>ROUND(SUMPRODUCT(PRODUCT(1+N30:N$36)),4)</f>
        <v>1.0826</v>
      </c>
      <c r="Y30" s="2354">
        <f>ROUND(SUMPRODUCT(PRODUCT(1+O30:O$36)),4)</f>
        <v>1.0738000000000001</v>
      </c>
      <c r="Z30" s="2354">
        <f t="shared" si="0"/>
        <v>1.0738000000000001</v>
      </c>
      <c r="AA30" s="2354">
        <f>ROUND(SUMPRODUCT(PRODUCT(1+P30:P$36)),4)</f>
        <v>1.0855999999999999</v>
      </c>
      <c r="AB30" s="2354">
        <f>ROUND(SUMPRODUCT(PRODUCT(1+Q30:Q$36)),4)</f>
        <v>1.0837000000000001</v>
      </c>
      <c r="AD30" s="2355">
        <f>ROUND(AVERAGE(I30:I$37)/100,4)</f>
        <v>1.37E-2</v>
      </c>
      <c r="AE30" s="2355">
        <f>ROUND(AVERAGE(J30:J$37)/100,4)</f>
        <v>1.1900000000000001E-2</v>
      </c>
      <c r="AF30" s="2355">
        <f t="shared" si="1"/>
        <v>1.1900000000000001E-2</v>
      </c>
      <c r="AG30" s="2355">
        <f>ROUND(AVERAGE(K30:K$37)/100,4)</f>
        <v>1.4500000000000001E-2</v>
      </c>
      <c r="AH30" s="2355">
        <f>ROUND(AVERAGE(L30:L$37)/100,4)</f>
        <v>1.18E-2</v>
      </c>
    </row>
    <row r="31" spans="1:34">
      <c r="A31" s="2367" t="s">
        <v>150</v>
      </c>
      <c r="B31" s="2368">
        <f t="shared" ref="B31:C33" si="216">B30/(1+N30)</f>
        <v>327.65915576109415</v>
      </c>
      <c r="C31" s="2368">
        <f t="shared" si="216"/>
        <v>273.95905449510434</v>
      </c>
      <c r="D31" s="2368">
        <f t="shared" si="213"/>
        <v>273.95905449510434</v>
      </c>
      <c r="E31" s="2368">
        <f t="shared" ref="E31:F33" si="217">E30/(1+P30)</f>
        <v>451.01699911565294</v>
      </c>
      <c r="F31" s="2368">
        <f t="shared" si="217"/>
        <v>244.38119540681129</v>
      </c>
      <c r="G31" s="3616"/>
      <c r="H31" s="2393">
        <v>3</v>
      </c>
      <c r="I31" s="2393">
        <v>1.65</v>
      </c>
      <c r="J31" s="2393">
        <v>0.92</v>
      </c>
      <c r="K31" s="2393">
        <v>1.88</v>
      </c>
      <c r="L31" s="2394">
        <v>1.26</v>
      </c>
      <c r="N31" s="2370">
        <f t="shared" si="215"/>
        <v>1.6500000000000001E-2</v>
      </c>
      <c r="O31" s="2395">
        <f t="shared" si="210"/>
        <v>9.1999999999999998E-3</v>
      </c>
      <c r="P31" s="2395">
        <f t="shared" si="210"/>
        <v>1.8799999999999997E-2</v>
      </c>
      <c r="Q31" s="2395">
        <f t="shared" si="210"/>
        <v>1.26E-2</v>
      </c>
      <c r="R31" s="2371"/>
      <c r="S31" s="2370"/>
      <c r="T31" s="2355"/>
      <c r="U31" s="2355"/>
      <c r="V31" s="2355"/>
      <c r="X31" s="2354">
        <f>ROUND(SUMPRODUCT(PRODUCT(1+N31:N$36)),4)</f>
        <v>1.0651999999999999</v>
      </c>
      <c r="Y31" s="2354">
        <f>ROUND(SUMPRODUCT(PRODUCT(1+O31:O$36)),4)</f>
        <v>1.0621</v>
      </c>
      <c r="Z31" s="2354">
        <f t="shared" si="0"/>
        <v>1.0621</v>
      </c>
      <c r="AA31" s="2354">
        <f>ROUND(SUMPRODUCT(PRODUCT(1+P31:P$36)),4)</f>
        <v>1.0668</v>
      </c>
      <c r="AB31" s="2354">
        <f>ROUND(SUMPRODUCT(PRODUCT(1+Q31:Q$36)),4)</f>
        <v>1.0636000000000001</v>
      </c>
      <c r="AD31" s="2355">
        <f>ROUND(AVERAGE(I31:I$37)/100,4)</f>
        <v>1.3299999999999999E-2</v>
      </c>
      <c r="AE31" s="2355">
        <f>ROUND(AVERAGE(J31:J$37)/100,4)</f>
        <v>1.2E-2</v>
      </c>
      <c r="AF31" s="2355">
        <f t="shared" si="1"/>
        <v>1.2E-2</v>
      </c>
      <c r="AG31" s="2355">
        <f>ROUND(AVERAGE(K31:K$37)/100,4)</f>
        <v>1.4E-2</v>
      </c>
      <c r="AH31" s="2355">
        <f>ROUND(AVERAGE(L31:L$37)/100,4)</f>
        <v>1.0800000000000001E-2</v>
      </c>
    </row>
    <row r="32" spans="1:34">
      <c r="A32" s="2367" t="s">
        <v>149</v>
      </c>
      <c r="B32" s="2368">
        <f t="shared" si="216"/>
        <v>322.34053690220776</v>
      </c>
      <c r="C32" s="2368">
        <f t="shared" si="216"/>
        <v>271.46160770422546</v>
      </c>
      <c r="D32" s="2368">
        <f t="shared" si="213"/>
        <v>271.46160770422546</v>
      </c>
      <c r="E32" s="2368">
        <f t="shared" si="217"/>
        <v>442.69434542172456</v>
      </c>
      <c r="F32" s="2368">
        <f t="shared" si="217"/>
        <v>241.34030753190925</v>
      </c>
      <c r="G32" s="3616"/>
      <c r="H32" s="2380">
        <v>2</v>
      </c>
      <c r="I32" s="2380">
        <v>0.77</v>
      </c>
      <c r="J32" s="2380">
        <v>0.69</v>
      </c>
      <c r="K32" s="2380">
        <v>0.8</v>
      </c>
      <c r="L32" s="2381">
        <v>0.88</v>
      </c>
      <c r="N32" s="2370">
        <f t="shared" si="215"/>
        <v>7.7000000000000002E-3</v>
      </c>
      <c r="O32" s="2395">
        <f t="shared" si="210"/>
        <v>6.8999999999999999E-3</v>
      </c>
      <c r="P32" s="2395">
        <f t="shared" si="210"/>
        <v>8.0000000000000002E-3</v>
      </c>
      <c r="Q32" s="2395">
        <f t="shared" si="210"/>
        <v>8.8000000000000005E-3</v>
      </c>
      <c r="R32" s="2371"/>
      <c r="S32" s="2370"/>
      <c r="T32" s="2355"/>
      <c r="U32" s="2355"/>
      <c r="V32" s="2355"/>
      <c r="X32" s="2354">
        <f>ROUND(SUMPRODUCT(PRODUCT(1+N32:N$36)),4)</f>
        <v>1.048</v>
      </c>
      <c r="Y32" s="2354">
        <f>ROUND(SUMPRODUCT(PRODUCT(1+O32:O$36)),4)</f>
        <v>1.0524</v>
      </c>
      <c r="Z32" s="2354">
        <f t="shared" si="0"/>
        <v>1.0524</v>
      </c>
      <c r="AA32" s="2354">
        <f>ROUND(SUMPRODUCT(PRODUCT(1+P32:P$36)),4)</f>
        <v>1.0470999999999999</v>
      </c>
      <c r="AB32" s="2354">
        <f>ROUND(SUMPRODUCT(PRODUCT(1+Q32:Q$36)),4)</f>
        <v>1.0504</v>
      </c>
      <c r="AD32" s="2355">
        <f>ROUND(AVERAGE(I32:I$37)/100,4)</f>
        <v>1.2800000000000001E-2</v>
      </c>
      <c r="AE32" s="2355">
        <f>ROUND(AVERAGE(J32:J$37)/100,4)</f>
        <v>1.2500000000000001E-2</v>
      </c>
      <c r="AF32" s="2355">
        <f t="shared" si="1"/>
        <v>1.2500000000000001E-2</v>
      </c>
      <c r="AG32" s="2355">
        <f>ROUND(AVERAGE(K32:K$37)/100,4)</f>
        <v>1.32E-2</v>
      </c>
      <c r="AH32" s="2355">
        <f>ROUND(AVERAGE(L32:L$37)/100,4)</f>
        <v>1.0500000000000001E-2</v>
      </c>
    </row>
    <row r="33" spans="1:34">
      <c r="A33" s="2367" t="s">
        <v>148</v>
      </c>
      <c r="B33" s="2368">
        <f t="shared" si="216"/>
        <v>319.87748030386797</v>
      </c>
      <c r="C33" s="2368">
        <f t="shared" si="216"/>
        <v>269.60135833173649</v>
      </c>
      <c r="D33" s="2368">
        <f t="shared" si="213"/>
        <v>269.60135833173649</v>
      </c>
      <c r="E33" s="2368">
        <f t="shared" si="217"/>
        <v>439.18089823583784</v>
      </c>
      <c r="F33" s="2368">
        <f t="shared" si="217"/>
        <v>239.23503918706311</v>
      </c>
      <c r="G33" s="3617"/>
      <c r="H33" s="2369">
        <v>1</v>
      </c>
      <c r="I33" s="2369">
        <v>0.51</v>
      </c>
      <c r="J33" s="2369">
        <v>0.54</v>
      </c>
      <c r="K33" s="2369">
        <v>0.48</v>
      </c>
      <c r="L33" s="2375">
        <v>0.93</v>
      </c>
      <c r="N33" s="2386">
        <f t="shared" si="215"/>
        <v>5.1000000000000004E-3</v>
      </c>
      <c r="O33" s="2387">
        <f t="shared" si="210"/>
        <v>5.4000000000000003E-3</v>
      </c>
      <c r="P33" s="2387">
        <f t="shared" si="210"/>
        <v>4.7999999999999996E-3</v>
      </c>
      <c r="Q33" s="2387">
        <f t="shared" si="210"/>
        <v>9.300000000000001E-3</v>
      </c>
      <c r="R33" s="2371"/>
      <c r="S33" s="2386">
        <f>B33/B34-1</f>
        <v>5.9040261127922822E-3</v>
      </c>
      <c r="T33" s="2387">
        <f>C33/C34-1</f>
        <v>5.9752176557332781E-3</v>
      </c>
      <c r="U33" s="2387">
        <f>E33/E34-1</f>
        <v>4.9906138119859556E-3</v>
      </c>
      <c r="V33" s="2387">
        <f>F33/F34-1</f>
        <v>9.4305450930933787E-3</v>
      </c>
      <c r="X33" s="2354">
        <f>ROUND(SUMPRODUCT(PRODUCT(1+N33:N$36)),4)</f>
        <v>1.0399</v>
      </c>
      <c r="Y33" s="2354">
        <f>ROUND(SUMPRODUCT(PRODUCT(1+O33:O$36)),4)</f>
        <v>1.0451999999999999</v>
      </c>
      <c r="Z33" s="2354">
        <f t="shared" si="0"/>
        <v>1.0451999999999999</v>
      </c>
      <c r="AA33" s="2354">
        <f>ROUND(SUMPRODUCT(PRODUCT(1+P33:P$36)),4)</f>
        <v>1.0387999999999999</v>
      </c>
      <c r="AB33" s="2354">
        <f>ROUND(SUMPRODUCT(PRODUCT(1+Q33:Q$36)),4)</f>
        <v>1.0411999999999999</v>
      </c>
      <c r="AD33" s="2355">
        <f>ROUND(AVERAGE(I33:I$37)/100,4)</f>
        <v>1.38E-2</v>
      </c>
      <c r="AE33" s="2355">
        <f>ROUND(AVERAGE(J33:J$37)/100,4)</f>
        <v>1.3599999999999999E-2</v>
      </c>
      <c r="AF33" s="2355">
        <f t="shared" si="1"/>
        <v>1.3599999999999999E-2</v>
      </c>
      <c r="AG33" s="2355">
        <f>ROUND(AVERAGE(K33:K$37)/100,4)</f>
        <v>1.4200000000000001E-2</v>
      </c>
      <c r="AH33" s="2355">
        <f>ROUND(AVERAGE(L33:L$37)/100,4)</f>
        <v>1.0800000000000001E-2</v>
      </c>
    </row>
    <row r="34" spans="1:34" ht="13.5" thickBot="1">
      <c r="A34" s="2367" t="s">
        <v>147</v>
      </c>
      <c r="B34" s="2396">
        <v>318</v>
      </c>
      <c r="C34" s="2396">
        <v>268</v>
      </c>
      <c r="D34" s="2396">
        <f t="shared" si="213"/>
        <v>268</v>
      </c>
      <c r="E34" s="2396">
        <v>437</v>
      </c>
      <c r="F34" s="2397">
        <v>237</v>
      </c>
      <c r="G34" s="3615">
        <v>2014</v>
      </c>
      <c r="H34" s="2388">
        <v>4</v>
      </c>
      <c r="I34" s="2388">
        <v>0.21</v>
      </c>
      <c r="J34" s="2388">
        <v>0.41</v>
      </c>
      <c r="K34" s="2388">
        <v>0.12</v>
      </c>
      <c r="L34" s="2389">
        <v>0.89</v>
      </c>
      <c r="N34" s="2370">
        <f t="shared" si="215"/>
        <v>2.0999999999999999E-3</v>
      </c>
      <c r="O34" s="2355">
        <f t="shared" si="210"/>
        <v>4.0999999999999995E-3</v>
      </c>
      <c r="P34" s="2355">
        <f t="shared" si="210"/>
        <v>1.1999999999999999E-3</v>
      </c>
      <c r="Q34" s="2355">
        <f t="shared" si="210"/>
        <v>8.8999999999999999E-3</v>
      </c>
      <c r="R34" s="2371"/>
      <c r="S34" s="2384"/>
      <c r="T34" s="2385"/>
      <c r="U34" s="2385"/>
      <c r="V34" s="2385"/>
      <c r="X34" s="2354">
        <f>ROUND(SUMPRODUCT(PRODUCT(1+N34:N$36)),4)</f>
        <v>1.0347</v>
      </c>
      <c r="Y34" s="2354">
        <f>ROUND(SUMPRODUCT(PRODUCT(1+O34:O$36)),4)</f>
        <v>1.0395000000000001</v>
      </c>
      <c r="Z34" s="2354">
        <f t="shared" si="0"/>
        <v>1.0395000000000001</v>
      </c>
      <c r="AA34" s="2354">
        <f>ROUND(SUMPRODUCT(PRODUCT(1+P34:P$36)),4)</f>
        <v>1.0338000000000001</v>
      </c>
      <c r="AB34" s="2354">
        <f>ROUND(SUMPRODUCT(PRODUCT(1+Q34:Q$36)),4)</f>
        <v>1.0316000000000001</v>
      </c>
      <c r="AD34" s="2355">
        <f>ROUND(AVERAGE(I34:I$37)/100,4)</f>
        <v>1.6E-2</v>
      </c>
      <c r="AE34" s="2355">
        <f>ROUND(AVERAGE(J34:J$37)/100,4)</f>
        <v>1.5599999999999999E-2</v>
      </c>
      <c r="AF34" s="2355">
        <f t="shared" si="1"/>
        <v>1.5599999999999999E-2</v>
      </c>
      <c r="AG34" s="2355">
        <f>ROUND(AVERAGE(K34:K$37)/100,4)</f>
        <v>1.66E-2</v>
      </c>
      <c r="AH34" s="2355">
        <f>ROUND(AVERAGE(L34:L$37)/100,4)</f>
        <v>1.12E-2</v>
      </c>
    </row>
    <row r="35" spans="1:34">
      <c r="A35" s="2367" t="s">
        <v>146</v>
      </c>
      <c r="B35" s="2368">
        <f t="shared" ref="B35:C37" si="218">B34/(1+N34)</f>
        <v>317.33359944117353</v>
      </c>
      <c r="C35" s="2368">
        <f t="shared" si="218"/>
        <v>266.90568668459315</v>
      </c>
      <c r="D35" s="2368">
        <f t="shared" si="213"/>
        <v>266.90568668459315</v>
      </c>
      <c r="E35" s="2368">
        <f t="shared" ref="E35:F37" si="219">E34/(1+P34)</f>
        <v>436.47622852576905</v>
      </c>
      <c r="F35" s="2368">
        <f t="shared" si="219"/>
        <v>234.90930716622066</v>
      </c>
      <c r="G35" s="3616"/>
      <c r="H35" s="2398">
        <v>3</v>
      </c>
      <c r="I35" s="2398">
        <v>0.83</v>
      </c>
      <c r="J35" s="2398">
        <v>1.47</v>
      </c>
      <c r="K35" s="2398">
        <v>0.65</v>
      </c>
      <c r="L35" s="2399">
        <v>0.72</v>
      </c>
      <c r="N35" s="2370">
        <f t="shared" si="215"/>
        <v>8.3000000000000001E-3</v>
      </c>
      <c r="O35" s="2355">
        <f t="shared" si="210"/>
        <v>1.47E-2</v>
      </c>
      <c r="P35" s="2355">
        <f t="shared" si="210"/>
        <v>6.5000000000000006E-3</v>
      </c>
      <c r="Q35" s="2355">
        <f t="shared" si="210"/>
        <v>7.1999999999999998E-3</v>
      </c>
      <c r="R35" s="2371"/>
      <c r="S35" s="2370"/>
      <c r="T35" s="2355"/>
      <c r="U35" s="2355"/>
      <c r="V35" s="2355"/>
      <c r="X35" s="2354">
        <f>ROUND(SUMPRODUCT(PRODUCT(1+N35:N$36)),4)</f>
        <v>1.0325</v>
      </c>
      <c r="Y35" s="2354">
        <f>ROUND(SUMPRODUCT(PRODUCT(1+O35:O$36)),4)</f>
        <v>1.0353000000000001</v>
      </c>
      <c r="Z35" s="2354">
        <f t="shared" ref="Z35:Z36" si="220">Y35</f>
        <v>1.0353000000000001</v>
      </c>
      <c r="AA35" s="2354">
        <f>ROUND(SUMPRODUCT(PRODUCT(1+P35:P$36)),4)</f>
        <v>1.0326</v>
      </c>
      <c r="AB35" s="2354">
        <f>ROUND(SUMPRODUCT(PRODUCT(1+Q35:Q$36)),4)</f>
        <v>1.0225</v>
      </c>
      <c r="AD35" s="2355">
        <f>ROUND(AVERAGE(I35:I$37)/100,4)</f>
        <v>2.07E-2</v>
      </c>
      <c r="AE35" s="2355">
        <f>ROUND(AVERAGE(J35:J$37)/100,4)</f>
        <v>1.95E-2</v>
      </c>
      <c r="AF35" s="2355">
        <f t="shared" si="1"/>
        <v>1.95E-2</v>
      </c>
      <c r="AG35" s="2355">
        <f>ROUND(AVERAGE(K35:K$37)/100,4)</f>
        <v>2.1700000000000001E-2</v>
      </c>
      <c r="AH35" s="2355">
        <f>ROUND(AVERAGE(L35:L$37)/100,4)</f>
        <v>1.2E-2</v>
      </c>
    </row>
    <row r="36" spans="1:34" ht="13.5" thickBot="1">
      <c r="A36" s="2367" t="s">
        <v>145</v>
      </c>
      <c r="B36" s="2368">
        <f t="shared" si="218"/>
        <v>314.72141172386546</v>
      </c>
      <c r="C36" s="2368">
        <f t="shared" si="218"/>
        <v>263.03901319069001</v>
      </c>
      <c r="D36" s="2368">
        <f t="shared" si="213"/>
        <v>263.03901319069001</v>
      </c>
      <c r="E36" s="2368">
        <f t="shared" si="219"/>
        <v>433.65745506782821</v>
      </c>
      <c r="F36" s="2368">
        <f t="shared" si="219"/>
        <v>233.23005080045735</v>
      </c>
      <c r="G36" s="3616"/>
      <c r="H36" s="2388">
        <v>2</v>
      </c>
      <c r="I36" s="2388">
        <v>2.4</v>
      </c>
      <c r="J36" s="2388">
        <v>2.0299999999999998</v>
      </c>
      <c r="K36" s="2388">
        <v>2.59</v>
      </c>
      <c r="L36" s="2389">
        <v>1.52</v>
      </c>
      <c r="N36" s="2370">
        <f t="shared" si="215"/>
        <v>2.4E-2</v>
      </c>
      <c r="O36" s="2355">
        <f t="shared" si="210"/>
        <v>2.0299999999999999E-2</v>
      </c>
      <c r="P36" s="2355">
        <f t="shared" si="210"/>
        <v>2.5899999999999999E-2</v>
      </c>
      <c r="Q36" s="2355">
        <f t="shared" si="210"/>
        <v>1.52E-2</v>
      </c>
      <c r="R36" s="2371"/>
      <c r="S36" s="2370"/>
      <c r="T36" s="2355"/>
      <c r="U36" s="2355"/>
      <c r="V36" s="2355"/>
      <c r="X36" s="2354">
        <f>1+N36</f>
        <v>1.024</v>
      </c>
      <c r="Y36" s="2354">
        <f>1+O36</f>
        <v>1.0203</v>
      </c>
      <c r="Z36" s="2354">
        <f t="shared" si="220"/>
        <v>1.0203</v>
      </c>
      <c r="AA36" s="2354">
        <f>1+P36</f>
        <v>1.0259</v>
      </c>
      <c r="AB36" s="2354">
        <f>1+Q36</f>
        <v>1.0152000000000001</v>
      </c>
      <c r="AD36" s="2355">
        <f>ROUND(AVERAGE(I36:I$37)/100,4)</f>
        <v>2.69E-2</v>
      </c>
      <c r="AE36" s="2355">
        <f>ROUND(AVERAGE(J36:J$37)/100,4)</f>
        <v>2.1899999999999999E-2</v>
      </c>
      <c r="AF36" s="2355">
        <f t="shared" ref="AF36" si="221">AE36</f>
        <v>2.1899999999999999E-2</v>
      </c>
      <c r="AG36" s="2355">
        <f>ROUND(AVERAGE(K36:K$37)/100,4)</f>
        <v>2.9399999999999999E-2</v>
      </c>
      <c r="AH36" s="2355">
        <f>ROUND(AVERAGE(L36:L$37)/100,4)</f>
        <v>1.44E-2</v>
      </c>
    </row>
    <row r="37" spans="1:34" s="2404" customFormat="1" ht="13.5" thickBot="1">
      <c r="A37" s="2400" t="s">
        <v>144</v>
      </c>
      <c r="B37" s="2401">
        <f t="shared" si="218"/>
        <v>307.34512863658733</v>
      </c>
      <c r="C37" s="2401">
        <f t="shared" si="218"/>
        <v>257.80556031626975</v>
      </c>
      <c r="D37" s="2401">
        <f t="shared" si="213"/>
        <v>257.80556031626975</v>
      </c>
      <c r="E37" s="2401">
        <f t="shared" si="219"/>
        <v>422.70928459677179</v>
      </c>
      <c r="F37" s="2401">
        <f t="shared" si="219"/>
        <v>229.73803270336617</v>
      </c>
      <c r="G37" s="3617"/>
      <c r="H37" s="2402">
        <v>1</v>
      </c>
      <c r="I37" s="2402">
        <v>2.97</v>
      </c>
      <c r="J37" s="2402">
        <v>2.34</v>
      </c>
      <c r="K37" s="2402">
        <v>3.28</v>
      </c>
      <c r="L37" s="2403">
        <v>1.36</v>
      </c>
      <c r="N37" s="2405">
        <f t="shared" si="215"/>
        <v>2.9700000000000001E-2</v>
      </c>
      <c r="O37" s="2406">
        <f t="shared" si="210"/>
        <v>2.3399999999999997E-2</v>
      </c>
      <c r="P37" s="2406">
        <f t="shared" si="210"/>
        <v>3.2799999999999996E-2</v>
      </c>
      <c r="Q37" s="2406">
        <f t="shared" si="210"/>
        <v>1.3600000000000001E-2</v>
      </c>
      <c r="R37" s="2407"/>
      <c r="S37" s="2408">
        <f>B37/B38-1</f>
        <v>2.7910129219355539E-2</v>
      </c>
      <c r="T37" s="2409">
        <f>C37/C38-1</f>
        <v>2.3037937762975247E-2</v>
      </c>
      <c r="U37" s="2409">
        <f>E37/E38-1</f>
        <v>3.3519033243940788E-2</v>
      </c>
      <c r="V37" s="2409">
        <f>F37/F38-1</f>
        <v>1.2061818076502862E-2</v>
      </c>
      <c r="W37" s="2410" t="s">
        <v>889</v>
      </c>
      <c r="X37" s="2411">
        <v>1</v>
      </c>
      <c r="Y37" s="2411">
        <v>1</v>
      </c>
      <c r="Z37" s="2411">
        <v>1</v>
      </c>
      <c r="AA37" s="2411">
        <v>1</v>
      </c>
      <c r="AB37" s="2411">
        <v>1</v>
      </c>
      <c r="AD37" s="2406">
        <f>I37/100</f>
        <v>2.9700000000000001E-2</v>
      </c>
      <c r="AE37" s="2406">
        <f>J37/100</f>
        <v>2.3399999999999997E-2</v>
      </c>
      <c r="AF37" s="2406">
        <f>AE37</f>
        <v>2.3399999999999997E-2</v>
      </c>
      <c r="AG37" s="2406">
        <f>K37/100</f>
        <v>3.2799999999999996E-2</v>
      </c>
      <c r="AH37" s="2406">
        <f>L37/100</f>
        <v>1.3600000000000001E-2</v>
      </c>
    </row>
    <row r="38" spans="1:34" ht="13.5" thickBot="1">
      <c r="A38" s="2367" t="s">
        <v>890</v>
      </c>
      <c r="B38" s="2382">
        <v>299</v>
      </c>
      <c r="C38" s="2382">
        <v>252</v>
      </c>
      <c r="D38" s="2382">
        <f t="shared" si="213"/>
        <v>252</v>
      </c>
      <c r="E38" s="2382">
        <v>409</v>
      </c>
      <c r="F38" s="2383">
        <v>227</v>
      </c>
      <c r="G38" s="3622">
        <v>2013</v>
      </c>
      <c r="H38" s="2412">
        <v>4</v>
      </c>
      <c r="I38" s="2412">
        <v>1.83</v>
      </c>
      <c r="J38" s="2412">
        <v>1.68</v>
      </c>
      <c r="K38" s="2412">
        <v>1.97</v>
      </c>
      <c r="L38" s="2413">
        <v>0.87</v>
      </c>
      <c r="N38" s="2390">
        <f t="shared" si="215"/>
        <v>1.83E-2</v>
      </c>
      <c r="O38" s="2391">
        <f t="shared" si="210"/>
        <v>1.6799999999999999E-2</v>
      </c>
      <c r="P38" s="2391">
        <f t="shared" si="210"/>
        <v>1.9699999999999999E-2</v>
      </c>
      <c r="Q38" s="2391">
        <f t="shared" si="210"/>
        <v>8.6999999999999994E-3</v>
      </c>
      <c r="R38" s="2371"/>
      <c r="S38" s="2384"/>
      <c r="T38" s="2385"/>
      <c r="U38" s="2385"/>
      <c r="V38" s="2385"/>
      <c r="X38" s="2385"/>
      <c r="Y38" s="2385"/>
      <c r="Z38" s="2385"/>
    </row>
    <row r="39" spans="1:34">
      <c r="A39" s="2367" t="s">
        <v>891</v>
      </c>
      <c r="B39" s="2368">
        <f t="shared" ref="B39:C41" si="222">B38/(1+N38)</f>
        <v>293.62663262299913</v>
      </c>
      <c r="C39" s="2368">
        <f t="shared" si="222"/>
        <v>247.83634933123525</v>
      </c>
      <c r="D39" s="2368">
        <f t="shared" si="213"/>
        <v>247.83634933123525</v>
      </c>
      <c r="E39" s="2368">
        <f t="shared" ref="E39:F41" si="223">E38/(1+P38)</f>
        <v>401.09836226341076</v>
      </c>
      <c r="F39" s="2368">
        <f t="shared" si="223"/>
        <v>225.04213343908003</v>
      </c>
      <c r="G39" s="3623"/>
      <c r="H39" s="2393">
        <v>3</v>
      </c>
      <c r="I39" s="2393">
        <v>1.86</v>
      </c>
      <c r="J39" s="2393">
        <v>1.72</v>
      </c>
      <c r="K39" s="2393">
        <v>1.98</v>
      </c>
      <c r="L39" s="2394">
        <v>0.88</v>
      </c>
      <c r="N39" s="2370">
        <f t="shared" si="215"/>
        <v>1.8600000000000002E-2</v>
      </c>
      <c r="O39" s="2395">
        <f t="shared" si="210"/>
        <v>1.72E-2</v>
      </c>
      <c r="P39" s="2395">
        <f t="shared" si="210"/>
        <v>1.9799999999999998E-2</v>
      </c>
      <c r="Q39" s="2395">
        <f t="shared" si="210"/>
        <v>8.8000000000000005E-3</v>
      </c>
      <c r="R39" s="2371"/>
      <c r="S39" s="2370"/>
      <c r="T39" s="2355"/>
      <c r="U39" s="2355"/>
      <c r="V39" s="2355"/>
    </row>
    <row r="40" spans="1:34">
      <c r="A40" s="2367" t="s">
        <v>892</v>
      </c>
      <c r="B40" s="2368">
        <f t="shared" si="222"/>
        <v>288.2649053828776</v>
      </c>
      <c r="C40" s="2368">
        <f t="shared" si="222"/>
        <v>243.64564425013293</v>
      </c>
      <c r="D40" s="2368">
        <f t="shared" si="213"/>
        <v>243.64564425013293</v>
      </c>
      <c r="E40" s="2368">
        <f t="shared" si="223"/>
        <v>393.31080825986544</v>
      </c>
      <c r="F40" s="2368">
        <f t="shared" si="223"/>
        <v>223.07903790551154</v>
      </c>
      <c r="G40" s="3623"/>
      <c r="H40" s="2380">
        <v>2</v>
      </c>
      <c r="I40" s="2380">
        <v>2.04</v>
      </c>
      <c r="J40" s="2380">
        <v>2.33</v>
      </c>
      <c r="K40" s="2380">
        <v>2.0699999999999998</v>
      </c>
      <c r="L40" s="2381">
        <v>0.69</v>
      </c>
      <c r="N40" s="2370">
        <f t="shared" si="215"/>
        <v>2.0400000000000001E-2</v>
      </c>
      <c r="O40" s="2395">
        <f t="shared" si="210"/>
        <v>2.3300000000000001E-2</v>
      </c>
      <c r="P40" s="2395">
        <f t="shared" si="210"/>
        <v>2.07E-2</v>
      </c>
      <c r="Q40" s="2395">
        <f t="shared" si="210"/>
        <v>6.8999999999999999E-3</v>
      </c>
      <c r="R40" s="2371"/>
      <c r="S40" s="2370"/>
      <c r="T40" s="2355"/>
      <c r="U40" s="2355"/>
      <c r="V40" s="2355"/>
      <c r="X40" s="2414"/>
      <c r="Y40" s="2415"/>
    </row>
    <row r="41" spans="1:34">
      <c r="A41" s="2367" t="s">
        <v>893</v>
      </c>
      <c r="B41" s="2368">
        <f t="shared" si="222"/>
        <v>282.50186729015837</v>
      </c>
      <c r="C41" s="2368">
        <f t="shared" si="222"/>
        <v>238.09796174155468</v>
      </c>
      <c r="D41" s="2368">
        <f t="shared" si="213"/>
        <v>238.09796174155468</v>
      </c>
      <c r="E41" s="2368">
        <f t="shared" si="223"/>
        <v>385.33438646014054</v>
      </c>
      <c r="F41" s="2368">
        <f t="shared" si="223"/>
        <v>221.55034055567739</v>
      </c>
      <c r="G41" s="3624"/>
      <c r="H41" s="2369">
        <v>1</v>
      </c>
      <c r="I41" s="2369">
        <v>1.67</v>
      </c>
      <c r="J41" s="2369">
        <v>1.31</v>
      </c>
      <c r="K41" s="2369">
        <v>1.85</v>
      </c>
      <c r="L41" s="2375">
        <v>0.96</v>
      </c>
      <c r="N41" s="2386">
        <f t="shared" si="215"/>
        <v>1.67E-2</v>
      </c>
      <c r="O41" s="2387">
        <f t="shared" si="215"/>
        <v>1.3100000000000001E-2</v>
      </c>
      <c r="P41" s="2387">
        <f t="shared" si="215"/>
        <v>1.8500000000000003E-2</v>
      </c>
      <c r="Q41" s="2387">
        <f t="shared" si="215"/>
        <v>9.5999999999999992E-3</v>
      </c>
      <c r="R41" s="2371"/>
      <c r="S41" s="2386">
        <f>B41/B42-1</f>
        <v>1.6193767230785472E-2</v>
      </c>
      <c r="T41" s="2387">
        <f>C41/C42-1</f>
        <v>1.7512657015190891E-2</v>
      </c>
      <c r="U41" s="2387">
        <f>E41/E42-1</f>
        <v>1.6713420739157048E-2</v>
      </c>
      <c r="V41" s="2387">
        <f>F41/F42-1</f>
        <v>7.0470025258062563E-3</v>
      </c>
      <c r="X41" s="2416"/>
      <c r="Y41" s="2355"/>
      <c r="Z41" s="2355"/>
    </row>
    <row r="42" spans="1:34" ht="13.5" thickBot="1">
      <c r="A42" s="2367" t="s">
        <v>894</v>
      </c>
      <c r="B42" s="2417">
        <v>278</v>
      </c>
      <c r="C42" s="2417">
        <v>234</v>
      </c>
      <c r="D42" s="2417">
        <f t="shared" si="213"/>
        <v>234</v>
      </c>
      <c r="E42" s="2417">
        <v>379</v>
      </c>
      <c r="F42" s="2418">
        <v>220</v>
      </c>
      <c r="G42" s="3615">
        <v>2012</v>
      </c>
      <c r="H42" s="2388">
        <v>4</v>
      </c>
      <c r="I42" s="2388">
        <v>0.91</v>
      </c>
      <c r="J42" s="2388">
        <v>0.68</v>
      </c>
      <c r="K42" s="2388">
        <v>0.98</v>
      </c>
      <c r="L42" s="2389">
        <v>0.9</v>
      </c>
      <c r="N42" s="2370">
        <f t="shared" si="215"/>
        <v>9.1000000000000004E-3</v>
      </c>
      <c r="O42" s="2355">
        <f t="shared" si="215"/>
        <v>6.8000000000000005E-3</v>
      </c>
      <c r="P42" s="2355">
        <f t="shared" si="215"/>
        <v>9.7999999999999997E-3</v>
      </c>
      <c r="Q42" s="2355">
        <f t="shared" si="215"/>
        <v>9.0000000000000011E-3</v>
      </c>
      <c r="R42" s="2371"/>
      <c r="S42" s="2384"/>
      <c r="T42" s="2385"/>
      <c r="U42" s="2385"/>
      <c r="V42" s="2385"/>
      <c r="X42" s="2385"/>
      <c r="Y42" s="2385"/>
      <c r="Z42" s="2385"/>
    </row>
    <row r="43" spans="1:34">
      <c r="A43" s="2367" t="s">
        <v>895</v>
      </c>
      <c r="B43" s="2368">
        <f>B42/(1+N42)</f>
        <v>275.49301357645425</v>
      </c>
      <c r="C43" s="2368">
        <f>C42/(1+O42)</f>
        <v>232.41954707985698</v>
      </c>
      <c r="D43" s="2368">
        <f t="shared" si="213"/>
        <v>232.41954707985698</v>
      </c>
      <c r="E43" s="2368">
        <f t="shared" ref="E43:F45" si="224">E42/(1+P42)</f>
        <v>375.32184591008121</v>
      </c>
      <c r="F43" s="2368">
        <f t="shared" si="224"/>
        <v>218.03766105054513</v>
      </c>
      <c r="G43" s="3616"/>
      <c r="H43" s="2393">
        <v>3</v>
      </c>
      <c r="I43" s="2393">
        <v>0.09</v>
      </c>
      <c r="J43" s="2393">
        <v>0.28999999999999998</v>
      </c>
      <c r="K43" s="2393">
        <v>-0.01</v>
      </c>
      <c r="L43" s="2394">
        <v>0.57999999999999996</v>
      </c>
      <c r="N43" s="2370">
        <f t="shared" si="215"/>
        <v>8.9999999999999998E-4</v>
      </c>
      <c r="O43" s="2355">
        <f t="shared" si="215"/>
        <v>2.8999999999999998E-3</v>
      </c>
      <c r="P43" s="2355">
        <f t="shared" si="215"/>
        <v>-1E-4</v>
      </c>
      <c r="Q43" s="2355">
        <f t="shared" si="215"/>
        <v>5.7999999999999996E-3</v>
      </c>
      <c r="R43" s="2371"/>
      <c r="S43" s="2370"/>
      <c r="T43" s="2355"/>
      <c r="U43" s="2355"/>
      <c r="V43" s="2355"/>
    </row>
    <row r="44" spans="1:34">
      <c r="A44" s="2367" t="s">
        <v>896</v>
      </c>
      <c r="B44" s="2368">
        <f>B43/(1+N43)</f>
        <v>275.24529281292263</v>
      </c>
      <c r="C44" s="2368">
        <f>C43/(1+O43)</f>
        <v>231.74747938962707</v>
      </c>
      <c r="D44" s="2368">
        <f t="shared" si="213"/>
        <v>231.74747938962707</v>
      </c>
      <c r="E44" s="2368">
        <f t="shared" si="224"/>
        <v>375.35938184826603</v>
      </c>
      <c r="F44" s="2368">
        <f t="shared" si="224"/>
        <v>216.78033510692495</v>
      </c>
      <c r="G44" s="3616"/>
      <c r="H44" s="2380">
        <v>2</v>
      </c>
      <c r="I44" s="2380">
        <v>0.02</v>
      </c>
      <c r="J44" s="2380">
        <v>0.12</v>
      </c>
      <c r="K44" s="2380">
        <v>-0.08</v>
      </c>
      <c r="L44" s="2381">
        <v>1.24</v>
      </c>
      <c r="N44" s="2370">
        <f t="shared" si="215"/>
        <v>2.0000000000000001E-4</v>
      </c>
      <c r="O44" s="2355">
        <f t="shared" si="215"/>
        <v>1.1999999999999999E-3</v>
      </c>
      <c r="P44" s="2355">
        <f t="shared" si="215"/>
        <v>-8.0000000000000004E-4</v>
      </c>
      <c r="Q44" s="2355">
        <f t="shared" si="215"/>
        <v>1.24E-2</v>
      </c>
      <c r="R44" s="2371"/>
      <c r="S44" s="2370"/>
      <c r="T44" s="2355"/>
      <c r="U44" s="2355"/>
      <c r="V44" s="2355"/>
    </row>
    <row r="45" spans="1:34" ht="13.5" thickBot="1">
      <c r="A45" s="2367" t="s">
        <v>897</v>
      </c>
      <c r="B45" s="2368">
        <f>B44/(1+N44)</f>
        <v>275.19025476197027</v>
      </c>
      <c r="C45" s="2419">
        <v>232</v>
      </c>
      <c r="D45" s="2419">
        <f t="shared" si="213"/>
        <v>232</v>
      </c>
      <c r="E45" s="2368">
        <f t="shared" si="224"/>
        <v>375.65990977608692</v>
      </c>
      <c r="F45" s="2368">
        <f t="shared" si="224"/>
        <v>214.12518283971252</v>
      </c>
      <c r="G45" s="3617"/>
      <c r="H45" s="2369">
        <v>1</v>
      </c>
      <c r="I45" s="2369">
        <v>0.02</v>
      </c>
      <c r="J45" s="2369">
        <v>0.13</v>
      </c>
      <c r="K45" s="2369">
        <v>-0.04</v>
      </c>
      <c r="L45" s="2375">
        <v>0.46</v>
      </c>
      <c r="N45" s="2370">
        <f t="shared" si="215"/>
        <v>2.0000000000000001E-4</v>
      </c>
      <c r="O45" s="2355">
        <f t="shared" si="215"/>
        <v>1.2999999999999999E-3</v>
      </c>
      <c r="P45" s="2355">
        <f t="shared" si="215"/>
        <v>-4.0000000000000002E-4</v>
      </c>
      <c r="Q45" s="2355">
        <f t="shared" si="215"/>
        <v>4.5999999999999999E-3</v>
      </c>
      <c r="R45" s="2371"/>
      <c r="S45" s="2386">
        <f>B45/B46-1</f>
        <v>6.9183549807361189E-4</v>
      </c>
      <c r="T45" s="2387">
        <f>C45/C46-1</f>
        <v>0</v>
      </c>
      <c r="U45" s="2387">
        <f>E45/E46-1</f>
        <v>-9.0449527636460303E-4</v>
      </c>
      <c r="V45" s="2387">
        <f>F45/F46-1</f>
        <v>5.2825485432512753E-3</v>
      </c>
      <c r="X45" s="2355"/>
      <c r="Y45" s="2355"/>
      <c r="Z45" s="2355"/>
    </row>
    <row r="46" spans="1:34" ht="13.5" thickBot="1">
      <c r="A46" s="2367" t="s">
        <v>898</v>
      </c>
      <c r="B46" s="2382">
        <v>275</v>
      </c>
      <c r="C46" s="2382">
        <v>232</v>
      </c>
      <c r="D46" s="2382">
        <f t="shared" si="213"/>
        <v>232</v>
      </c>
      <c r="E46" s="2382">
        <v>376</v>
      </c>
      <c r="F46" s="2383">
        <v>213</v>
      </c>
      <c r="G46" s="3615">
        <v>2011</v>
      </c>
      <c r="H46" s="2388">
        <v>4</v>
      </c>
      <c r="I46" s="2388">
        <v>-0.2</v>
      </c>
      <c r="J46" s="2388">
        <v>0.04</v>
      </c>
      <c r="K46" s="2388">
        <v>-0.34</v>
      </c>
      <c r="L46" s="2389">
        <v>0.46</v>
      </c>
      <c r="N46" s="2390">
        <f t="shared" si="215"/>
        <v>-2E-3</v>
      </c>
      <c r="O46" s="2391">
        <f t="shared" si="215"/>
        <v>4.0000000000000002E-4</v>
      </c>
      <c r="P46" s="2391">
        <f t="shared" si="215"/>
        <v>-3.4000000000000002E-3</v>
      </c>
      <c r="Q46" s="2391">
        <f t="shared" si="215"/>
        <v>4.5999999999999999E-3</v>
      </c>
      <c r="R46" s="2371"/>
      <c r="S46" s="2384"/>
      <c r="T46" s="2385"/>
      <c r="U46" s="2385"/>
      <c r="V46" s="2385"/>
      <c r="X46" s="2385"/>
      <c r="Y46" s="2385"/>
      <c r="Z46" s="2385"/>
    </row>
    <row r="47" spans="1:34">
      <c r="A47" s="2367" t="s">
        <v>899</v>
      </c>
      <c r="B47" s="2368">
        <f t="shared" ref="B47:C49" si="225">B46/(1+N46)</f>
        <v>275.55110220440883</v>
      </c>
      <c r="C47" s="2368">
        <f t="shared" si="225"/>
        <v>231.90723710515795</v>
      </c>
      <c r="D47" s="2368">
        <f t="shared" si="213"/>
        <v>231.90723710515795</v>
      </c>
      <c r="E47" s="2368">
        <f t="shared" ref="E47:F49" si="226">E46/(1+P46)</f>
        <v>377.28276138872161</v>
      </c>
      <c r="F47" s="2368">
        <f t="shared" si="226"/>
        <v>212.02468644236512</v>
      </c>
      <c r="G47" s="3616">
        <v>2011</v>
      </c>
      <c r="H47" s="2393">
        <v>3</v>
      </c>
      <c r="I47" s="2393">
        <v>0.13</v>
      </c>
      <c r="J47" s="2393">
        <v>0.75</v>
      </c>
      <c r="K47" s="2393">
        <v>-0.08</v>
      </c>
      <c r="L47" s="2394">
        <v>0.53</v>
      </c>
      <c r="N47" s="2370">
        <f t="shared" si="215"/>
        <v>1.2999999999999999E-3</v>
      </c>
      <c r="O47" s="2395">
        <f t="shared" si="215"/>
        <v>7.4999999999999997E-3</v>
      </c>
      <c r="P47" s="2395">
        <f t="shared" si="215"/>
        <v>-8.0000000000000004E-4</v>
      </c>
      <c r="Q47" s="2395">
        <f t="shared" si="215"/>
        <v>5.3E-3</v>
      </c>
      <c r="R47" s="2371"/>
      <c r="S47" s="2370"/>
      <c r="T47" s="2355"/>
      <c r="U47" s="2355"/>
      <c r="V47" s="2355"/>
    </row>
    <row r="48" spans="1:34">
      <c r="A48" s="2367" t="s">
        <v>900</v>
      </c>
      <c r="B48" s="2368">
        <f t="shared" si="225"/>
        <v>275.19335084830601</v>
      </c>
      <c r="C48" s="2368">
        <f t="shared" si="225"/>
        <v>230.18088050139744</v>
      </c>
      <c r="D48" s="2368">
        <f t="shared" si="213"/>
        <v>230.18088050139744</v>
      </c>
      <c r="E48" s="2368">
        <f t="shared" si="226"/>
        <v>377.58482925212331</v>
      </c>
      <c r="F48" s="2368">
        <f t="shared" si="226"/>
        <v>210.90687997847917</v>
      </c>
      <c r="G48" s="3616">
        <v>2011</v>
      </c>
      <c r="H48" s="2380">
        <v>2</v>
      </c>
      <c r="I48" s="2380">
        <v>-0.4</v>
      </c>
      <c r="J48" s="2380">
        <v>0.17</v>
      </c>
      <c r="K48" s="2380">
        <v>-0.57999999999999996</v>
      </c>
      <c r="L48" s="2381">
        <v>-0.2</v>
      </c>
      <c r="N48" s="2370">
        <f t="shared" si="215"/>
        <v>-4.0000000000000001E-3</v>
      </c>
      <c r="O48" s="2395">
        <f t="shared" si="215"/>
        <v>1.7000000000000001E-3</v>
      </c>
      <c r="P48" s="2395">
        <f t="shared" si="215"/>
        <v>-5.7999999999999996E-3</v>
      </c>
      <c r="Q48" s="2395">
        <f t="shared" si="215"/>
        <v>-2E-3</v>
      </c>
      <c r="R48" s="2371"/>
      <c r="S48" s="2370"/>
      <c r="T48" s="2355"/>
      <c r="U48" s="2355"/>
      <c r="V48" s="2355"/>
    </row>
    <row r="49" spans="1:26" ht="13.5" thickBot="1">
      <c r="A49" s="2367" t="s">
        <v>901</v>
      </c>
      <c r="B49" s="2368">
        <f t="shared" si="225"/>
        <v>276.29854502841971</v>
      </c>
      <c r="C49" s="2368">
        <f t="shared" si="225"/>
        <v>229.79023709833027</v>
      </c>
      <c r="D49" s="2368">
        <f t="shared" si="213"/>
        <v>229.79023709833027</v>
      </c>
      <c r="E49" s="2368">
        <f t="shared" si="226"/>
        <v>379.78759731655936</v>
      </c>
      <c r="F49" s="2368">
        <f t="shared" si="226"/>
        <v>211.32953905659235</v>
      </c>
      <c r="G49" s="3617">
        <v>2011</v>
      </c>
      <c r="H49" s="2369">
        <v>1</v>
      </c>
      <c r="I49" s="2369">
        <v>2.65</v>
      </c>
      <c r="J49" s="2369">
        <v>3.76</v>
      </c>
      <c r="K49" s="2369">
        <v>1.89</v>
      </c>
      <c r="L49" s="2375">
        <v>7.95</v>
      </c>
      <c r="N49" s="2386">
        <f t="shared" si="215"/>
        <v>2.6499999999999999E-2</v>
      </c>
      <c r="O49" s="2387">
        <f t="shared" si="215"/>
        <v>3.7599999999999995E-2</v>
      </c>
      <c r="P49" s="2387">
        <f t="shared" si="215"/>
        <v>1.89E-2</v>
      </c>
      <c r="Q49" s="2387">
        <f t="shared" si="215"/>
        <v>7.9500000000000001E-2</v>
      </c>
      <c r="R49" s="2371"/>
      <c r="S49" s="2386">
        <f>B49/B50-1</f>
        <v>2.713213765211786E-2</v>
      </c>
      <c r="T49" s="2387">
        <f>C49/C50-1</f>
        <v>3.9774828499231862E-2</v>
      </c>
      <c r="U49" s="2387">
        <f>E49/E50-1</f>
        <v>1.8197311840641772E-2</v>
      </c>
      <c r="V49" s="2387">
        <f>F49/F50-1</f>
        <v>7.8211933962205826E-2</v>
      </c>
      <c r="X49" s="2355"/>
      <c r="Y49" s="2355"/>
      <c r="Z49" s="2355"/>
    </row>
    <row r="50" spans="1:26" ht="13.5" thickBot="1">
      <c r="A50" s="2367" t="s">
        <v>902</v>
      </c>
      <c r="B50" s="2382">
        <v>269</v>
      </c>
      <c r="C50" s="2382">
        <v>221</v>
      </c>
      <c r="D50" s="2382">
        <f t="shared" si="213"/>
        <v>221</v>
      </c>
      <c r="E50" s="2382">
        <v>373</v>
      </c>
      <c r="F50" s="2383">
        <v>196</v>
      </c>
      <c r="G50" s="3615">
        <v>2010</v>
      </c>
      <c r="H50" s="2388">
        <v>4</v>
      </c>
      <c r="I50" s="2388">
        <v>5.72</v>
      </c>
      <c r="J50" s="2388">
        <v>6.57</v>
      </c>
      <c r="K50" s="2388">
        <v>5.72</v>
      </c>
      <c r="L50" s="2389">
        <v>2.72</v>
      </c>
      <c r="N50" s="2370">
        <f t="shared" si="215"/>
        <v>5.7200000000000001E-2</v>
      </c>
      <c r="O50" s="2355">
        <f t="shared" si="215"/>
        <v>6.5700000000000008E-2</v>
      </c>
      <c r="P50" s="2355">
        <f t="shared" si="215"/>
        <v>5.7200000000000001E-2</v>
      </c>
      <c r="Q50" s="2355">
        <f t="shared" si="215"/>
        <v>2.7200000000000002E-2</v>
      </c>
      <c r="R50" s="2371"/>
      <c r="S50" s="2384"/>
      <c r="T50" s="2385"/>
      <c r="U50" s="2385"/>
      <c r="V50" s="2385"/>
      <c r="X50" s="2385"/>
      <c r="Y50" s="2385"/>
      <c r="Z50" s="2385"/>
    </row>
    <row r="51" spans="1:26">
      <c r="A51" s="2367" t="s">
        <v>903</v>
      </c>
      <c r="B51" s="2368">
        <f t="shared" ref="B51:C53" si="227">B50/(1+N50)</f>
        <v>254.44570563753314</v>
      </c>
      <c r="C51" s="2368">
        <f t="shared" si="227"/>
        <v>207.37543398705074</v>
      </c>
      <c r="D51" s="2368">
        <f t="shared" si="213"/>
        <v>207.37543398705074</v>
      </c>
      <c r="E51" s="2368">
        <f t="shared" ref="E51:F53" si="228">E50/(1+P50)</f>
        <v>352.81876655315932</v>
      </c>
      <c r="F51" s="2368">
        <f t="shared" si="228"/>
        <v>190.809968847352</v>
      </c>
      <c r="G51" s="3616">
        <v>2010</v>
      </c>
      <c r="H51" s="2393">
        <v>3</v>
      </c>
      <c r="I51" s="2393">
        <v>4.7300000000000004</v>
      </c>
      <c r="J51" s="2393">
        <v>3.9</v>
      </c>
      <c r="K51" s="2393">
        <v>5.03</v>
      </c>
      <c r="L51" s="2394">
        <v>4.21</v>
      </c>
      <c r="N51" s="2370">
        <f t="shared" si="215"/>
        <v>4.7300000000000002E-2</v>
      </c>
      <c r="O51" s="2355">
        <f t="shared" si="215"/>
        <v>3.9E-2</v>
      </c>
      <c r="P51" s="2355">
        <f t="shared" si="215"/>
        <v>5.0300000000000004E-2</v>
      </c>
      <c r="Q51" s="2355">
        <f t="shared" si="215"/>
        <v>4.2099999999999999E-2</v>
      </c>
      <c r="R51" s="2371"/>
      <c r="S51" s="2370"/>
      <c r="T51" s="2355"/>
      <c r="U51" s="2355"/>
      <c r="V51" s="2355"/>
    </row>
    <row r="52" spans="1:26">
      <c r="A52" s="2367" t="s">
        <v>904</v>
      </c>
      <c r="B52" s="2368">
        <f t="shared" si="227"/>
        <v>242.95398227588385</v>
      </c>
      <c r="C52" s="2368">
        <f t="shared" si="227"/>
        <v>199.59137053614126</v>
      </c>
      <c r="D52" s="2368">
        <f t="shared" si="213"/>
        <v>199.59137053614126</v>
      </c>
      <c r="E52" s="2368">
        <f t="shared" si="228"/>
        <v>335.92189522342125</v>
      </c>
      <c r="F52" s="2368">
        <f t="shared" si="228"/>
        <v>183.10139991109489</v>
      </c>
      <c r="G52" s="3616">
        <v>2010</v>
      </c>
      <c r="H52" s="2380">
        <v>2</v>
      </c>
      <c r="I52" s="2380">
        <v>4.6900000000000004</v>
      </c>
      <c r="J52" s="2380">
        <v>3.55</v>
      </c>
      <c r="K52" s="2380">
        <v>5.07</v>
      </c>
      <c r="L52" s="2381">
        <v>4.2300000000000004</v>
      </c>
      <c r="N52" s="2370">
        <f t="shared" si="215"/>
        <v>4.6900000000000004E-2</v>
      </c>
      <c r="O52" s="2355">
        <f t="shared" si="215"/>
        <v>3.5499999999999997E-2</v>
      </c>
      <c r="P52" s="2355">
        <f t="shared" si="215"/>
        <v>5.0700000000000002E-2</v>
      </c>
      <c r="Q52" s="2355">
        <f t="shared" si="215"/>
        <v>4.2300000000000004E-2</v>
      </c>
      <c r="R52" s="2371"/>
      <c r="S52" s="2370"/>
      <c r="T52" s="2355"/>
      <c r="U52" s="2355"/>
      <c r="V52" s="2355"/>
    </row>
    <row r="53" spans="1:26" ht="13.5" thickBot="1">
      <c r="A53" s="2367" t="s">
        <v>905</v>
      </c>
      <c r="B53" s="2368">
        <f t="shared" si="227"/>
        <v>232.06990378821649</v>
      </c>
      <c r="C53" s="2368">
        <f t="shared" si="227"/>
        <v>192.74878854286936</v>
      </c>
      <c r="D53" s="2368">
        <f t="shared" si="213"/>
        <v>192.74878854286936</v>
      </c>
      <c r="E53" s="2368">
        <f t="shared" si="228"/>
        <v>319.71247284992984</v>
      </c>
      <c r="F53" s="2368">
        <f t="shared" si="228"/>
        <v>175.67053622862409</v>
      </c>
      <c r="G53" s="3617">
        <v>2010</v>
      </c>
      <c r="H53" s="2369">
        <v>1</v>
      </c>
      <c r="I53" s="2369">
        <v>5.4</v>
      </c>
      <c r="J53" s="2369">
        <v>3.2</v>
      </c>
      <c r="K53" s="2369">
        <v>6.16</v>
      </c>
      <c r="L53" s="2375">
        <v>4.51</v>
      </c>
      <c r="N53" s="2370">
        <f t="shared" si="215"/>
        <v>5.4000000000000006E-2</v>
      </c>
      <c r="O53" s="2355">
        <f t="shared" si="215"/>
        <v>3.2000000000000001E-2</v>
      </c>
      <c r="P53" s="2355">
        <f t="shared" si="215"/>
        <v>6.1600000000000002E-2</v>
      </c>
      <c r="Q53" s="2355">
        <f t="shared" si="215"/>
        <v>4.5100000000000001E-2</v>
      </c>
      <c r="R53" s="2371"/>
      <c r="S53" s="2386">
        <f>B53/B54-1</f>
        <v>5.4863199037347599E-2</v>
      </c>
      <c r="T53" s="2387">
        <f>C53/C54-1</f>
        <v>3.0742184721226584E-2</v>
      </c>
      <c r="U53" s="2387">
        <f>E53/E54-1</f>
        <v>6.2167683886810154E-2</v>
      </c>
      <c r="V53" s="2387">
        <f>F53/F54-1</f>
        <v>4.5657953741810031E-2</v>
      </c>
      <c r="X53" s="2355"/>
      <c r="Y53" s="2355"/>
      <c r="Z53" s="2355"/>
    </row>
    <row r="54" spans="1:26" ht="13.5" thickBot="1">
      <c r="A54" s="2367" t="s">
        <v>906</v>
      </c>
      <c r="B54" s="2382">
        <v>220</v>
      </c>
      <c r="C54" s="2382">
        <v>187</v>
      </c>
      <c r="D54" s="2382">
        <f t="shared" si="213"/>
        <v>187</v>
      </c>
      <c r="E54" s="2382">
        <v>301</v>
      </c>
      <c r="F54" s="2383">
        <v>168</v>
      </c>
      <c r="G54" s="3615">
        <v>2009</v>
      </c>
      <c r="H54" s="2388">
        <v>4</v>
      </c>
      <c r="I54" s="2388">
        <v>2.2999999999999998</v>
      </c>
      <c r="J54" s="2388">
        <v>1.04</v>
      </c>
      <c r="K54" s="2388">
        <v>2.84</v>
      </c>
      <c r="L54" s="2389">
        <v>0.67</v>
      </c>
      <c r="N54" s="2390">
        <f t="shared" si="215"/>
        <v>2.3E-2</v>
      </c>
      <c r="O54" s="2391">
        <f t="shared" si="215"/>
        <v>1.04E-2</v>
      </c>
      <c r="P54" s="2391">
        <f t="shared" si="215"/>
        <v>2.8399999999999998E-2</v>
      </c>
      <c r="Q54" s="2391">
        <f t="shared" si="215"/>
        <v>6.7000000000000002E-3</v>
      </c>
      <c r="R54" s="2371"/>
      <c r="S54" s="2384"/>
      <c r="T54" s="2385"/>
      <c r="U54" s="2385"/>
      <c r="V54" s="2385"/>
      <c r="X54" s="2385"/>
      <c r="Y54" s="2385"/>
      <c r="Z54" s="2385"/>
    </row>
    <row r="55" spans="1:26">
      <c r="A55" s="2367" t="s">
        <v>907</v>
      </c>
      <c r="B55" s="2368">
        <f t="shared" ref="B55:C57" si="229">B54/(1+N54)</f>
        <v>215.05376344086022</v>
      </c>
      <c r="C55" s="2368">
        <f t="shared" si="229"/>
        <v>185.0752177355503</v>
      </c>
      <c r="D55" s="2368">
        <f t="shared" si="213"/>
        <v>185.0752177355503</v>
      </c>
      <c r="E55" s="2368">
        <f t="shared" ref="E55:F57" si="230">E54/(1+P54)</f>
        <v>292.68767016725008</v>
      </c>
      <c r="F55" s="2368">
        <f t="shared" si="230"/>
        <v>166.88189132810174</v>
      </c>
      <c r="G55" s="3616">
        <v>2009</v>
      </c>
      <c r="H55" s="2393">
        <v>3</v>
      </c>
      <c r="I55" s="2393">
        <v>2.1</v>
      </c>
      <c r="J55" s="2393">
        <v>1.86</v>
      </c>
      <c r="K55" s="2393">
        <v>2.29</v>
      </c>
      <c r="L55" s="2394">
        <v>0.85</v>
      </c>
      <c r="N55" s="2370">
        <f t="shared" si="215"/>
        <v>2.1000000000000001E-2</v>
      </c>
      <c r="O55" s="2395">
        <f t="shared" si="215"/>
        <v>1.8600000000000002E-2</v>
      </c>
      <c r="P55" s="2395">
        <f t="shared" si="215"/>
        <v>2.29E-2</v>
      </c>
      <c r="Q55" s="2395">
        <f t="shared" si="215"/>
        <v>8.5000000000000006E-3</v>
      </c>
      <c r="R55" s="2371"/>
      <c r="S55" s="2370"/>
      <c r="T55" s="2355"/>
      <c r="U55" s="2355"/>
      <c r="V55" s="2355"/>
    </row>
    <row r="56" spans="1:26">
      <c r="A56" s="2367" t="s">
        <v>908</v>
      </c>
      <c r="B56" s="2368">
        <f t="shared" si="229"/>
        <v>210.630522469011</v>
      </c>
      <c r="C56" s="2368">
        <f t="shared" si="229"/>
        <v>181.69567812247232</v>
      </c>
      <c r="D56" s="2368">
        <f t="shared" si="213"/>
        <v>181.69567812247232</v>
      </c>
      <c r="E56" s="2368">
        <f t="shared" si="230"/>
        <v>286.13517466736738</v>
      </c>
      <c r="F56" s="2368">
        <f t="shared" si="230"/>
        <v>165.47535084591149</v>
      </c>
      <c r="G56" s="3616">
        <v>2009</v>
      </c>
      <c r="H56" s="2380">
        <v>2</v>
      </c>
      <c r="I56" s="2380">
        <v>0.86</v>
      </c>
      <c r="J56" s="2380">
        <v>-1.1299999999999999</v>
      </c>
      <c r="K56" s="2380">
        <v>1.79</v>
      </c>
      <c r="L56" s="2381">
        <v>-2.0699999999999998</v>
      </c>
      <c r="N56" s="2370">
        <f t="shared" si="215"/>
        <v>8.6E-3</v>
      </c>
      <c r="O56" s="2395">
        <f t="shared" si="215"/>
        <v>-1.1299999999999999E-2</v>
      </c>
      <c r="P56" s="2395">
        <f t="shared" si="215"/>
        <v>1.7899999999999999E-2</v>
      </c>
      <c r="Q56" s="2395">
        <f t="shared" si="215"/>
        <v>-2.07E-2</v>
      </c>
      <c r="R56" s="2371"/>
      <c r="S56" s="2370"/>
      <c r="T56" s="2355"/>
      <c r="U56" s="2355"/>
      <c r="V56" s="2355"/>
    </row>
    <row r="57" spans="1:26">
      <c r="A57" s="2367" t="s">
        <v>909</v>
      </c>
      <c r="B57" s="2368">
        <f t="shared" si="229"/>
        <v>208.83454537875372</v>
      </c>
      <c r="C57" s="2368">
        <f t="shared" si="229"/>
        <v>183.77230517090351</v>
      </c>
      <c r="D57" s="2368">
        <f t="shared" si="213"/>
        <v>183.77230517090351</v>
      </c>
      <c r="E57" s="2368">
        <f t="shared" si="230"/>
        <v>281.10342338870947</v>
      </c>
      <c r="F57" s="2368">
        <f t="shared" si="230"/>
        <v>168.97309388942256</v>
      </c>
      <c r="G57" s="3617">
        <v>2009</v>
      </c>
      <c r="H57" s="2369">
        <v>1</v>
      </c>
      <c r="I57" s="2369">
        <v>-2.64</v>
      </c>
      <c r="J57" s="2369">
        <v>-2.5299999999999998</v>
      </c>
      <c r="K57" s="2369">
        <v>-3.02</v>
      </c>
      <c r="L57" s="2375">
        <v>1.52</v>
      </c>
      <c r="N57" s="2386">
        <f t="shared" si="215"/>
        <v>-2.64E-2</v>
      </c>
      <c r="O57" s="2387">
        <f t="shared" si="215"/>
        <v>-2.53E-2</v>
      </c>
      <c r="P57" s="2387">
        <f t="shared" si="215"/>
        <v>-3.0200000000000001E-2</v>
      </c>
      <c r="Q57" s="2387">
        <f t="shared" si="215"/>
        <v>1.52E-2</v>
      </c>
      <c r="R57" s="2371"/>
      <c r="S57" s="2386">
        <f>B57/B58-1</f>
        <v>-2.4137638417038754E-2</v>
      </c>
      <c r="T57" s="2387">
        <f>C57/C58-1</f>
        <v>-2.248773845264096E-2</v>
      </c>
      <c r="U57" s="2387">
        <f>E57/E58-1</f>
        <v>-2.7323794502735366E-2</v>
      </c>
      <c r="V57" s="2387">
        <f>F57/F58-1</f>
        <v>1.7910204153148035E-2</v>
      </c>
      <c r="X57" s="2355"/>
      <c r="Y57" s="2355"/>
      <c r="Z57" s="2355"/>
    </row>
    <row r="58" spans="1:26" ht="13.5" thickBot="1">
      <c r="A58" s="2367" t="s">
        <v>910</v>
      </c>
      <c r="B58" s="2417">
        <v>214</v>
      </c>
      <c r="C58" s="2417">
        <v>188</v>
      </c>
      <c r="D58" s="2417">
        <f t="shared" si="213"/>
        <v>188</v>
      </c>
      <c r="E58" s="2417">
        <v>289</v>
      </c>
      <c r="F58" s="2418">
        <v>166</v>
      </c>
      <c r="G58" s="3615">
        <v>2008</v>
      </c>
      <c r="H58" s="2388">
        <v>4</v>
      </c>
      <c r="I58" s="2388">
        <v>1.73</v>
      </c>
      <c r="J58" s="2388">
        <v>0.03</v>
      </c>
      <c r="K58" s="2388">
        <v>2.59</v>
      </c>
      <c r="L58" s="2389">
        <v>-1.66</v>
      </c>
      <c r="N58" s="2370">
        <f t="shared" si="215"/>
        <v>1.7299999999999999E-2</v>
      </c>
      <c r="O58" s="2355">
        <f t="shared" si="215"/>
        <v>2.9999999999999997E-4</v>
      </c>
      <c r="P58" s="2355">
        <f t="shared" si="215"/>
        <v>2.5899999999999999E-2</v>
      </c>
      <c r="Q58" s="2355">
        <f t="shared" si="215"/>
        <v>-1.66E-2</v>
      </c>
      <c r="R58" s="2371"/>
      <c r="S58" s="2384"/>
      <c r="T58" s="2385"/>
      <c r="U58" s="2385"/>
      <c r="V58" s="2385"/>
      <c r="X58" s="2385"/>
      <c r="Y58" s="2385"/>
      <c r="Z58" s="2385"/>
    </row>
    <row r="59" spans="1:26">
      <c r="A59" s="2367" t="s">
        <v>911</v>
      </c>
      <c r="B59" s="2368">
        <f t="shared" ref="B59:C61" si="231">B58/(1+N58)</f>
        <v>210.36075887152265</v>
      </c>
      <c r="C59" s="2368">
        <f t="shared" si="231"/>
        <v>187.94361691492554</v>
      </c>
      <c r="D59" s="2368">
        <f t="shared" si="213"/>
        <v>187.94361691492554</v>
      </c>
      <c r="E59" s="2368">
        <f t="shared" ref="E59:F61" si="232">E58/(1+P58)</f>
        <v>281.70386977288234</v>
      </c>
      <c r="F59" s="2368">
        <f t="shared" si="232"/>
        <v>168.80211511083994</v>
      </c>
      <c r="G59" s="3616">
        <v>2008</v>
      </c>
      <c r="H59" s="2393">
        <v>3</v>
      </c>
      <c r="I59" s="2393">
        <v>1.96</v>
      </c>
      <c r="J59" s="2393">
        <v>2.36</v>
      </c>
      <c r="K59" s="2393">
        <v>1.82</v>
      </c>
      <c r="L59" s="2394">
        <v>2.2200000000000002</v>
      </c>
      <c r="N59" s="2370">
        <f t="shared" si="215"/>
        <v>1.9599999999999999E-2</v>
      </c>
      <c r="O59" s="2355">
        <f t="shared" si="215"/>
        <v>2.3599999999999999E-2</v>
      </c>
      <c r="P59" s="2355">
        <f t="shared" si="215"/>
        <v>1.8200000000000001E-2</v>
      </c>
      <c r="Q59" s="2355">
        <f t="shared" si="215"/>
        <v>2.2200000000000001E-2</v>
      </c>
      <c r="R59" s="2371"/>
      <c r="S59" s="2370"/>
      <c r="T59" s="2355"/>
      <c r="U59" s="2355"/>
      <c r="V59" s="2355"/>
    </row>
    <row r="60" spans="1:26">
      <c r="A60" s="2367" t="s">
        <v>912</v>
      </c>
      <c r="B60" s="2368">
        <f t="shared" si="231"/>
        <v>206.31694671589116</v>
      </c>
      <c r="C60" s="2368">
        <f t="shared" si="231"/>
        <v>183.61041121036101</v>
      </c>
      <c r="D60" s="2368">
        <f t="shared" si="213"/>
        <v>183.61041121036101</v>
      </c>
      <c r="E60" s="2368">
        <f t="shared" si="232"/>
        <v>276.66850301795557</v>
      </c>
      <c r="F60" s="2368">
        <f t="shared" si="232"/>
        <v>165.1360938278614</v>
      </c>
      <c r="G60" s="3616">
        <v>2008</v>
      </c>
      <c r="H60" s="2380">
        <v>2</v>
      </c>
      <c r="I60" s="2380">
        <v>4.93</v>
      </c>
      <c r="J60" s="2380">
        <v>7.38</v>
      </c>
      <c r="K60" s="2380">
        <v>3.98</v>
      </c>
      <c r="L60" s="2381">
        <v>6.86</v>
      </c>
      <c r="N60" s="2370">
        <f t="shared" si="215"/>
        <v>4.9299999999999997E-2</v>
      </c>
      <c r="O60" s="2355">
        <f t="shared" si="215"/>
        <v>7.3800000000000004E-2</v>
      </c>
      <c r="P60" s="2355">
        <f t="shared" si="215"/>
        <v>3.9800000000000002E-2</v>
      </c>
      <c r="Q60" s="2355">
        <f t="shared" si="215"/>
        <v>6.8600000000000008E-2</v>
      </c>
      <c r="R60" s="2371"/>
      <c r="S60" s="2370"/>
      <c r="T60" s="2355"/>
      <c r="U60" s="2355"/>
      <c r="V60" s="2355"/>
    </row>
    <row r="61" spans="1:26" s="2423" customFormat="1" ht="13.5" thickBot="1">
      <c r="A61" s="2367" t="s">
        <v>913</v>
      </c>
      <c r="B61" s="2420">
        <f t="shared" si="231"/>
        <v>196.62341248059772</v>
      </c>
      <c r="C61" s="2420">
        <f t="shared" si="231"/>
        <v>170.99125648199012</v>
      </c>
      <c r="D61" s="2420">
        <f t="shared" si="213"/>
        <v>170.99125648199012</v>
      </c>
      <c r="E61" s="2420">
        <f t="shared" si="232"/>
        <v>266.07857570490052</v>
      </c>
      <c r="F61" s="2420">
        <f t="shared" si="232"/>
        <v>154.53499328828505</v>
      </c>
      <c r="G61" s="3617">
        <v>2008</v>
      </c>
      <c r="H61" s="2421">
        <v>1</v>
      </c>
      <c r="I61" s="2421">
        <v>4.1399999999999997</v>
      </c>
      <c r="J61" s="2421">
        <v>3.45</v>
      </c>
      <c r="K61" s="2421">
        <v>4.95</v>
      </c>
      <c r="L61" s="2422">
        <v>4.82</v>
      </c>
      <c r="N61" s="2424">
        <f t="shared" si="215"/>
        <v>4.1399999999999999E-2</v>
      </c>
      <c r="O61" s="2425">
        <f t="shared" si="215"/>
        <v>3.4500000000000003E-2</v>
      </c>
      <c r="P61" s="2425">
        <f t="shared" si="215"/>
        <v>4.9500000000000002E-2</v>
      </c>
      <c r="Q61" s="2425">
        <f t="shared" si="215"/>
        <v>4.82E-2</v>
      </c>
      <c r="R61" s="2426"/>
      <c r="S61" s="2424">
        <f>B61/B62-1</f>
        <v>4.5869215322328349E-2</v>
      </c>
      <c r="T61" s="2425">
        <f>C61/C62-1</f>
        <v>3.6310645345394743E-2</v>
      </c>
      <c r="U61" s="2425">
        <f>E61/E62-1</f>
        <v>4.7553447657088688E-2</v>
      </c>
      <c r="V61" s="2425">
        <f>F61/F62-1</f>
        <v>4.4155360055980086E-2</v>
      </c>
      <c r="X61" s="2425"/>
      <c r="Y61" s="2425"/>
      <c r="Z61" s="2425"/>
    </row>
    <row r="62" spans="1:26" ht="13.5" thickBot="1">
      <c r="A62" s="2367" t="s">
        <v>914</v>
      </c>
      <c r="B62" s="2382">
        <v>188</v>
      </c>
      <c r="C62" s="2382">
        <v>165</v>
      </c>
      <c r="D62" s="2382">
        <f t="shared" si="213"/>
        <v>165</v>
      </c>
      <c r="E62" s="2382">
        <v>254</v>
      </c>
      <c r="F62" s="2383">
        <v>148</v>
      </c>
      <c r="G62" s="3615">
        <v>2007</v>
      </c>
      <c r="H62" s="2427">
        <v>4</v>
      </c>
      <c r="I62" s="2427">
        <v>5.51</v>
      </c>
      <c r="J62" s="2427">
        <v>4.8899999999999997</v>
      </c>
      <c r="K62" s="2427">
        <v>6.43</v>
      </c>
      <c r="L62" s="2428">
        <v>5.36</v>
      </c>
      <c r="N62" s="2429">
        <f t="shared" ref="N62:O65" si="233">B62/B63-1</f>
        <v>4.1339718365245526E-2</v>
      </c>
      <c r="O62" s="2430">
        <f t="shared" si="233"/>
        <v>4.0324492593776018E-2</v>
      </c>
      <c r="P62" s="2430">
        <f t="shared" ref="P62:Q65" si="234">E62/E63-1</f>
        <v>6.1625555347990968E-2</v>
      </c>
      <c r="Q62" s="2430">
        <f t="shared" si="234"/>
        <v>4.6757569250590603E-2</v>
      </c>
      <c r="R62" s="2371"/>
      <c r="S62" s="2384"/>
      <c r="T62" s="2385"/>
      <c r="U62" s="2385"/>
      <c r="V62" s="2385"/>
      <c r="X62" s="2385"/>
      <c r="Y62" s="2385"/>
      <c r="Z62" s="2385"/>
    </row>
    <row r="63" spans="1:26">
      <c r="A63" s="2367" t="s">
        <v>915</v>
      </c>
      <c r="B63" s="2368">
        <f t="shared" ref="B63:C65" si="235">B64+(B$62-B$66)*I63/SUM(I$62:I$65)</f>
        <v>180.5366651097618</v>
      </c>
      <c r="C63" s="2368">
        <f t="shared" si="235"/>
        <v>158.60435967302453</v>
      </c>
      <c r="D63" s="2368">
        <f t="shared" si="213"/>
        <v>158.60435967302453</v>
      </c>
      <c r="E63" s="2368">
        <f t="shared" ref="E63:F65" si="236">E64+(E$62-E$66)*K63/SUM(K$62:K$65)</f>
        <v>239.25573260785075</v>
      </c>
      <c r="F63" s="2368">
        <f t="shared" si="236"/>
        <v>141.38899430740037</v>
      </c>
      <c r="G63" s="3616">
        <v>2007</v>
      </c>
      <c r="H63" s="2393">
        <v>3</v>
      </c>
      <c r="I63" s="2393">
        <v>8.65</v>
      </c>
      <c r="J63" s="2393">
        <v>8.06</v>
      </c>
      <c r="K63" s="2393">
        <v>9.94</v>
      </c>
      <c r="L63" s="2394">
        <v>5.8</v>
      </c>
      <c r="N63" s="2429">
        <f t="shared" si="233"/>
        <v>6.940217571740015E-2</v>
      </c>
      <c r="O63" s="2430">
        <f t="shared" si="233"/>
        <v>7.1197482471153428E-2</v>
      </c>
      <c r="P63" s="2430">
        <f t="shared" si="234"/>
        <v>0.10529679922579582</v>
      </c>
      <c r="Q63" s="2430">
        <f t="shared" si="234"/>
        <v>5.3292245059512133E-2</v>
      </c>
      <c r="R63" s="2371"/>
      <c r="S63" s="2370"/>
      <c r="T63" s="2355"/>
      <c r="U63" s="2355"/>
      <c r="V63" s="2355"/>
      <c r="X63" s="2431"/>
      <c r="Y63" s="2431"/>
      <c r="Z63" s="2431"/>
    </row>
    <row r="64" spans="1:26">
      <c r="A64" s="2367" t="s">
        <v>916</v>
      </c>
      <c r="B64" s="2368">
        <f t="shared" si="235"/>
        <v>168.82017748715555</v>
      </c>
      <c r="C64" s="2368">
        <f t="shared" si="235"/>
        <v>148.06267029972753</v>
      </c>
      <c r="D64" s="2368">
        <f t="shared" si="213"/>
        <v>148.06267029972753</v>
      </c>
      <c r="E64" s="2368">
        <f t="shared" si="236"/>
        <v>216.46288379323747</v>
      </c>
      <c r="F64" s="2368">
        <f t="shared" si="236"/>
        <v>134.23529411764704</v>
      </c>
      <c r="G64" s="3616">
        <v>2007</v>
      </c>
      <c r="H64" s="2380">
        <v>2</v>
      </c>
      <c r="I64" s="2380">
        <v>3.67</v>
      </c>
      <c r="J64" s="2380">
        <v>2.3199999999999998</v>
      </c>
      <c r="K64" s="2380">
        <v>5.0199999999999996</v>
      </c>
      <c r="L64" s="2381">
        <v>6.71</v>
      </c>
      <c r="N64" s="2429">
        <f t="shared" si="233"/>
        <v>3.0339138143848032E-2</v>
      </c>
      <c r="O64" s="2430">
        <f t="shared" si="233"/>
        <v>2.0922341588790472E-2</v>
      </c>
      <c r="P64" s="2430">
        <f t="shared" si="234"/>
        <v>5.6164796592717003E-2</v>
      </c>
      <c r="Q64" s="2430">
        <f t="shared" si="234"/>
        <v>6.5704536723887319E-2</v>
      </c>
      <c r="R64" s="2371"/>
      <c r="S64" s="2370"/>
      <c r="T64" s="2355"/>
      <c r="U64" s="2355"/>
      <c r="V64" s="2355"/>
      <c r="X64" s="2431"/>
      <c r="Y64" s="2431"/>
      <c r="Z64" s="2431"/>
    </row>
    <row r="65" spans="1:26">
      <c r="A65" s="2367" t="s">
        <v>917</v>
      </c>
      <c r="B65" s="2368">
        <f t="shared" si="235"/>
        <v>163.84913591779542</v>
      </c>
      <c r="C65" s="2368">
        <f t="shared" si="235"/>
        <v>145.0283378746594</v>
      </c>
      <c r="D65" s="2368">
        <f t="shared" si="213"/>
        <v>145.0283378746594</v>
      </c>
      <c r="E65" s="2368">
        <f t="shared" si="236"/>
        <v>204.95180722891567</v>
      </c>
      <c r="F65" s="2368">
        <f t="shared" si="236"/>
        <v>125.95920303605313</v>
      </c>
      <c r="G65" s="3617">
        <v>2007</v>
      </c>
      <c r="H65" s="2369">
        <v>1</v>
      </c>
      <c r="I65" s="2369">
        <v>3.58</v>
      </c>
      <c r="J65" s="2369">
        <v>3.08</v>
      </c>
      <c r="K65" s="2369">
        <v>4.34</v>
      </c>
      <c r="L65" s="2375">
        <v>3.21</v>
      </c>
      <c r="N65" s="2432">
        <f t="shared" si="233"/>
        <v>3.0497710174814063E-2</v>
      </c>
      <c r="O65" s="2433">
        <f t="shared" si="233"/>
        <v>2.8569772160704998E-2</v>
      </c>
      <c r="P65" s="2433">
        <f t="shared" si="234"/>
        <v>5.1034908866234296E-2</v>
      </c>
      <c r="Q65" s="2433">
        <f t="shared" si="234"/>
        <v>3.245248390207478E-2</v>
      </c>
      <c r="R65" s="2371"/>
      <c r="S65" s="2386">
        <f>B65/B66-1</f>
        <v>3.0497710174814063E-2</v>
      </c>
      <c r="T65" s="2387">
        <f>C65/C66-1</f>
        <v>2.8569772160704998E-2</v>
      </c>
      <c r="U65" s="2387">
        <f>E65/E66-1</f>
        <v>5.1034908866234296E-2</v>
      </c>
      <c r="V65" s="2387">
        <f>F65/F66-1</f>
        <v>3.245248390207478E-2</v>
      </c>
      <c r="X65" s="2431"/>
      <c r="Y65" s="2431"/>
      <c r="Z65" s="2431"/>
    </row>
    <row r="66" spans="1:26" ht="13.5" thickBot="1">
      <c r="A66" s="2367" t="s">
        <v>918</v>
      </c>
      <c r="B66" s="2396">
        <v>159</v>
      </c>
      <c r="C66" s="2396">
        <v>141</v>
      </c>
      <c r="D66" s="2396">
        <f t="shared" si="213"/>
        <v>141</v>
      </c>
      <c r="E66" s="2396">
        <v>195</v>
      </c>
      <c r="F66" s="2397">
        <v>122</v>
      </c>
      <c r="G66" s="3615">
        <v>2006</v>
      </c>
      <c r="H66" s="2388">
        <v>4</v>
      </c>
      <c r="I66" s="2388">
        <v>3.79</v>
      </c>
      <c r="J66" s="2388">
        <v>2.21</v>
      </c>
      <c r="K66" s="2388">
        <v>5.65</v>
      </c>
      <c r="L66" s="2389">
        <v>5.41</v>
      </c>
      <c r="N66" s="2429">
        <f t="shared" ref="N66:O69" si="237">I66/SUM(I$66:I$69)*(B$66/B$70-1)</f>
        <v>7.245466462748526E-2</v>
      </c>
      <c r="O66" s="2430">
        <f t="shared" si="237"/>
        <v>2.3237230038062766E-2</v>
      </c>
      <c r="P66" s="2430">
        <f t="shared" ref="P66:Q69" si="238">K66/SUM(K$66:K$69)*(E$66/E$70-1)</f>
        <v>0.16146893866323722</v>
      </c>
      <c r="Q66" s="2430">
        <f t="shared" si="238"/>
        <v>5.0755230321793784E-2</v>
      </c>
      <c r="R66" s="2371"/>
      <c r="S66" s="2384"/>
      <c r="T66" s="2385"/>
      <c r="U66" s="2385"/>
      <c r="V66" s="2385"/>
      <c r="X66" s="2431"/>
      <c r="Y66" s="2431"/>
      <c r="Z66" s="2431"/>
    </row>
    <row r="67" spans="1:26">
      <c r="A67" s="2367" t="s">
        <v>919</v>
      </c>
      <c r="B67" s="2368">
        <f t="shared" ref="B67:C69" si="239">B68+(B$66-B$70)*I67/SUM(I$66:I$69)</f>
        <v>149.00125628140702</v>
      </c>
      <c r="C67" s="2368">
        <f t="shared" si="239"/>
        <v>137.95592286501378</v>
      </c>
      <c r="D67" s="2368">
        <f t="shared" si="213"/>
        <v>137.95592286501378</v>
      </c>
      <c r="E67" s="2368">
        <f t="shared" ref="E67:F69" si="240">E68+(E$66-E$70)*K67/SUM(K$66:K$69)</f>
        <v>169.97231450719823</v>
      </c>
      <c r="F67" s="2368">
        <f t="shared" si="240"/>
        <v>116.21390374331551</v>
      </c>
      <c r="G67" s="3616">
        <v>2006</v>
      </c>
      <c r="H67" s="2393">
        <v>3</v>
      </c>
      <c r="I67" s="2393">
        <v>0.92</v>
      </c>
      <c r="J67" s="2393">
        <v>1.08</v>
      </c>
      <c r="K67" s="2393">
        <v>0.73</v>
      </c>
      <c r="L67" s="2394">
        <v>1.08</v>
      </c>
      <c r="N67" s="2429">
        <f t="shared" si="237"/>
        <v>1.7587939698492462E-2</v>
      </c>
      <c r="O67" s="2430">
        <f t="shared" si="237"/>
        <v>1.1355750425840628E-2</v>
      </c>
      <c r="P67" s="2430">
        <f t="shared" si="238"/>
        <v>2.0862358446754544E-2</v>
      </c>
      <c r="Q67" s="2430">
        <f t="shared" si="238"/>
        <v>1.0132282578103011E-2</v>
      </c>
      <c r="R67" s="2371"/>
      <c r="S67" s="2370"/>
      <c r="T67" s="2355"/>
      <c r="U67" s="2355"/>
      <c r="V67" s="2355"/>
      <c r="X67" s="2431"/>
      <c r="Y67" s="2431"/>
      <c r="Z67" s="2431"/>
    </row>
    <row r="68" spans="1:26">
      <c r="A68" s="2367" t="s">
        <v>920</v>
      </c>
      <c r="B68" s="2368">
        <f t="shared" si="239"/>
        <v>146.57412060301507</v>
      </c>
      <c r="C68" s="2368">
        <f t="shared" si="239"/>
        <v>136.46831955922866</v>
      </c>
      <c r="D68" s="2368">
        <f t="shared" si="213"/>
        <v>136.46831955922866</v>
      </c>
      <c r="E68" s="2368">
        <f t="shared" si="240"/>
        <v>166.73864894795128</v>
      </c>
      <c r="F68" s="2368">
        <f t="shared" si="240"/>
        <v>115.05882352941177</v>
      </c>
      <c r="G68" s="3616">
        <v>2006</v>
      </c>
      <c r="H68" s="2380">
        <v>2</v>
      </c>
      <c r="I68" s="2380">
        <v>0.96</v>
      </c>
      <c r="J68" s="2380">
        <v>0.25</v>
      </c>
      <c r="K68" s="2380">
        <v>1.9</v>
      </c>
      <c r="L68" s="2381">
        <v>0.95</v>
      </c>
      <c r="N68" s="2429">
        <f t="shared" si="237"/>
        <v>1.8352632728861701E-2</v>
      </c>
      <c r="O68" s="2430">
        <f t="shared" si="237"/>
        <v>2.6286459319075526E-3</v>
      </c>
      <c r="P68" s="2430">
        <f t="shared" si="238"/>
        <v>5.4299289107991269E-2</v>
      </c>
      <c r="Q68" s="2430">
        <f t="shared" si="238"/>
        <v>8.9126559714794995E-3</v>
      </c>
      <c r="R68" s="2371"/>
      <c r="S68" s="2370"/>
      <c r="T68" s="2355"/>
      <c r="U68" s="2355"/>
      <c r="V68" s="2355"/>
      <c r="X68" s="2431"/>
      <c r="Y68" s="2431"/>
      <c r="Z68" s="2431"/>
    </row>
    <row r="69" spans="1:26">
      <c r="A69" s="2367" t="s">
        <v>921</v>
      </c>
      <c r="B69" s="2368">
        <f t="shared" si="239"/>
        <v>144.04145728643215</v>
      </c>
      <c r="C69" s="2368">
        <f t="shared" si="239"/>
        <v>136.12396694214877</v>
      </c>
      <c r="D69" s="2368">
        <f t="shared" si="213"/>
        <v>136.12396694214877</v>
      </c>
      <c r="E69" s="2368">
        <f t="shared" si="240"/>
        <v>158.32225913621264</v>
      </c>
      <c r="F69" s="2368">
        <f t="shared" si="240"/>
        <v>114.04278074866311</v>
      </c>
      <c r="G69" s="3617">
        <v>2006</v>
      </c>
      <c r="H69" s="2369">
        <v>1</v>
      </c>
      <c r="I69" s="2369">
        <v>2.29</v>
      </c>
      <c r="J69" s="2369">
        <v>3.72</v>
      </c>
      <c r="K69" s="2369">
        <v>0.75</v>
      </c>
      <c r="L69" s="2375">
        <v>0.04</v>
      </c>
      <c r="N69" s="2432">
        <f t="shared" si="237"/>
        <v>4.3778675988638847E-2</v>
      </c>
      <c r="O69" s="2433">
        <f t="shared" si="237"/>
        <v>3.9114251466784385E-2</v>
      </c>
      <c r="P69" s="2433">
        <f t="shared" si="238"/>
        <v>2.1433929911049188E-2</v>
      </c>
      <c r="Q69" s="2433">
        <f t="shared" si="238"/>
        <v>3.7526972511492629E-4</v>
      </c>
      <c r="R69" s="2371"/>
      <c r="S69" s="2386">
        <f>B69/B70-1</f>
        <v>4.3778675988638716E-2</v>
      </c>
      <c r="T69" s="2387">
        <f>C69/C70-1</f>
        <v>3.91142514667846E-2</v>
      </c>
      <c r="U69" s="2387">
        <f>E69/E70-1</f>
        <v>2.143392991104931E-2</v>
      </c>
      <c r="V69" s="2387">
        <f>F69/F70-1</f>
        <v>3.7526972511492396E-4</v>
      </c>
      <c r="X69" s="2431"/>
      <c r="Y69" s="2431"/>
      <c r="Z69" s="2431"/>
    </row>
    <row r="70" spans="1:26" ht="13.5" thickBot="1">
      <c r="A70" s="2367" t="s">
        <v>922</v>
      </c>
      <c r="B70" s="2396">
        <v>138</v>
      </c>
      <c r="C70" s="2396">
        <v>131</v>
      </c>
      <c r="D70" s="2396">
        <f t="shared" si="213"/>
        <v>131</v>
      </c>
      <c r="E70" s="2396">
        <v>155</v>
      </c>
      <c r="F70" s="2397">
        <v>114</v>
      </c>
      <c r="G70" s="3615">
        <v>2005</v>
      </c>
      <c r="H70" s="2388">
        <v>4</v>
      </c>
      <c r="I70" s="2388">
        <v>3.29</v>
      </c>
      <c r="J70" s="2388">
        <v>1.44</v>
      </c>
      <c r="K70" s="2388">
        <v>0.66</v>
      </c>
      <c r="L70" s="2389">
        <v>7.78</v>
      </c>
      <c r="N70" s="2429">
        <f t="shared" ref="N70:O73" si="241">I70/SUM(I$70:I$73)*(B$70/B$74-1)</f>
        <v>9.9404603216919935E-2</v>
      </c>
      <c r="O70" s="2430">
        <f t="shared" si="241"/>
        <v>4.7636550760861554E-2</v>
      </c>
      <c r="P70" s="2430">
        <f t="shared" ref="P70:Q73" si="242">K70/SUM(K$70:K$73)*(E$70/E$74-1)</f>
        <v>8.3756345177664976E-2</v>
      </c>
      <c r="Q70" s="2430">
        <f t="shared" si="242"/>
        <v>5.2148766661559584E-2</v>
      </c>
      <c r="R70" s="2371"/>
      <c r="S70" s="2384"/>
      <c r="T70" s="2385"/>
      <c r="U70" s="2385"/>
      <c r="V70" s="2385"/>
      <c r="X70" s="2431"/>
      <c r="Y70" s="2431"/>
      <c r="Z70" s="2431"/>
    </row>
    <row r="71" spans="1:26">
      <c r="A71" s="2367" t="s">
        <v>923</v>
      </c>
      <c r="B71" s="2368">
        <f t="shared" ref="B71:C73" si="243">B72+(B$70-B$74)*I71/SUM(I$70:I$73)</f>
        <v>125.9720430107527</v>
      </c>
      <c r="C71" s="2368">
        <f t="shared" si="243"/>
        <v>125.1883408071749</v>
      </c>
      <c r="D71" s="2368">
        <f t="shared" si="213"/>
        <v>125.1883408071749</v>
      </c>
      <c r="E71" s="2368">
        <f t="shared" ref="E71:F73" si="244">E72+(E$70-E$74)*K71/SUM(K$70:K$73)</f>
        <v>144.61421319796952</v>
      </c>
      <c r="F71" s="2368">
        <f t="shared" si="244"/>
        <v>108.42008196721311</v>
      </c>
      <c r="G71" s="3616">
        <v>2005</v>
      </c>
      <c r="H71" s="2393">
        <v>3</v>
      </c>
      <c r="I71" s="2393">
        <v>0.46</v>
      </c>
      <c r="J71" s="2393">
        <v>0.32</v>
      </c>
      <c r="K71" s="2393">
        <v>0.42</v>
      </c>
      <c r="L71" s="2394">
        <v>0.64</v>
      </c>
      <c r="N71" s="2429">
        <f t="shared" si="241"/>
        <v>1.3898515951301874E-2</v>
      </c>
      <c r="O71" s="2430">
        <f t="shared" si="241"/>
        <v>1.0585900169080346E-2</v>
      </c>
      <c r="P71" s="2430">
        <f t="shared" si="242"/>
        <v>5.3299492385786795E-2</v>
      </c>
      <c r="Q71" s="2430">
        <f t="shared" si="242"/>
        <v>4.2898728359123568E-3</v>
      </c>
      <c r="R71" s="2371"/>
      <c r="S71" s="2370"/>
      <c r="T71" s="2355"/>
      <c r="U71" s="2355"/>
      <c r="V71" s="2355"/>
      <c r="X71" s="2431"/>
      <c r="Y71" s="2431"/>
      <c r="Z71" s="2431"/>
    </row>
    <row r="72" spans="1:26">
      <c r="A72" s="2367" t="s">
        <v>924</v>
      </c>
      <c r="B72" s="2368">
        <f t="shared" si="243"/>
        <v>124.29032258064517</v>
      </c>
      <c r="C72" s="2368">
        <f t="shared" si="243"/>
        <v>123.8968609865471</v>
      </c>
      <c r="D72" s="2368">
        <f t="shared" si="213"/>
        <v>123.8968609865471</v>
      </c>
      <c r="E72" s="2368">
        <f t="shared" si="244"/>
        <v>138.00507614213197</v>
      </c>
      <c r="F72" s="2368">
        <f t="shared" si="244"/>
        <v>107.96106557377048</v>
      </c>
      <c r="G72" s="3616">
        <v>2005</v>
      </c>
      <c r="H72" s="2380">
        <v>2</v>
      </c>
      <c r="I72" s="2380">
        <v>0.47</v>
      </c>
      <c r="J72" s="2380">
        <v>0.1</v>
      </c>
      <c r="K72" s="2380">
        <v>0.52</v>
      </c>
      <c r="L72" s="2381">
        <v>0.79</v>
      </c>
      <c r="N72" s="2429">
        <f t="shared" si="241"/>
        <v>1.420065760241713E-2</v>
      </c>
      <c r="O72" s="2430">
        <f t="shared" si="241"/>
        <v>3.3080938028376083E-3</v>
      </c>
      <c r="P72" s="2430">
        <f t="shared" si="242"/>
        <v>6.598984771573603E-2</v>
      </c>
      <c r="Q72" s="2430">
        <f t="shared" si="242"/>
        <v>5.2953117818293153E-3</v>
      </c>
      <c r="R72" s="2371"/>
      <c r="S72" s="2370"/>
      <c r="T72" s="2355"/>
      <c r="U72" s="2355"/>
      <c r="V72" s="2355"/>
      <c r="X72" s="2431"/>
      <c r="Y72" s="2431"/>
      <c r="Z72" s="2431"/>
    </row>
    <row r="73" spans="1:26">
      <c r="A73" s="2367" t="s">
        <v>925</v>
      </c>
      <c r="B73" s="2368">
        <f t="shared" si="243"/>
        <v>122.57204301075269</v>
      </c>
      <c r="C73" s="2368">
        <f t="shared" si="243"/>
        <v>123.4932735426009</v>
      </c>
      <c r="D73" s="2368">
        <f t="shared" si="213"/>
        <v>123.4932735426009</v>
      </c>
      <c r="E73" s="2368">
        <f t="shared" si="244"/>
        <v>129.82233502538071</v>
      </c>
      <c r="F73" s="2368">
        <f t="shared" si="244"/>
        <v>107.39446721311475</v>
      </c>
      <c r="G73" s="3617">
        <v>2005</v>
      </c>
      <c r="H73" s="2369">
        <v>1</v>
      </c>
      <c r="I73" s="2369">
        <v>0.43</v>
      </c>
      <c r="J73" s="2369">
        <v>0.37</v>
      </c>
      <c r="K73" s="2369">
        <v>0.37</v>
      </c>
      <c r="L73" s="2375">
        <v>0.55000000000000004</v>
      </c>
      <c r="N73" s="2432">
        <f t="shared" si="241"/>
        <v>1.2992090997956099E-2</v>
      </c>
      <c r="O73" s="2433">
        <f t="shared" si="241"/>
        <v>1.2239947070499151E-2</v>
      </c>
      <c r="P73" s="2433">
        <f t="shared" si="242"/>
        <v>4.6954314720812178E-2</v>
      </c>
      <c r="Q73" s="2433">
        <f t="shared" si="242"/>
        <v>3.6866094683621815E-3</v>
      </c>
      <c r="R73" s="2371"/>
      <c r="S73" s="2386">
        <f>B73/B74-1</f>
        <v>1.2992090997956174E-2</v>
      </c>
      <c r="T73" s="2387">
        <f>C73/C74-1</f>
        <v>1.2239947070499246E-2</v>
      </c>
      <c r="U73" s="2387">
        <f>E73/E74-1</f>
        <v>4.695431472081224E-2</v>
      </c>
      <c r="V73" s="2387">
        <f>F73/F74-1</f>
        <v>3.6866094683620787E-3</v>
      </c>
      <c r="X73" s="2431"/>
      <c r="Y73" s="2431"/>
      <c r="Z73" s="2431"/>
    </row>
    <row r="74" spans="1:26" ht="13.5" thickBot="1">
      <c r="A74" s="2367" t="s">
        <v>926</v>
      </c>
      <c r="B74" s="2417">
        <v>121</v>
      </c>
      <c r="C74" s="2417">
        <v>122</v>
      </c>
      <c r="D74" s="2417">
        <f t="shared" si="213"/>
        <v>122</v>
      </c>
      <c r="E74" s="2417">
        <v>124</v>
      </c>
      <c r="F74" s="2418">
        <v>107</v>
      </c>
      <c r="G74" s="3615">
        <v>2004</v>
      </c>
      <c r="H74" s="2388">
        <v>4</v>
      </c>
      <c r="I74" s="2388">
        <v>0.33</v>
      </c>
      <c r="J74" s="2388">
        <v>0.5</v>
      </c>
      <c r="K74" s="2388">
        <v>0.5</v>
      </c>
      <c r="L74" s="2389">
        <v>0</v>
      </c>
      <c r="N74" s="2429">
        <f t="shared" ref="N74:O77" si="245">I74/SUM(I$74:I$77)*(B$74/B$78-1)</f>
        <v>1.3391770148526898E-2</v>
      </c>
      <c r="O74" s="2430">
        <f t="shared" si="245"/>
        <v>1.063264221158958E-2</v>
      </c>
      <c r="P74" s="2430">
        <f t="shared" ref="P74:Q77" si="246">K74/SUM(K$74:K$77)*(E$74/E$78-1)</f>
        <v>2.2244466688911134E-2</v>
      </c>
      <c r="Q74" s="2430">
        <f t="shared" si="246"/>
        <v>0</v>
      </c>
      <c r="R74" s="2371"/>
      <c r="S74" s="2384"/>
      <c r="T74" s="2385"/>
      <c r="U74" s="2385"/>
      <c r="V74" s="2385"/>
      <c r="X74" s="2431"/>
      <c r="Y74" s="2431"/>
      <c r="Z74" s="2431"/>
    </row>
    <row r="75" spans="1:26">
      <c r="A75" s="2367" t="s">
        <v>927</v>
      </c>
      <c r="B75" s="2368">
        <f t="shared" ref="B75:C77" si="247">B76+(B$74-B$78)*I75/SUM(I$74:I$77)</f>
        <v>119.51351351351352</v>
      </c>
      <c r="C75" s="2368">
        <f t="shared" si="247"/>
        <v>120.7878787878788</v>
      </c>
      <c r="D75" s="2368">
        <f t="shared" si="213"/>
        <v>120.7878787878788</v>
      </c>
      <c r="E75" s="2368">
        <f t="shared" ref="E75:F77" si="248">E76+(E$74-E$78)*K75/SUM(K$74:K$77)</f>
        <v>121.5975975975976</v>
      </c>
      <c r="F75" s="2368">
        <f t="shared" si="248"/>
        <v>107</v>
      </c>
      <c r="G75" s="3616">
        <v>2004</v>
      </c>
      <c r="H75" s="2393">
        <v>3</v>
      </c>
      <c r="I75" s="2393">
        <v>0.56000000000000005</v>
      </c>
      <c r="J75" s="2393">
        <v>0.8</v>
      </c>
      <c r="K75" s="2393">
        <v>0.83</v>
      </c>
      <c r="L75" s="2394">
        <v>0.06</v>
      </c>
      <c r="N75" s="2429">
        <f t="shared" si="245"/>
        <v>2.2725428130833527E-2</v>
      </c>
      <c r="O75" s="2430">
        <f t="shared" si="245"/>
        <v>1.7012227538543329E-2</v>
      </c>
      <c r="P75" s="2430">
        <f t="shared" si="246"/>
        <v>3.6925814703592477E-2</v>
      </c>
      <c r="Q75" s="2430">
        <f t="shared" si="246"/>
        <v>2.8846153846153744E-2</v>
      </c>
      <c r="R75" s="2371"/>
      <c r="S75" s="2370"/>
      <c r="T75" s="2355"/>
      <c r="U75" s="2355"/>
      <c r="V75" s="2355"/>
      <c r="X75" s="2431"/>
      <c r="Y75" s="2431"/>
      <c r="Z75" s="2431"/>
    </row>
    <row r="76" spans="1:26">
      <c r="A76" s="2367" t="s">
        <v>928</v>
      </c>
      <c r="B76" s="2368">
        <f t="shared" si="247"/>
        <v>116.99099099099099</v>
      </c>
      <c r="C76" s="2368">
        <f t="shared" si="247"/>
        <v>118.84848484848486</v>
      </c>
      <c r="D76" s="2368">
        <f t="shared" si="213"/>
        <v>118.84848484848486</v>
      </c>
      <c r="E76" s="2368">
        <f t="shared" si="248"/>
        <v>117.60960960960961</v>
      </c>
      <c r="F76" s="2368">
        <f t="shared" si="248"/>
        <v>104</v>
      </c>
      <c r="G76" s="3616">
        <v>2004</v>
      </c>
      <c r="H76" s="2380">
        <v>2</v>
      </c>
      <c r="I76" s="2380">
        <v>1</v>
      </c>
      <c r="J76" s="2380">
        <v>1.5</v>
      </c>
      <c r="K76" s="2380">
        <v>1.5</v>
      </c>
      <c r="L76" s="2381">
        <v>0</v>
      </c>
      <c r="N76" s="2429">
        <f t="shared" si="245"/>
        <v>4.0581121662202721E-2</v>
      </c>
      <c r="O76" s="2430">
        <f t="shared" si="245"/>
        <v>3.1897926634768738E-2</v>
      </c>
      <c r="P76" s="2430">
        <f t="shared" si="246"/>
        <v>6.6733400066733395E-2</v>
      </c>
      <c r="Q76" s="2430">
        <f t="shared" si="246"/>
        <v>0</v>
      </c>
      <c r="R76" s="2371"/>
      <c r="S76" s="2370"/>
      <c r="T76" s="2355"/>
      <c r="U76" s="2355"/>
      <c r="V76" s="2355"/>
      <c r="X76" s="2431"/>
      <c r="Y76" s="2431"/>
      <c r="Z76" s="2431"/>
    </row>
    <row r="77" spans="1:26" s="2423" customFormat="1" ht="13.5" thickBot="1">
      <c r="A77" s="2367" t="s">
        <v>929</v>
      </c>
      <c r="B77" s="2420">
        <f t="shared" si="247"/>
        <v>112.48648648648648</v>
      </c>
      <c r="C77" s="2420">
        <f t="shared" si="247"/>
        <v>115.21212121212122</v>
      </c>
      <c r="D77" s="2420">
        <f t="shared" si="213"/>
        <v>115.21212121212122</v>
      </c>
      <c r="E77" s="2420">
        <f t="shared" si="248"/>
        <v>110.4024024024024</v>
      </c>
      <c r="F77" s="2420">
        <f t="shared" si="248"/>
        <v>104</v>
      </c>
      <c r="G77" s="3617">
        <v>2004</v>
      </c>
      <c r="H77" s="2421">
        <v>1</v>
      </c>
      <c r="I77" s="2421">
        <v>0.33</v>
      </c>
      <c r="J77" s="2421">
        <v>0.5</v>
      </c>
      <c r="K77" s="2421">
        <v>0.5</v>
      </c>
      <c r="L77" s="2422">
        <v>0</v>
      </c>
      <c r="N77" s="2434">
        <f t="shared" si="245"/>
        <v>1.3391770148526898E-2</v>
      </c>
      <c r="O77" s="2435">
        <f t="shared" si="245"/>
        <v>1.063264221158958E-2</v>
      </c>
      <c r="P77" s="2435">
        <f t="shared" si="246"/>
        <v>2.2244466688911134E-2</v>
      </c>
      <c r="Q77" s="2435">
        <f t="shared" si="246"/>
        <v>0</v>
      </c>
      <c r="R77" s="2426"/>
      <c r="S77" s="2424">
        <f>B77/B78-1</f>
        <v>1.3391770148526883E-2</v>
      </c>
      <c r="T77" s="2425">
        <f>C77/C78-1</f>
        <v>1.063264221158966E-2</v>
      </c>
      <c r="U77" s="2425">
        <f>E77/E78-1</f>
        <v>2.2244466688911224E-2</v>
      </c>
      <c r="V77" s="2425">
        <f>F77/F78-1</f>
        <v>0</v>
      </c>
      <c r="X77" s="2436"/>
      <c r="Y77" s="2436"/>
      <c r="Z77" s="2436"/>
    </row>
    <row r="78" spans="1:26" ht="13.5" thickBot="1">
      <c r="A78" s="2367" t="s">
        <v>930</v>
      </c>
      <c r="B78" s="2437">
        <v>111</v>
      </c>
      <c r="C78" s="2437">
        <v>114</v>
      </c>
      <c r="D78" s="2437">
        <f t="shared" si="213"/>
        <v>114</v>
      </c>
      <c r="E78" s="2437">
        <v>108</v>
      </c>
      <c r="F78" s="2438">
        <v>104</v>
      </c>
      <c r="G78" s="3615">
        <v>2003</v>
      </c>
      <c r="H78" s="2427">
        <v>4</v>
      </c>
      <c r="I78" s="2439"/>
      <c r="J78" s="2439"/>
      <c r="K78" s="2439"/>
      <c r="L78" s="2439"/>
      <c r="N78" s="2440"/>
      <c r="O78" s="2439"/>
      <c r="P78" s="2439"/>
      <c r="Q78" s="2439"/>
      <c r="S78" s="2440"/>
      <c r="T78" s="2439"/>
      <c r="U78" s="2439"/>
      <c r="V78" s="2439"/>
      <c r="X78" s="2431"/>
      <c r="Y78" s="2431"/>
      <c r="Z78" s="2431"/>
    </row>
    <row r="79" spans="1:26">
      <c r="A79" s="2367" t="s">
        <v>931</v>
      </c>
      <c r="B79" s="2441">
        <f t="shared" ref="B79:C81" si="249">B80+(B$78-B$82)/4</f>
        <v>109.75</v>
      </c>
      <c r="C79" s="2441">
        <f t="shared" si="249"/>
        <v>112.25</v>
      </c>
      <c r="D79" s="2441">
        <f t="shared" si="213"/>
        <v>112.25</v>
      </c>
      <c r="E79" s="2441">
        <f t="shared" ref="E79:F81" si="250">E80+(E$78-E$82)/4</f>
        <v>107.25</v>
      </c>
      <c r="F79" s="2441">
        <f t="shared" si="250"/>
        <v>103.5</v>
      </c>
      <c r="G79" s="3616">
        <v>2003</v>
      </c>
      <c r="H79" s="2393">
        <v>3</v>
      </c>
      <c r="I79" s="2439"/>
      <c r="J79" s="2439"/>
      <c r="K79" s="2439"/>
      <c r="L79" s="2439"/>
      <c r="X79" s="2431"/>
      <c r="Y79" s="2431"/>
      <c r="Z79" s="2431"/>
    </row>
    <row r="80" spans="1:26">
      <c r="A80" s="2367" t="s">
        <v>932</v>
      </c>
      <c r="B80" s="2441">
        <f t="shared" si="249"/>
        <v>108.5</v>
      </c>
      <c r="C80" s="2441">
        <f t="shared" si="249"/>
        <v>110.5</v>
      </c>
      <c r="D80" s="2441">
        <f t="shared" si="213"/>
        <v>110.5</v>
      </c>
      <c r="E80" s="2441">
        <f t="shared" si="250"/>
        <v>106.5</v>
      </c>
      <c r="F80" s="2441">
        <f t="shared" si="250"/>
        <v>103</v>
      </c>
      <c r="G80" s="3616">
        <v>2003</v>
      </c>
      <c r="H80" s="2380">
        <v>2</v>
      </c>
      <c r="I80" s="2439"/>
      <c r="J80" s="2439"/>
      <c r="K80" s="2439"/>
      <c r="L80" s="2439"/>
      <c r="X80" s="2431"/>
      <c r="Y80" s="2431"/>
      <c r="Z80" s="2431"/>
    </row>
    <row r="81" spans="1:26" ht="13.5" thickBot="1">
      <c r="A81" s="2367" t="s">
        <v>933</v>
      </c>
      <c r="B81" s="2441">
        <f t="shared" si="249"/>
        <v>107.25</v>
      </c>
      <c r="C81" s="2441">
        <f t="shared" si="249"/>
        <v>108.75</v>
      </c>
      <c r="D81" s="2441">
        <f t="shared" si="213"/>
        <v>108.75</v>
      </c>
      <c r="E81" s="2441">
        <f t="shared" si="250"/>
        <v>105.75</v>
      </c>
      <c r="F81" s="2441">
        <f t="shared" si="250"/>
        <v>102.5</v>
      </c>
      <c r="G81" s="3617">
        <v>2003</v>
      </c>
      <c r="H81" s="2442">
        <v>1</v>
      </c>
      <c r="I81" s="2439"/>
      <c r="J81" s="2439"/>
      <c r="K81" s="2439"/>
      <c r="L81" s="2439"/>
      <c r="S81" s="2370"/>
      <c r="T81" s="2355"/>
      <c r="U81" s="2355"/>
      <c r="X81" s="2431"/>
      <c r="Y81" s="2431"/>
      <c r="Z81" s="2431"/>
    </row>
    <row r="82" spans="1:26" ht="13.5" thickBot="1">
      <c r="A82" s="2367" t="s">
        <v>934</v>
      </c>
      <c r="B82" s="2443">
        <v>106</v>
      </c>
      <c r="C82" s="2443">
        <v>107</v>
      </c>
      <c r="D82" s="2443">
        <f t="shared" si="213"/>
        <v>107</v>
      </c>
      <c r="E82" s="2443">
        <v>105</v>
      </c>
      <c r="F82" s="2444">
        <v>102</v>
      </c>
      <c r="G82" s="3615">
        <v>2002</v>
      </c>
      <c r="H82" s="2388">
        <v>4</v>
      </c>
      <c r="I82" s="2439"/>
      <c r="J82" s="2439"/>
      <c r="K82" s="2439"/>
      <c r="L82" s="2439"/>
      <c r="N82" s="2440"/>
      <c r="O82" s="2439"/>
      <c r="P82" s="2439"/>
      <c r="Q82" s="2439"/>
      <c r="S82" s="2440"/>
      <c r="T82" s="2439"/>
      <c r="U82" s="2439"/>
      <c r="V82" s="2439"/>
      <c r="X82" s="2431"/>
      <c r="Y82" s="2431"/>
      <c r="Z82" s="2431"/>
    </row>
    <row r="83" spans="1:26">
      <c r="A83" s="2367" t="s">
        <v>935</v>
      </c>
      <c r="B83" s="2441">
        <f t="shared" ref="B83:C85" si="251">B84+(B$82-B$86)/4</f>
        <v>105</v>
      </c>
      <c r="C83" s="2441">
        <f t="shared" si="251"/>
        <v>106</v>
      </c>
      <c r="D83" s="2441">
        <f t="shared" si="213"/>
        <v>106</v>
      </c>
      <c r="E83" s="2441">
        <f t="shared" ref="E83:F85" si="252">E84+(E$82-E$86)/4</f>
        <v>104.5</v>
      </c>
      <c r="F83" s="2441">
        <f t="shared" si="252"/>
        <v>101.5</v>
      </c>
      <c r="G83" s="3616">
        <v>2002</v>
      </c>
      <c r="H83" s="2393">
        <v>3</v>
      </c>
      <c r="I83" s="2439"/>
      <c r="J83" s="2439"/>
      <c r="K83" s="2439"/>
      <c r="L83" s="2439"/>
      <c r="X83" s="2431"/>
      <c r="Y83" s="2431"/>
      <c r="Z83" s="2431"/>
    </row>
    <row r="84" spans="1:26">
      <c r="A84" s="2367" t="s">
        <v>936</v>
      </c>
      <c r="B84" s="2441">
        <f t="shared" si="251"/>
        <v>104</v>
      </c>
      <c r="C84" s="2441">
        <f t="shared" si="251"/>
        <v>105</v>
      </c>
      <c r="D84" s="2441">
        <f t="shared" si="213"/>
        <v>105</v>
      </c>
      <c r="E84" s="2441">
        <f t="shared" si="252"/>
        <v>104</v>
      </c>
      <c r="F84" s="2441">
        <f t="shared" si="252"/>
        <v>101</v>
      </c>
      <c r="G84" s="3616">
        <v>2002</v>
      </c>
      <c r="H84" s="2380">
        <v>2</v>
      </c>
      <c r="I84" s="2439"/>
      <c r="J84" s="2439"/>
      <c r="K84" s="2439"/>
      <c r="L84" s="2439"/>
      <c r="X84" s="2431"/>
      <c r="Y84" s="2431"/>
      <c r="Z84" s="2431"/>
    </row>
    <row r="85" spans="1:26" s="2404" customFormat="1" ht="13.5" thickBot="1">
      <c r="A85" s="2400" t="s">
        <v>937</v>
      </c>
      <c r="B85" s="2407">
        <f t="shared" si="251"/>
        <v>103</v>
      </c>
      <c r="C85" s="2407">
        <f t="shared" si="251"/>
        <v>104</v>
      </c>
      <c r="D85" s="2407">
        <f t="shared" si="213"/>
        <v>104</v>
      </c>
      <c r="E85" s="2407">
        <f t="shared" si="252"/>
        <v>103.5</v>
      </c>
      <c r="F85" s="2407">
        <f t="shared" si="252"/>
        <v>100.5</v>
      </c>
      <c r="G85" s="3617">
        <v>2002</v>
      </c>
      <c r="H85" s="2445">
        <v>1</v>
      </c>
      <c r="I85" s="2446"/>
      <c r="J85" s="2446"/>
      <c r="K85" s="2446"/>
      <c r="L85" s="2446"/>
      <c r="N85" s="2447"/>
      <c r="S85" s="2447"/>
      <c r="X85" s="2448"/>
      <c r="Y85" s="2448"/>
      <c r="Z85" s="2448"/>
    </row>
    <row r="86" spans="1:26" ht="13.5" thickBot="1">
      <c r="B86" s="2449">
        <v>102</v>
      </c>
      <c r="C86" s="2450">
        <v>103</v>
      </c>
      <c r="D86" s="2450">
        <f t="shared" si="213"/>
        <v>103</v>
      </c>
      <c r="E86" s="2450">
        <v>103</v>
      </c>
      <c r="F86" s="2451">
        <v>100</v>
      </c>
      <c r="I86" s="2439"/>
      <c r="J86" s="2439"/>
      <c r="K86" s="2439"/>
      <c r="L86" s="2439"/>
      <c r="N86" s="2440"/>
      <c r="O86" s="2439"/>
      <c r="P86" s="2439"/>
      <c r="Q86" s="2439"/>
      <c r="S86" s="2440"/>
      <c r="T86" s="2439"/>
      <c r="U86" s="2439"/>
      <c r="V86" s="2439"/>
      <c r="X86" s="2385"/>
      <c r="Y86" s="2385"/>
      <c r="Z86" s="2385"/>
    </row>
    <row r="88" spans="1:26" s="2453" customFormat="1">
      <c r="A88" s="2452" t="s">
        <v>938</v>
      </c>
      <c r="G88" s="2454"/>
      <c r="N88" s="2454"/>
      <c r="S88" s="2454"/>
    </row>
    <row r="89" spans="1:26" s="2453" customFormat="1">
      <c r="A89" s="2453" t="s">
        <v>939</v>
      </c>
      <c r="G89" s="2454"/>
      <c r="N89" s="2454"/>
      <c r="S89" s="2454"/>
    </row>
    <row r="90" spans="1:26" s="2453" customFormat="1">
      <c r="A90" s="2453" t="s">
        <v>940</v>
      </c>
      <c r="G90" s="2454"/>
      <c r="I90" s="2455"/>
      <c r="J90" s="2455"/>
      <c r="K90" s="2455"/>
      <c r="L90" s="2455"/>
      <c r="N90" s="2456"/>
      <c r="O90" s="2455"/>
      <c r="P90" s="2455"/>
      <c r="Q90" s="2455"/>
      <c r="S90" s="2456"/>
      <c r="T90" s="2455"/>
      <c r="U90" s="2455"/>
      <c r="V90" s="2455"/>
    </row>
    <row r="91" spans="1:26" s="2453" customFormat="1">
      <c r="A91" s="2453" t="s">
        <v>941</v>
      </c>
      <c r="G91" s="2454"/>
      <c r="N91" s="2454"/>
      <c r="S91" s="2454"/>
    </row>
    <row r="98" spans="7:22" ht="13.5" thickBot="1"/>
    <row r="99" spans="7:22">
      <c r="G99" s="2354"/>
      <c r="S99" s="2457" t="s">
        <v>942</v>
      </c>
      <c r="T99" s="2458" t="s">
        <v>943</v>
      </c>
      <c r="U99" s="2458" t="s">
        <v>944</v>
      </c>
      <c r="V99" s="2458" t="s">
        <v>945</v>
      </c>
    </row>
    <row r="100" spans="7:22">
      <c r="G100" s="2354"/>
      <c r="N100" s="2384"/>
      <c r="O100" s="2385"/>
      <c r="P100" s="2385"/>
      <c r="Q100" s="2385"/>
      <c r="S100" s="2459">
        <v>2006</v>
      </c>
      <c r="T100" s="2460">
        <v>15.1</v>
      </c>
      <c r="U100" s="2460">
        <v>7.43</v>
      </c>
      <c r="V100" s="2460">
        <v>26.26</v>
      </c>
    </row>
    <row r="101" spans="7:22">
      <c r="G101" s="2354"/>
      <c r="N101" s="2384"/>
      <c r="O101" s="2385"/>
      <c r="P101" s="2385"/>
      <c r="Q101" s="2385"/>
      <c r="S101" s="2461">
        <v>2005</v>
      </c>
      <c r="T101" s="2462">
        <v>13.9</v>
      </c>
      <c r="U101" s="2462">
        <v>7.49</v>
      </c>
      <c r="V101" s="2462">
        <v>24.92</v>
      </c>
    </row>
    <row r="102" spans="7:22">
      <c r="G102" s="2354"/>
      <c r="N102" s="2384"/>
      <c r="O102" s="2385"/>
      <c r="P102" s="2385"/>
      <c r="Q102" s="2385"/>
      <c r="S102" s="2459">
        <v>2004</v>
      </c>
      <c r="T102" s="2460">
        <v>9.48</v>
      </c>
      <c r="U102" s="2460">
        <v>7.2</v>
      </c>
      <c r="V102" s="2460">
        <v>14.68</v>
      </c>
    </row>
    <row r="103" spans="7:22">
      <c r="G103" s="2354"/>
      <c r="N103" s="2384"/>
      <c r="O103" s="2385"/>
      <c r="P103" s="2385"/>
      <c r="Q103" s="2385"/>
      <c r="S103" s="2461">
        <v>2003</v>
      </c>
      <c r="T103" s="2462">
        <v>4.5</v>
      </c>
      <c r="U103" s="2462">
        <v>6.12</v>
      </c>
      <c r="V103" s="2462">
        <v>2.34</v>
      </c>
    </row>
    <row r="104" spans="7:22" ht="13.5" thickBot="1">
      <c r="G104" s="2354"/>
      <c r="N104" s="2384"/>
      <c r="O104" s="2385"/>
      <c r="P104" s="2385"/>
      <c r="Q104" s="2385"/>
      <c r="S104" s="2463">
        <v>2002</v>
      </c>
      <c r="T104" s="2464">
        <v>3.59</v>
      </c>
      <c r="U104" s="2464">
        <v>4.54</v>
      </c>
      <c r="V104" s="2464">
        <v>2.5499999999999998</v>
      </c>
    </row>
    <row r="105" spans="7:22">
      <c r="G105" s="2354"/>
      <c r="N105" s="2384"/>
      <c r="O105" s="2385"/>
      <c r="P105" s="2385"/>
      <c r="Q105" s="2385"/>
    </row>
    <row r="106" spans="7:22">
      <c r="G106" s="2354"/>
      <c r="N106" s="2384"/>
      <c r="O106" s="2385"/>
      <c r="P106" s="2385"/>
      <c r="Q106" s="2385"/>
    </row>
    <row r="107" spans="7:22">
      <c r="G107" s="2354"/>
      <c r="N107" s="2384"/>
      <c r="O107" s="2385"/>
      <c r="P107" s="2385"/>
      <c r="Q107" s="2385"/>
    </row>
    <row r="108" spans="7:22">
      <c r="G108" s="2354"/>
      <c r="N108" s="2384"/>
      <c r="O108" s="2385"/>
      <c r="P108" s="2385"/>
      <c r="Q108" s="2385"/>
    </row>
    <row r="109" spans="7:22">
      <c r="G109" s="2354"/>
      <c r="N109" s="2384"/>
      <c r="O109" s="2385"/>
      <c r="P109" s="2385"/>
      <c r="Q109" s="2385"/>
    </row>
    <row r="110" spans="7:22">
      <c r="G110" s="2354"/>
      <c r="N110" s="2384"/>
      <c r="O110" s="2385"/>
      <c r="P110" s="2385"/>
      <c r="Q110" s="2385"/>
    </row>
    <row r="111" spans="7:22">
      <c r="G111" s="2354"/>
      <c r="N111" s="2384"/>
      <c r="O111" s="2385"/>
      <c r="P111" s="2385"/>
      <c r="Q111" s="2385"/>
    </row>
    <row r="112" spans="7:22">
      <c r="G112" s="2354"/>
      <c r="N112" s="2384"/>
      <c r="O112" s="2385"/>
      <c r="P112" s="2385"/>
      <c r="Q112" s="2385"/>
    </row>
    <row r="113" spans="7:19">
      <c r="G113" s="2354"/>
      <c r="N113" s="2384"/>
      <c r="O113" s="2385"/>
      <c r="P113" s="2385"/>
      <c r="Q113" s="2385"/>
    </row>
    <row r="114" spans="7:19">
      <c r="G114" s="2354"/>
      <c r="N114" s="2384"/>
      <c r="O114" s="2385"/>
      <c r="P114" s="2385"/>
      <c r="Q114" s="2385"/>
    </row>
    <row r="115" spans="7:19">
      <c r="G115" s="2354"/>
      <c r="N115" s="2384"/>
      <c r="O115" s="2385"/>
      <c r="P115" s="2385"/>
      <c r="Q115" s="2385"/>
      <c r="S115" s="2354"/>
    </row>
    <row r="116" spans="7:19">
      <c r="G116" s="2354"/>
      <c r="N116" s="2384"/>
      <c r="O116" s="2385"/>
      <c r="P116" s="2385"/>
      <c r="Q116" s="2385"/>
      <c r="S116" s="2354"/>
    </row>
    <row r="117" spans="7:19">
      <c r="G117" s="2354"/>
      <c r="N117" s="2384"/>
      <c r="O117" s="2385"/>
      <c r="P117" s="2385"/>
      <c r="Q117" s="2385"/>
      <c r="S117" s="2354"/>
    </row>
    <row r="118" spans="7:19">
      <c r="G118" s="2354"/>
      <c r="N118" s="2384"/>
      <c r="O118" s="2385"/>
      <c r="P118" s="2385"/>
      <c r="Q118" s="2385"/>
      <c r="S118" s="2354"/>
    </row>
    <row r="119" spans="7:19">
      <c r="G119" s="2354"/>
      <c r="N119" s="2384"/>
      <c r="O119" s="2385"/>
      <c r="P119" s="2385"/>
      <c r="Q119" s="2385"/>
      <c r="S119" s="2354"/>
    </row>
    <row r="120" spans="7:19">
      <c r="G120" s="2354"/>
      <c r="N120" s="2384"/>
      <c r="O120" s="2385"/>
      <c r="P120" s="2385"/>
      <c r="Q120" s="2385"/>
      <c r="S120" s="2354"/>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2" t="s">
        <v>2577</v>
      </c>
      <c r="C1" s="3629" t="s">
        <v>2578</v>
      </c>
      <c r="D1" s="3630"/>
      <c r="E1" s="3630"/>
      <c r="F1" s="3630"/>
      <c r="G1" s="3630"/>
      <c r="H1" s="3630"/>
      <c r="I1" s="3630"/>
      <c r="J1" s="3630"/>
      <c r="K1" s="3630"/>
      <c r="L1" s="3630"/>
      <c r="M1" s="3630"/>
      <c r="N1" s="3630"/>
      <c r="O1" s="3630"/>
      <c r="P1" s="3630"/>
      <c r="Q1" s="3630"/>
      <c r="R1" s="3630"/>
      <c r="S1" s="3631"/>
      <c r="T1" s="1092" t="s">
        <v>2579</v>
      </c>
    </row>
    <row r="2" spans="1:45" s="663" customFormat="1">
      <c r="A2" s="1093"/>
      <c r="B2" s="659" t="s">
        <v>2580</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4"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5"/>
      <c r="B3" s="664"/>
      <c r="C3" s="665"/>
      <c r="D3" s="666"/>
      <c r="E3" s="666"/>
      <c r="F3" s="1420"/>
      <c r="G3" s="1420"/>
      <c r="H3" s="1420"/>
      <c r="I3" s="1420"/>
      <c r="J3" s="1420"/>
      <c r="K3" s="1420"/>
      <c r="L3" s="1421"/>
      <c r="M3" s="1422"/>
      <c r="N3" s="1422"/>
      <c r="O3" s="1420"/>
      <c r="P3" s="1420"/>
      <c r="Q3" s="1420"/>
      <c r="R3" s="1420"/>
      <c r="S3" s="1423"/>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6"/>
      <c r="B4" s="1097"/>
      <c r="C4" s="1098"/>
      <c r="D4" s="1099"/>
      <c r="E4" s="1099"/>
      <c r="F4" s="1424"/>
      <c r="G4" s="1424"/>
      <c r="H4" s="1424"/>
      <c r="I4" s="1424"/>
      <c r="J4" s="1424"/>
      <c r="K4" s="1424"/>
      <c r="L4" s="1424"/>
      <c r="M4" s="1425"/>
      <c r="N4" s="1425"/>
      <c r="O4" s="1424"/>
      <c r="P4" s="1424"/>
      <c r="Q4" s="1424"/>
      <c r="R4" s="1424"/>
      <c r="S4" s="1426"/>
      <c r="T4" s="1102"/>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3"/>
      <c r="B5" s="1451" t="s">
        <v>2581</v>
      </c>
      <c r="C5" s="1104"/>
      <c r="D5" s="1105"/>
      <c r="E5" s="1105"/>
      <c r="F5" s="1427"/>
      <c r="G5" s="1427"/>
      <c r="H5" s="1427"/>
      <c r="I5" s="1427"/>
      <c r="J5" s="1427"/>
      <c r="K5" s="1427"/>
      <c r="L5" s="1428"/>
      <c r="M5" s="1429"/>
      <c r="N5" s="1429"/>
      <c r="O5" s="1427"/>
      <c r="P5" s="1427"/>
      <c r="Q5" s="1427"/>
      <c r="R5" s="1427"/>
      <c r="S5" s="1430"/>
      <c r="T5" s="1107"/>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3"/>
      <c r="B6" s="1008"/>
      <c r="C6" s="1014">
        <v>100</v>
      </c>
      <c r="D6" s="1011">
        <f>C6-$T5</f>
        <v>100</v>
      </c>
      <c r="E6" s="1011">
        <f t="shared" ref="E6:S6" si="7">D6-$T5</f>
        <v>100</v>
      </c>
      <c r="F6" s="1431">
        <f t="shared" si="7"/>
        <v>100</v>
      </c>
      <c r="G6" s="1431">
        <f t="shared" si="7"/>
        <v>100</v>
      </c>
      <c r="H6" s="1431">
        <f t="shared" si="7"/>
        <v>100</v>
      </c>
      <c r="I6" s="1431">
        <f t="shared" si="7"/>
        <v>100</v>
      </c>
      <c r="J6" s="1431">
        <f t="shared" si="7"/>
        <v>100</v>
      </c>
      <c r="K6" s="1431">
        <f t="shared" si="7"/>
        <v>100</v>
      </c>
      <c r="L6" s="1431">
        <f t="shared" si="7"/>
        <v>100</v>
      </c>
      <c r="M6" s="1431">
        <f t="shared" si="7"/>
        <v>100</v>
      </c>
      <c r="N6" s="1431">
        <f t="shared" si="7"/>
        <v>100</v>
      </c>
      <c r="O6" s="1431">
        <f t="shared" si="7"/>
        <v>100</v>
      </c>
      <c r="P6" s="1431">
        <f t="shared" si="7"/>
        <v>100</v>
      </c>
      <c r="Q6" s="1431">
        <f t="shared" si="7"/>
        <v>100</v>
      </c>
      <c r="R6" s="1431">
        <f t="shared" si="7"/>
        <v>100</v>
      </c>
      <c r="S6" s="1431">
        <f t="shared" si="7"/>
        <v>100</v>
      </c>
      <c r="T6" s="1010"/>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3"/>
      <c r="B7" s="1452" t="s">
        <v>2582</v>
      </c>
      <c r="C7" s="1013"/>
      <c r="D7" s="1007"/>
      <c r="E7" s="1007"/>
      <c r="F7" s="1432"/>
      <c r="G7" s="1432"/>
      <c r="H7" s="1432"/>
      <c r="I7" s="1432"/>
      <c r="J7" s="1432"/>
      <c r="K7" s="1432"/>
      <c r="L7" s="1432"/>
      <c r="M7" s="1433"/>
      <c r="N7" s="1434"/>
      <c r="O7" s="1435"/>
      <c r="P7" s="1436"/>
      <c r="Q7" s="1437"/>
      <c r="R7" s="1438"/>
      <c r="S7" s="1439"/>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3"/>
      <c r="B8" s="1008"/>
      <c r="C8" s="1014">
        <v>100</v>
      </c>
      <c r="D8" s="1011">
        <f>C8-$T7</f>
        <v>100</v>
      </c>
      <c r="E8" s="1011">
        <f t="shared" ref="E8:S8" si="8">D8-$T7</f>
        <v>100</v>
      </c>
      <c r="F8" s="1431">
        <f t="shared" si="8"/>
        <v>100</v>
      </c>
      <c r="G8" s="1431">
        <f t="shared" si="8"/>
        <v>100</v>
      </c>
      <c r="H8" s="1431">
        <f t="shared" si="8"/>
        <v>100</v>
      </c>
      <c r="I8" s="1431">
        <f t="shared" si="8"/>
        <v>100</v>
      </c>
      <c r="J8" s="1431">
        <f t="shared" si="8"/>
        <v>100</v>
      </c>
      <c r="K8" s="1431">
        <f t="shared" si="8"/>
        <v>100</v>
      </c>
      <c r="L8" s="1431">
        <f t="shared" si="8"/>
        <v>100</v>
      </c>
      <c r="M8" s="1431">
        <f t="shared" si="8"/>
        <v>100</v>
      </c>
      <c r="N8" s="1431">
        <f t="shared" si="8"/>
        <v>100</v>
      </c>
      <c r="O8" s="1431">
        <f t="shared" si="8"/>
        <v>100</v>
      </c>
      <c r="P8" s="1431">
        <f t="shared" si="8"/>
        <v>100</v>
      </c>
      <c r="Q8" s="1431">
        <f t="shared" si="8"/>
        <v>100</v>
      </c>
      <c r="R8" s="1431">
        <f t="shared" si="8"/>
        <v>100</v>
      </c>
      <c r="S8" s="1431">
        <f t="shared" si="8"/>
        <v>100</v>
      </c>
      <c r="T8" s="1010"/>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3"/>
      <c r="B9" s="1452" t="s">
        <v>2583</v>
      </c>
      <c r="C9" s="1013"/>
      <c r="D9" s="1007"/>
      <c r="E9" s="1007"/>
      <c r="F9" s="1432"/>
      <c r="G9" s="1432"/>
      <c r="H9" s="1432"/>
      <c r="I9" s="1432"/>
      <c r="J9" s="1432"/>
      <c r="K9" s="1432"/>
      <c r="L9" s="1440"/>
      <c r="M9" s="1433"/>
      <c r="N9" s="1434"/>
      <c r="O9" s="1435"/>
      <c r="P9" s="1436"/>
      <c r="Q9" s="1437"/>
      <c r="R9" s="1438"/>
      <c r="S9" s="1439"/>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3"/>
      <c r="B10" s="1097"/>
      <c r="C10" s="1108">
        <v>100</v>
      </c>
      <c r="D10" s="1109">
        <f>C10-$T9</f>
        <v>100</v>
      </c>
      <c r="E10" s="1109">
        <f t="shared" ref="E10:S10" si="9">D10-$T9</f>
        <v>100</v>
      </c>
      <c r="F10" s="1441">
        <f t="shared" si="9"/>
        <v>100</v>
      </c>
      <c r="G10" s="1441">
        <f t="shared" si="9"/>
        <v>100</v>
      </c>
      <c r="H10" s="1441">
        <f t="shared" si="9"/>
        <v>100</v>
      </c>
      <c r="I10" s="1441">
        <f t="shared" si="9"/>
        <v>100</v>
      </c>
      <c r="J10" s="1441">
        <f t="shared" si="9"/>
        <v>100</v>
      </c>
      <c r="K10" s="1441">
        <f t="shared" si="9"/>
        <v>100</v>
      </c>
      <c r="L10" s="1441">
        <f t="shared" si="9"/>
        <v>100</v>
      </c>
      <c r="M10" s="1441">
        <f t="shared" si="9"/>
        <v>100</v>
      </c>
      <c r="N10" s="1441">
        <f t="shared" si="9"/>
        <v>100</v>
      </c>
      <c r="O10" s="1441">
        <f t="shared" si="9"/>
        <v>100</v>
      </c>
      <c r="P10" s="1441">
        <f t="shared" si="9"/>
        <v>100</v>
      </c>
      <c r="Q10" s="1441">
        <f t="shared" si="9"/>
        <v>100</v>
      </c>
      <c r="R10" s="1441">
        <f t="shared" si="9"/>
        <v>100</v>
      </c>
      <c r="S10" s="1441">
        <f t="shared" si="9"/>
        <v>100</v>
      </c>
      <c r="T10" s="1102"/>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3"/>
      <c r="B11" s="1451" t="s">
        <v>2584</v>
      </c>
      <c r="C11" s="1104"/>
      <c r="D11" s="1105"/>
      <c r="E11" s="1105"/>
      <c r="F11" s="1105"/>
      <c r="G11" s="1105"/>
      <c r="H11" s="1105"/>
      <c r="I11" s="1105"/>
      <c r="J11" s="1105"/>
      <c r="K11" s="1105"/>
      <c r="L11" s="1105"/>
      <c r="M11" s="1106"/>
      <c r="N11" s="1110"/>
      <c r="O11" s="1111"/>
      <c r="P11" s="1112"/>
      <c r="Q11" s="1113"/>
      <c r="R11" s="1114"/>
      <c r="S11" s="1115"/>
      <c r="T11" s="1107"/>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3"/>
      <c r="B12" s="1008"/>
      <c r="C12" s="1014">
        <v>100</v>
      </c>
      <c r="D12" s="1011">
        <f>C12-$T11</f>
        <v>100</v>
      </c>
      <c r="E12" s="1011">
        <f t="shared" ref="E12:S12" si="10">D12-$T11</f>
        <v>100</v>
      </c>
      <c r="F12" s="1011">
        <f t="shared" si="10"/>
        <v>100</v>
      </c>
      <c r="G12" s="1011">
        <f t="shared" si="10"/>
        <v>100</v>
      </c>
      <c r="H12" s="1011">
        <f t="shared" si="10"/>
        <v>100</v>
      </c>
      <c r="I12" s="1011">
        <f t="shared" si="10"/>
        <v>100</v>
      </c>
      <c r="J12" s="1011">
        <f t="shared" si="10"/>
        <v>100</v>
      </c>
      <c r="K12" s="1011">
        <f t="shared" si="10"/>
        <v>100</v>
      </c>
      <c r="L12" s="1011">
        <f t="shared" si="10"/>
        <v>100</v>
      </c>
      <c r="M12" s="1011">
        <f t="shared" si="10"/>
        <v>100</v>
      </c>
      <c r="N12" s="1011">
        <f t="shared" si="10"/>
        <v>100</v>
      </c>
      <c r="O12" s="1011">
        <f t="shared" si="10"/>
        <v>100</v>
      </c>
      <c r="P12" s="1011">
        <f t="shared" si="10"/>
        <v>100</v>
      </c>
      <c r="Q12" s="1011">
        <f t="shared" si="10"/>
        <v>100</v>
      </c>
      <c r="R12" s="1011">
        <f>Q12-$T11</f>
        <v>100</v>
      </c>
      <c r="S12" s="1011">
        <f t="shared" si="10"/>
        <v>100</v>
      </c>
      <c r="T12" s="1010"/>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3"/>
      <c r="B13" s="1451" t="s">
        <v>2585</v>
      </c>
      <c r="C13" s="1104"/>
      <c r="D13" s="1105"/>
      <c r="E13" s="1105"/>
      <c r="F13" s="1105"/>
      <c r="G13" s="1105"/>
      <c r="H13" s="1105"/>
      <c r="I13" s="1105"/>
      <c r="J13" s="1105"/>
      <c r="K13" s="1105"/>
      <c r="L13" s="1105"/>
      <c r="M13" s="1106"/>
      <c r="N13" s="1110"/>
      <c r="O13" s="1111"/>
      <c r="P13" s="1112"/>
      <c r="Q13" s="1113"/>
      <c r="R13" s="1114"/>
      <c r="S13" s="1115"/>
      <c r="T13" s="1116"/>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3"/>
      <c r="B14" s="1008"/>
      <c r="C14" s="1012"/>
      <c r="D14" s="1009"/>
      <c r="E14" s="1009"/>
      <c r="F14" s="1009"/>
      <c r="G14" s="1009"/>
      <c r="H14" s="1009"/>
      <c r="I14" s="1009"/>
      <c r="J14" s="1009"/>
      <c r="K14" s="1009"/>
      <c r="L14" s="1009"/>
      <c r="M14" s="1117"/>
      <c r="N14" s="1117"/>
      <c r="O14" s="1009"/>
      <c r="P14" s="1009"/>
      <c r="Q14" s="1009"/>
      <c r="R14" s="1009"/>
      <c r="S14" s="1118"/>
      <c r="T14" s="1010"/>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3"/>
      <c r="B15" s="1451" t="s">
        <v>2586</v>
      </c>
      <c r="C15" s="1104"/>
      <c r="D15" s="1105"/>
      <c r="E15" s="1105"/>
      <c r="F15" s="1105"/>
      <c r="G15" s="1105"/>
      <c r="H15" s="1105"/>
      <c r="I15" s="1105"/>
      <c r="J15" s="1105"/>
      <c r="K15" s="1105"/>
      <c r="L15" s="1105"/>
      <c r="M15" s="1106"/>
      <c r="N15" s="1110"/>
      <c r="O15" s="1111"/>
      <c r="P15" s="1112"/>
      <c r="Q15" s="1113"/>
      <c r="R15" s="1114"/>
      <c r="S15" s="1115"/>
      <c r="T15" s="1116"/>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3"/>
      <c r="B16" s="1097"/>
      <c r="C16" s="1098"/>
      <c r="D16" s="1099"/>
      <c r="E16" s="1099"/>
      <c r="F16" s="1099"/>
      <c r="G16" s="1099"/>
      <c r="H16" s="1099"/>
      <c r="I16" s="1099"/>
      <c r="J16" s="1099"/>
      <c r="K16" s="1099"/>
      <c r="L16" s="1099"/>
      <c r="M16" s="1100"/>
      <c r="N16" s="1100"/>
      <c r="O16" s="1099"/>
      <c r="P16" s="1099"/>
      <c r="Q16" s="1099"/>
      <c r="R16" s="1099"/>
      <c r="S16" s="1101"/>
      <c r="T16" s="1102"/>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08" t="s">
        <v>2587</v>
      </c>
      <c r="B17" s="2309" t="s">
        <v>2588</v>
      </c>
      <c r="C17" s="1119"/>
      <c r="D17" s="1120"/>
      <c r="E17" s="1120"/>
      <c r="F17" s="1120"/>
      <c r="G17" s="1120"/>
      <c r="H17" s="1120"/>
      <c r="I17" s="1120"/>
      <c r="J17" s="1120"/>
      <c r="K17" s="1120"/>
      <c r="L17" s="1121"/>
      <c r="M17" s="1122"/>
      <c r="N17" s="1123"/>
      <c r="O17" s="1124"/>
      <c r="P17" s="1125"/>
      <c r="Q17" s="1126"/>
      <c r="R17" s="1127"/>
      <c r="S17" s="1128"/>
      <c r="T17" s="1128"/>
      <c r="U17" s="1128"/>
      <c r="V17" s="1128"/>
      <c r="W17" s="1128"/>
      <c r="X17" s="1128"/>
      <c r="Y17" s="1128"/>
      <c r="Z17" s="1128"/>
      <c r="AA17" s="1128"/>
      <c r="AB17" s="1128"/>
      <c r="AC17" s="1128"/>
      <c r="AD17" s="1128"/>
      <c r="AE17" s="1128"/>
      <c r="AF17" s="1128"/>
      <c r="AG17" s="1128"/>
      <c r="AH17" s="1128"/>
      <c r="AI17" s="1128"/>
      <c r="AJ17" s="1128"/>
      <c r="AK17" s="1128"/>
      <c r="AL17" s="1128"/>
      <c r="AM17" s="1128"/>
      <c r="AN17" s="1128"/>
      <c r="AO17" s="1128"/>
      <c r="AP17" s="1128"/>
      <c r="AQ17" s="1128"/>
      <c r="AR17" s="735"/>
      <c r="AS17" s="735"/>
    </row>
    <row r="18" spans="1:45" s="663" customFormat="1" ht="13.5" thickBot="1">
      <c r="A18" s="1129"/>
      <c r="B18" s="1130"/>
      <c r="C18" s="1131"/>
      <c r="D18" s="1132"/>
      <c r="E18" s="1132"/>
      <c r="F18" s="1132"/>
      <c r="G18" s="1132"/>
      <c r="H18" s="1132"/>
      <c r="I18" s="1132"/>
      <c r="J18" s="1132"/>
      <c r="K18" s="1132"/>
      <c r="L18" s="1132"/>
      <c r="M18" s="1133"/>
      <c r="N18" s="1133"/>
      <c r="O18" s="1132"/>
      <c r="P18" s="1132"/>
      <c r="Q18" s="1132"/>
      <c r="R18" s="1132"/>
      <c r="S18" s="1134"/>
      <c r="T18" s="1134"/>
      <c r="U18" s="1134"/>
      <c r="V18" s="1134"/>
      <c r="W18" s="1134"/>
      <c r="X18" s="1134"/>
      <c r="Y18" s="1134"/>
      <c r="Z18" s="1134"/>
      <c r="AA18" s="1134"/>
      <c r="AB18" s="1134"/>
      <c r="AC18" s="1134"/>
      <c r="AD18" s="1134"/>
      <c r="AE18" s="1134"/>
      <c r="AF18" s="1134"/>
      <c r="AG18" s="1134"/>
      <c r="AH18" s="1134"/>
      <c r="AI18" s="1134"/>
      <c r="AJ18" s="1134"/>
      <c r="AK18" s="1134"/>
      <c r="AL18" s="1134"/>
      <c r="AM18" s="1134"/>
      <c r="AN18" s="1134"/>
      <c r="AO18" s="1134"/>
      <c r="AP18" s="1134"/>
      <c r="AQ18" s="1134"/>
      <c r="AR18" s="735"/>
      <c r="AS18" s="735"/>
    </row>
    <row r="19" spans="1:45">
      <c r="A19" s="134"/>
      <c r="B19" s="164"/>
      <c r="C19" s="164"/>
      <c r="D19" s="2310" t="s">
        <v>2589</v>
      </c>
      <c r="E19" s="1469"/>
      <c r="F19" s="1469"/>
      <c r="G19" s="1469"/>
      <c r="H19" s="1168"/>
      <c r="I19" s="164"/>
      <c r="J19" s="164"/>
      <c r="K19" s="164"/>
      <c r="L19" s="164"/>
      <c r="M19" s="164"/>
      <c r="N19" s="164"/>
      <c r="O19" s="164"/>
      <c r="P19" s="164"/>
      <c r="Q19" s="164"/>
      <c r="R19" s="727"/>
      <c r="S19" s="134"/>
    </row>
    <row r="20" spans="1:45" ht="16.5" thickBot="1">
      <c r="A20" s="671" t="s">
        <v>2590</v>
      </c>
      <c r="B20" s="300" t="e">
        <f ca="1">IF(D20="——",S22,S22-F20)</f>
        <v>#REF!</v>
      </c>
      <c r="C20" s="164"/>
      <c r="D20" s="2311"/>
      <c r="E20" s="1470"/>
      <c r="F20" s="1092" t="e">
        <f ca="1">SUMIF(INDIRECT("'"&amp;H20&amp;"'"&amp;"!A:A"),"承租人权益价值",INDIRECT("'"&amp;H20&amp;"'"&amp;"!c:c"))</f>
        <v>#REF!</v>
      </c>
      <c r="G20" s="1092" t="s">
        <v>2591</v>
      </c>
      <c r="H20" s="2312"/>
      <c r="I20" s="164"/>
      <c r="J20" s="164"/>
      <c r="K20" s="164"/>
      <c r="L20" s="164"/>
      <c r="M20" s="164"/>
      <c r="N20" s="164"/>
      <c r="O20" s="164"/>
      <c r="P20" s="164"/>
      <c r="Q20" s="164"/>
      <c r="R20" s="727"/>
      <c r="S20" s="134"/>
    </row>
    <row r="21" spans="1:45" ht="15.75">
      <c r="A21" s="671" t="s">
        <v>2592</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2593</v>
      </c>
      <c r="B22" s="24">
        <f>SUM(B24:B10000)</f>
        <v>100</v>
      </c>
      <c r="C22" s="3626" t="s">
        <v>33</v>
      </c>
      <c r="D22" s="3627"/>
      <c r="E22" s="3627"/>
      <c r="F22" s="3627"/>
      <c r="G22" s="3627"/>
      <c r="H22" s="3627"/>
      <c r="I22" s="3627"/>
      <c r="J22" s="3627"/>
      <c r="K22" s="3627"/>
      <c r="L22" s="3627"/>
      <c r="M22" s="3627"/>
      <c r="N22" s="3627"/>
      <c r="O22" s="3627"/>
      <c r="P22" s="3627"/>
      <c r="Q22" s="3628"/>
      <c r="R22" s="672">
        <f>ROUND(S22*10000/B22,0)</f>
        <v>10000</v>
      </c>
      <c r="S22" s="24">
        <f>SUM(S24:S10000)</f>
        <v>100</v>
      </c>
    </row>
    <row r="23" spans="1:45" s="12" customFormat="1" ht="24">
      <c r="A23" s="11" t="s">
        <v>2594</v>
      </c>
      <c r="B23" s="11" t="s">
        <v>2595</v>
      </c>
      <c r="C23" s="11" t="s">
        <v>2596</v>
      </c>
      <c r="D23" s="11" t="str">
        <f>B5</f>
        <v>修正项2</v>
      </c>
      <c r="E23" s="11" t="s">
        <v>2596</v>
      </c>
      <c r="F23" s="11" t="str">
        <f>B7</f>
        <v>修正项3</v>
      </c>
      <c r="G23" s="11" t="s">
        <v>2596</v>
      </c>
      <c r="H23" s="11" t="str">
        <f>B9</f>
        <v>修正项4</v>
      </c>
      <c r="I23" s="11" t="s">
        <v>2596</v>
      </c>
      <c r="J23" s="11" t="str">
        <f>B11</f>
        <v>修正项5</v>
      </c>
      <c r="K23" s="11" t="s">
        <v>2596</v>
      </c>
      <c r="L23" s="11" t="str">
        <f>B13</f>
        <v>修正项6</v>
      </c>
      <c r="M23" s="11" t="s">
        <v>2596</v>
      </c>
      <c r="N23" s="11" t="str">
        <f>B15</f>
        <v>修正项7</v>
      </c>
      <c r="O23" s="11" t="s">
        <v>2596</v>
      </c>
      <c r="P23" s="11" t="str">
        <f>B17</f>
        <v>楼层</v>
      </c>
      <c r="Q23" s="11" t="s">
        <v>2596</v>
      </c>
      <c r="R23" s="673" t="s">
        <v>2597</v>
      </c>
      <c r="S23" s="11" t="s">
        <v>2598</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2599</v>
      </c>
      <c r="B24" s="674">
        <v>100</v>
      </c>
      <c r="C24" s="2984">
        <v>1</v>
      </c>
      <c r="D24" s="2985"/>
      <c r="E24" s="2984">
        <v>1</v>
      </c>
      <c r="F24" s="2985"/>
      <c r="G24" s="2984">
        <v>1</v>
      </c>
      <c r="H24" s="2985"/>
      <c r="I24" s="2984">
        <v>1</v>
      </c>
      <c r="J24" s="2985"/>
      <c r="K24" s="2984">
        <v>1</v>
      </c>
      <c r="L24" s="2985"/>
      <c r="M24" s="2984">
        <v>1</v>
      </c>
      <c r="N24" s="2985"/>
      <c r="O24" s="2984">
        <v>1</v>
      </c>
      <c r="P24" s="2985"/>
      <c r="Q24" s="2984">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47670</v>
      </c>
      <c r="C2" s="2" t="s">
        <v>133</v>
      </c>
      <c r="D2" s="205"/>
      <c r="E2" s="205"/>
      <c r="F2" s="205"/>
      <c r="G2" s="205"/>
    </row>
    <row r="3" spans="1:7" s="206" customFormat="1" ht="18" customHeight="1" thickBot="1">
      <c r="A3" s="209" t="s">
        <v>85</v>
      </c>
      <c r="B3" s="210">
        <f ca="1">ROUND(B2*10000/'数据-汇总表'!E3,0)</f>
        <v>12835</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4" t="s">
        <v>610</v>
      </c>
      <c r="B6" s="221" t="s">
        <v>91</v>
      </c>
      <c r="C6" s="222">
        <v>20000</v>
      </c>
      <c r="D6" s="223"/>
      <c r="E6" s="224"/>
      <c r="F6" s="224"/>
      <c r="G6" s="225"/>
    </row>
    <row r="7" spans="1:7" s="220" customFormat="1" ht="13.5" customHeight="1">
      <c r="A7" s="864" t="s">
        <v>611</v>
      </c>
      <c r="B7" s="221" t="s">
        <v>57</v>
      </c>
      <c r="C7" s="226">
        <f>ROUND(C6*F7,0)</f>
        <v>610</v>
      </c>
      <c r="D7" s="226"/>
      <c r="E7" s="224"/>
      <c r="F7" s="227">
        <f>'数据-取费表'!B48+'数据-取费表'!B49</f>
        <v>3.0499999999999999E-2</v>
      </c>
      <c r="G7" s="225"/>
    </row>
    <row r="8" spans="1:7" s="229" customFormat="1">
      <c r="A8" s="864" t="s">
        <v>612</v>
      </c>
      <c r="B8" s="221" t="s">
        <v>92</v>
      </c>
      <c r="C8" s="226" t="str">
        <f>IF(G8="已包含在土地购买价格中","0",'数据-取费表'!B29)</f>
        <v>0</v>
      </c>
      <c r="D8" s="228"/>
      <c r="E8" s="226"/>
      <c r="F8" s="227"/>
      <c r="G8" s="1" t="s">
        <v>876</v>
      </c>
    </row>
    <row r="9" spans="1:7" s="220" customFormat="1" ht="13.5" customHeight="1">
      <c r="A9" s="865" t="s">
        <v>619</v>
      </c>
      <c r="B9" s="230" t="s">
        <v>93</v>
      </c>
      <c r="C9" s="231">
        <f>ROUND(D9*E9/10000,0)</f>
        <v>0</v>
      </c>
      <c r="D9" s="932">
        <f>'数据-汇总表'!E5</f>
        <v>0</v>
      </c>
      <c r="E9" s="231">
        <f>'数据-取费表'!B27</f>
        <v>150</v>
      </c>
      <c r="F9" s="227"/>
      <c r="G9" s="232"/>
    </row>
    <row r="10" spans="1:7" s="220" customFormat="1" ht="13.5" customHeight="1">
      <c r="A10" s="865" t="s">
        <v>620</v>
      </c>
      <c r="B10" s="230" t="s">
        <v>94</v>
      </c>
      <c r="C10" s="231">
        <f>ROUND(D10*E10/10000,0)</f>
        <v>706</v>
      </c>
      <c r="D10" s="932">
        <f>'数据-汇总表'!E6</f>
        <v>37140.489999999932</v>
      </c>
      <c r="E10" s="231">
        <f>'数据-取费表'!B28</f>
        <v>190</v>
      </c>
      <c r="F10" s="227"/>
      <c r="G10" s="232"/>
    </row>
    <row r="11" spans="1:7" s="220" customFormat="1" ht="13.5" hidden="1" customHeight="1">
      <c r="A11" s="233" t="s">
        <v>7</v>
      </c>
      <c r="B11" s="221" t="s">
        <v>95</v>
      </c>
      <c r="C11" s="217"/>
      <c r="D11" s="934"/>
      <c r="E11" s="224"/>
      <c r="F11" s="224"/>
      <c r="G11" s="225"/>
    </row>
    <row r="12" spans="1:7" s="220" customFormat="1" ht="13.5" hidden="1" customHeight="1">
      <c r="A12" s="233" t="s">
        <v>8</v>
      </c>
      <c r="B12" s="221" t="s">
        <v>96</v>
      </c>
      <c r="C12" s="217">
        <v>0</v>
      </c>
      <c r="D12" s="934"/>
      <c r="E12" s="234"/>
      <c r="F12" s="227">
        <v>3.0499999999999999E-2</v>
      </c>
      <c r="G12" s="225"/>
    </row>
    <row r="13" spans="1:7" s="220" customFormat="1" ht="13.5" hidden="1" customHeight="1">
      <c r="A13" s="233" t="s">
        <v>9</v>
      </c>
      <c r="B13" s="221" t="s">
        <v>97</v>
      </c>
      <c r="C13" s="217"/>
      <c r="D13" s="934"/>
      <c r="E13" s="224"/>
      <c r="F13" s="224"/>
      <c r="G13" s="225"/>
    </row>
    <row r="14" spans="1:7" s="220" customFormat="1" ht="13.5" hidden="1" customHeight="1">
      <c r="A14" s="233" t="s">
        <v>10</v>
      </c>
      <c r="B14" s="221" t="s">
        <v>92</v>
      </c>
      <c r="C14" s="217"/>
      <c r="D14" s="934"/>
      <c r="E14" s="224"/>
      <c r="F14" s="224"/>
      <c r="G14" s="225" t="s">
        <v>98</v>
      </c>
    </row>
    <row r="15" spans="1:7" s="220" customFormat="1" ht="13.5" hidden="1" customHeight="1">
      <c r="A15" s="233" t="s">
        <v>11</v>
      </c>
      <c r="B15" s="221" t="s">
        <v>99</v>
      </c>
      <c r="C15" s="226"/>
      <c r="D15" s="934"/>
      <c r="E15" s="224"/>
      <c r="F15" s="224"/>
      <c r="G15" s="225" t="s">
        <v>100</v>
      </c>
    </row>
    <row r="16" spans="1:7" s="220" customFormat="1" ht="13.5" hidden="1" customHeight="1">
      <c r="A16" s="233" t="s">
        <v>12</v>
      </c>
      <c r="B16" s="221" t="s">
        <v>92</v>
      </c>
      <c r="C16" s="226"/>
      <c r="D16" s="934"/>
      <c r="E16" s="224"/>
      <c r="F16" s="224"/>
      <c r="G16" s="225"/>
    </row>
    <row r="17" spans="1:7" s="220" customFormat="1" ht="13.5" hidden="1" customHeight="1">
      <c r="A17" s="233" t="s">
        <v>13</v>
      </c>
      <c r="B17" s="221" t="s">
        <v>101</v>
      </c>
      <c r="C17" s="235"/>
      <c r="D17" s="935"/>
      <c r="E17" s="235"/>
      <c r="F17" s="235"/>
      <c r="G17" s="225" t="s">
        <v>100</v>
      </c>
    </row>
    <row r="18" spans="1:7" s="220" customFormat="1" ht="13.5" hidden="1" customHeight="1">
      <c r="A18" s="233" t="s">
        <v>14</v>
      </c>
      <c r="B18" s="221" t="s">
        <v>102</v>
      </c>
      <c r="C18" s="226">
        <v>0</v>
      </c>
      <c r="D18" s="934"/>
      <c r="E18" s="224"/>
      <c r="F18" s="227">
        <v>3.0499999999999999E-2</v>
      </c>
      <c r="G18" s="225" t="s">
        <v>103</v>
      </c>
    </row>
    <row r="19" spans="1:7" s="229" customFormat="1" ht="13.5" customHeight="1">
      <c r="A19" s="863" t="s">
        <v>842</v>
      </c>
      <c r="B19" s="216" t="s">
        <v>111</v>
      </c>
      <c r="C19" s="217">
        <f>IF(G19="已包含在土地取得成本中","0",ROUND(D19*E19/10000,0))</f>
        <v>743</v>
      </c>
      <c r="D19" s="936">
        <f>'数据-汇总表'!E3</f>
        <v>37140.489999999932</v>
      </c>
      <c r="E19" s="217">
        <f>'数据-取费表'!B31</f>
        <v>200</v>
      </c>
      <c r="F19" s="237"/>
      <c r="G19" s="1" t="s">
        <v>861</v>
      </c>
    </row>
    <row r="20" spans="1:7" s="220" customFormat="1" ht="13.5" customHeight="1">
      <c r="A20" s="863" t="s">
        <v>844</v>
      </c>
      <c r="B20" s="216" t="s">
        <v>104</v>
      </c>
      <c r="C20" s="238">
        <f>ROUND((C5+C19)*F20,0)</f>
        <v>427</v>
      </c>
      <c r="D20" s="238"/>
      <c r="E20" s="238"/>
      <c r="F20" s="239">
        <f>'数据-取费表'!B37</f>
        <v>0.02</v>
      </c>
      <c r="G20" s="1177" t="s">
        <v>855</v>
      </c>
    </row>
    <row r="21" spans="1:7" s="220" customFormat="1" ht="13.5" customHeight="1">
      <c r="A21" s="863" t="s">
        <v>846</v>
      </c>
      <c r="B21" s="216" t="s">
        <v>105</v>
      </c>
      <c r="C21" s="241">
        <f>F21</f>
        <v>0.02</v>
      </c>
      <c r="D21" s="242" t="s">
        <v>126</v>
      </c>
      <c r="E21" s="238"/>
      <c r="F21" s="239">
        <f>'数据-取费表'!B38</f>
        <v>0.02</v>
      </c>
      <c r="G21" s="240" t="s">
        <v>106</v>
      </c>
    </row>
    <row r="22" spans="1:7" s="220" customFormat="1" ht="13.5" customHeight="1">
      <c r="A22" s="863" t="s">
        <v>605</v>
      </c>
      <c r="B22" s="216" t="s">
        <v>107</v>
      </c>
      <c r="C22" s="1214">
        <f ca="1">ROUND(SUM(C23:C25),0)</f>
        <v>2773</v>
      </c>
      <c r="D22" s="241">
        <f ca="1">C26</f>
        <v>1.1999999999999999E-3</v>
      </c>
      <c r="E22" s="242" t="s">
        <v>126</v>
      </c>
      <c r="F22" s="243">
        <f ca="1">'数据-取费表'!B40</f>
        <v>4.2000000000000003E-2</v>
      </c>
      <c r="G22" s="1177" t="str">
        <f>IF('数据-取费表'!B22&lt;=1,"单利计息","复利计息")</f>
        <v>复利计息</v>
      </c>
    </row>
    <row r="23" spans="1:7" s="220" customFormat="1" ht="13.5" customHeight="1">
      <c r="A23" s="866" t="s">
        <v>613</v>
      </c>
      <c r="B23" s="221" t="s">
        <v>848</v>
      </c>
      <c r="C23" s="1215">
        <f ca="1">ROUND(IF('数据-取费表'!B22&lt;=1,C5*F22*'数据-取费表'!B23,C5*(POWER((1+F22),'数据-取费表'!B23)-1)),0)</f>
        <v>2650</v>
      </c>
      <c r="D23" s="244"/>
      <c r="E23" s="244"/>
      <c r="F23" s="245"/>
      <c r="G23" s="246" t="s">
        <v>108</v>
      </c>
    </row>
    <row r="24" spans="1:7" s="220" customFormat="1" ht="13.5" customHeight="1">
      <c r="A24" s="866" t="s">
        <v>611</v>
      </c>
      <c r="B24" s="221" t="s">
        <v>843</v>
      </c>
      <c r="C24" s="1215">
        <f ca="1">ROUND(IF('数据-取费表'!B22&lt;=1,C19*F22*('数据-取费表'!B19/2+'数据-取费表'!B21),C19*(POWER((1+F22),('数据-取费表'!B19/2+'数据-取费表'!B21))-1)),0)</f>
        <v>96</v>
      </c>
      <c r="D24" s="244"/>
      <c r="E24" s="244"/>
      <c r="F24" s="245"/>
      <c r="G24" s="246" t="s">
        <v>109</v>
      </c>
    </row>
    <row r="25" spans="1:7" s="220" customFormat="1" ht="24">
      <c r="A25" s="866" t="s">
        <v>612</v>
      </c>
      <c r="B25" s="221" t="s">
        <v>845</v>
      </c>
      <c r="C25" s="1215">
        <f ca="1">ROUND(IF('数据-取费表'!B22&lt;=1,C20*F22*'数据-取费表'!B23/2,C20*(POWER((1+F22),'数据-取费表'!B23/2)-1)),0)</f>
        <v>27</v>
      </c>
      <c r="D25" s="244"/>
      <c r="E25" s="247"/>
      <c r="F25" s="245"/>
      <c r="G25" s="248" t="s">
        <v>110</v>
      </c>
    </row>
    <row r="26" spans="1:7" s="220" customFormat="1">
      <c r="A26" s="866" t="s">
        <v>614</v>
      </c>
      <c r="B26" s="221" t="s">
        <v>847</v>
      </c>
      <c r="C26" s="244">
        <f ca="1">ROUND(IF('数据-取费表'!B22&lt;=1,F21*F22*'数据-取费表'!B23/2,F21*(POWER((1+F22),'数据-取费表'!B23/2)-1)),4)</f>
        <v>1.1999999999999999E-3</v>
      </c>
      <c r="D26" s="244"/>
      <c r="E26" s="247"/>
      <c r="F26" s="245"/>
      <c r="G26" s="249"/>
    </row>
    <row r="27" spans="1:7" s="220" customFormat="1" ht="24.75">
      <c r="A27" s="863" t="s">
        <v>606</v>
      </c>
      <c r="B27" s="250" t="s">
        <v>112</v>
      </c>
      <c r="C27" s="251">
        <f>C28</f>
        <v>2561</v>
      </c>
      <c r="D27" s="241">
        <f>C29</f>
        <v>2.3999999999999998E-3</v>
      </c>
      <c r="E27" s="242" t="s">
        <v>126</v>
      </c>
      <c r="F27" s="252">
        <f>'数据-取费表'!Q16</f>
        <v>0.12</v>
      </c>
      <c r="G27" s="253" t="s">
        <v>856</v>
      </c>
    </row>
    <row r="28" spans="1:7" s="220" customFormat="1" ht="13.5" customHeight="1">
      <c r="A28" s="866" t="s">
        <v>613</v>
      </c>
      <c r="B28" s="254" t="s">
        <v>849</v>
      </c>
      <c r="C28" s="255">
        <f>ROUND((C5+C19+C20)*F27*'数据-取费表'!B21/'数据-取费表'!B20,0)</f>
        <v>2561</v>
      </c>
      <c r="D28" s="241"/>
      <c r="E28" s="242"/>
      <c r="F28" s="252"/>
      <c r="G28" s="253"/>
    </row>
    <row r="29" spans="1:7" s="220" customFormat="1" ht="13.5" customHeight="1">
      <c r="A29" s="866" t="s">
        <v>611</v>
      </c>
      <c r="B29" s="254" t="s">
        <v>850</v>
      </c>
      <c r="C29" s="244">
        <f>ROUND(C21*F27*'数据-取费表'!B21/'数据-取费表'!B20,4)</f>
        <v>2.3999999999999998E-3</v>
      </c>
      <c r="D29" s="241"/>
      <c r="E29" s="242"/>
      <c r="F29" s="252"/>
      <c r="G29" s="253"/>
    </row>
    <row r="30" spans="1:7" s="220" customFormat="1" ht="13.5" customHeight="1">
      <c r="A30" s="863"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29344</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14041</v>
      </c>
      <c r="D33" s="238"/>
      <c r="E33" s="218"/>
      <c r="F33" s="247"/>
      <c r="G33" s="240"/>
    </row>
    <row r="34" spans="1:7" s="264" customFormat="1" ht="13.5" customHeight="1">
      <c r="A34" s="866" t="s">
        <v>613</v>
      </c>
      <c r="B34" s="221" t="s">
        <v>59</v>
      </c>
      <c r="C34" s="226">
        <f>IF(F34=100%,'数据-取费表'!M16-SUMIF('数据-取费表'!C:C,"公共配套",'数据-取费表'!M:M),'数据-取费表'!O16-SUMIF('数据-取费表'!C:C,"公共配套",'数据-取费表'!O:O))</f>
        <v>12740</v>
      </c>
      <c r="D34" s="223"/>
      <c r="E34" s="226"/>
      <c r="F34" s="263">
        <f>IF('数据-取费表'!B24=0,1,'数据-取费表'!N16)</f>
        <v>0.98</v>
      </c>
      <c r="G34" s="225" t="s">
        <v>116</v>
      </c>
    </row>
    <row r="35" spans="1:7" ht="13.5" customHeight="1">
      <c r="A35" s="866" t="s">
        <v>615</v>
      </c>
      <c r="B35" s="221" t="s">
        <v>60</v>
      </c>
      <c r="C35" s="226">
        <f>ROUND(C34*F35,0)</f>
        <v>382</v>
      </c>
      <c r="D35" s="226"/>
      <c r="E35" s="226"/>
      <c r="F35" s="265">
        <f>'数据-取费表'!B33</f>
        <v>0.03</v>
      </c>
      <c r="G35" s="225" t="s">
        <v>117</v>
      </c>
    </row>
    <row r="36" spans="1:7" ht="24">
      <c r="A36" s="866"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6" t="s">
        <v>617</v>
      </c>
      <c r="B37" s="221" t="s">
        <v>118</v>
      </c>
      <c r="C37" s="255">
        <f>ROUND(E37*D37*F34/10000,0)</f>
        <v>728</v>
      </c>
      <c r="D37" s="223">
        <f>'数据-汇总表'!E3</f>
        <v>37140.489999999932</v>
      </c>
      <c r="E37" s="255">
        <f>'数据-取费表'!B35</f>
        <v>200</v>
      </c>
      <c r="F37" s="265"/>
      <c r="G37" s="267" t="s">
        <v>119</v>
      </c>
    </row>
    <row r="38" spans="1:7" ht="13.5" customHeight="1">
      <c r="A38" s="866" t="s">
        <v>618</v>
      </c>
      <c r="B38" s="221" t="s">
        <v>63</v>
      </c>
      <c r="C38" s="226">
        <f>ROUND(C34*F38,0)</f>
        <v>191</v>
      </c>
      <c r="D38" s="226"/>
      <c r="E38" s="226"/>
      <c r="F38" s="265">
        <f>'数据-取费表'!B36</f>
        <v>1.4999999999999999E-2</v>
      </c>
      <c r="G38" s="225" t="s">
        <v>117</v>
      </c>
    </row>
    <row r="39" spans="1:7" s="220" customFormat="1" ht="13.5" customHeight="1">
      <c r="A39" s="863" t="s">
        <v>602</v>
      </c>
      <c r="B39" s="216" t="s">
        <v>104</v>
      </c>
      <c r="C39" s="238">
        <f>ROUND(C33*F20,0)</f>
        <v>281</v>
      </c>
      <c r="D39" s="238"/>
      <c r="E39" s="238"/>
      <c r="F39" s="239"/>
      <c r="G39" s="1177" t="s">
        <v>858</v>
      </c>
    </row>
    <row r="40" spans="1:7" s="220" customFormat="1" ht="13.5" customHeight="1">
      <c r="A40" s="863" t="s">
        <v>603</v>
      </c>
      <c r="B40" s="216" t="s">
        <v>105</v>
      </c>
      <c r="C40" s="268">
        <f>F21</f>
        <v>0.02</v>
      </c>
      <c r="D40" s="242" t="s">
        <v>129</v>
      </c>
      <c r="E40" s="238"/>
      <c r="F40" s="239"/>
      <c r="G40" s="240" t="s">
        <v>120</v>
      </c>
    </row>
    <row r="41" spans="1:7" s="220" customFormat="1" ht="13.5" customHeight="1">
      <c r="A41" s="863" t="s">
        <v>604</v>
      </c>
      <c r="B41" s="216" t="s">
        <v>107</v>
      </c>
      <c r="C41" s="238">
        <f ca="1">ROUND(SUM(C42:C43),0)</f>
        <v>893</v>
      </c>
      <c r="D41" s="241">
        <f ca="1">C44</f>
        <v>1.1999999999999999E-3</v>
      </c>
      <c r="E41" s="242" t="s">
        <v>129</v>
      </c>
      <c r="F41" s="243"/>
      <c r="G41" s="1177" t="str">
        <f>IF('数据-取费表'!B22&lt;=1,"单利计息","复利计息")</f>
        <v>复利计息</v>
      </c>
    </row>
    <row r="42" spans="1:7" ht="13.5" customHeight="1">
      <c r="A42" s="866" t="s">
        <v>613</v>
      </c>
      <c r="B42" s="221" t="s">
        <v>848</v>
      </c>
      <c r="C42" s="244">
        <f ca="1">ROUND(IF('数据-取费表'!B22&lt;=1,C33*F22*'数据-取费表'!B21/2,C33*(POWER((1+F22),'数据-取费表'!B21/2)-1)),0)</f>
        <v>875</v>
      </c>
      <c r="D42" s="244"/>
      <c r="E42" s="244"/>
      <c r="F42" s="245"/>
      <c r="G42" s="3478" t="s">
        <v>121</v>
      </c>
    </row>
    <row r="43" spans="1:7" ht="13.5" customHeight="1">
      <c r="A43" s="866" t="s">
        <v>611</v>
      </c>
      <c r="B43" s="221" t="s">
        <v>851</v>
      </c>
      <c r="C43" s="244">
        <f ca="1">ROUND(IF('数据-取费表'!B22&lt;=1,C39*F22*'数据-取费表'!B21/2,C39*(POWER((1+F22),'数据-取费表'!B21/2)-1)),0)</f>
        <v>18</v>
      </c>
      <c r="D43" s="244"/>
      <c r="E43" s="244"/>
      <c r="F43" s="245"/>
      <c r="G43" s="3479"/>
    </row>
    <row r="44" spans="1:7" ht="13.5" customHeight="1">
      <c r="A44" s="866" t="s">
        <v>612</v>
      </c>
      <c r="B44" s="221" t="s">
        <v>853</v>
      </c>
      <c r="C44" s="244">
        <f ca="1">ROUND(IF('数据-取费表'!B22&lt;=1,C40*F22*'数据-取费表'!B21/2,C40*(POWER((1+F22),'数据-取费表'!B21/2)-1)),4)</f>
        <v>1.1999999999999999E-3</v>
      </c>
      <c r="D44" s="244"/>
      <c r="E44" s="244"/>
      <c r="F44" s="245"/>
      <c r="G44" s="3480"/>
    </row>
    <row r="45" spans="1:7" s="220" customFormat="1" ht="13.5" customHeight="1">
      <c r="A45" s="863" t="s">
        <v>605</v>
      </c>
      <c r="B45" s="250" t="s">
        <v>112</v>
      </c>
      <c r="C45" s="251">
        <f>C46</f>
        <v>1719</v>
      </c>
      <c r="D45" s="241">
        <f>C47</f>
        <v>2.3999999999999998E-3</v>
      </c>
      <c r="E45" s="242" t="s">
        <v>129</v>
      </c>
      <c r="F45" s="252"/>
      <c r="G45" s="253" t="s">
        <v>859</v>
      </c>
    </row>
    <row r="46" spans="1:7" s="220" customFormat="1" ht="13.5" customHeight="1">
      <c r="A46" s="866" t="s">
        <v>613</v>
      </c>
      <c r="B46" s="254" t="s">
        <v>852</v>
      </c>
      <c r="C46" s="255">
        <f>ROUND((C33+C39)*F27,0)</f>
        <v>1719</v>
      </c>
      <c r="D46" s="269"/>
      <c r="E46" s="242"/>
      <c r="F46" s="252"/>
      <c r="G46" s="253"/>
    </row>
    <row r="47" spans="1:7" s="220" customFormat="1" ht="13.5" customHeight="1">
      <c r="A47" s="866" t="s">
        <v>611</v>
      </c>
      <c r="B47" s="254" t="s">
        <v>854</v>
      </c>
      <c r="C47" s="244">
        <f>ROUND(C40*F27,4)</f>
        <v>2.3999999999999998E-3</v>
      </c>
      <c r="D47" s="269"/>
      <c r="E47" s="242"/>
      <c r="F47" s="252"/>
      <c r="G47" s="253"/>
    </row>
    <row r="48" spans="1:7" s="220" customFormat="1" ht="13.5" customHeight="1">
      <c r="A48" s="863" t="s">
        <v>606</v>
      </c>
      <c r="B48" s="216" t="s">
        <v>122</v>
      </c>
      <c r="C48" s="268">
        <f>F30</f>
        <v>5.5000000000000007E-2</v>
      </c>
      <c r="D48" s="242" t="s">
        <v>130</v>
      </c>
      <c r="E48" s="238"/>
      <c r="F48" s="243"/>
      <c r="G48" s="240" t="s">
        <v>123</v>
      </c>
    </row>
    <row r="49" spans="1:7" ht="16.5" customHeight="1">
      <c r="A49" s="863" t="s">
        <v>607</v>
      </c>
      <c r="B49" s="216" t="s">
        <v>131</v>
      </c>
      <c r="C49" s="238">
        <f ca="1">ROUND((C33+C39+C41+C45)/(1-C40-D41-D45-C48/(1+'数据-取费表'!B42)),0)</f>
        <v>18326</v>
      </c>
      <c r="D49" s="238"/>
      <c r="E49" s="238"/>
      <c r="F49" s="270"/>
      <c r="G49" s="240" t="s">
        <v>860</v>
      </c>
    </row>
    <row r="50" spans="1:7" s="264" customFormat="1" ht="24">
      <c r="A50" s="863" t="s">
        <v>608</v>
      </c>
      <c r="B50" s="216" t="s">
        <v>124</v>
      </c>
      <c r="C50" s="238"/>
      <c r="D50" s="238"/>
      <c r="E50" s="238"/>
      <c r="F50" s="270">
        <f>IF('数据-取费表'!B24=0,'数据-取费表'!N16,1)</f>
        <v>1</v>
      </c>
      <c r="G50" s="253" t="s">
        <v>125</v>
      </c>
    </row>
    <row r="51" spans="1:7" ht="16.5" customHeight="1">
      <c r="A51" s="863" t="s">
        <v>609</v>
      </c>
      <c r="B51" s="216" t="s">
        <v>132</v>
      </c>
      <c r="C51" s="238">
        <f ca="1">ROUND(C49*F50,0)</f>
        <v>18326</v>
      </c>
      <c r="D51" s="238"/>
      <c r="E51" s="238"/>
      <c r="F51" s="270"/>
      <c r="G51" s="240" t="s">
        <v>64</v>
      </c>
    </row>
    <row r="52" spans="1:7" s="214" customFormat="1" ht="16.5" thickBot="1">
      <c r="A52" s="271" t="s">
        <v>65</v>
      </c>
      <c r="B52" s="272"/>
      <c r="C52" s="273">
        <f ca="1">C31+C51</f>
        <v>47670</v>
      </c>
      <c r="D52" s="272"/>
      <c r="E52" s="272"/>
      <c r="F52" s="272"/>
      <c r="G52" s="274"/>
    </row>
    <row r="55" spans="1:7" ht="15">
      <c r="B55" s="276" t="s">
        <v>66</v>
      </c>
      <c r="C55" s="277"/>
    </row>
    <row r="56" spans="1:7">
      <c r="B56" s="279" t="s">
        <v>67</v>
      </c>
      <c r="C56" s="280">
        <f ca="1">ROUND(C51/C52,3)</f>
        <v>0.38400000000000001</v>
      </c>
    </row>
    <row r="57" spans="1:7">
      <c r="B57" s="279" t="s">
        <v>68</v>
      </c>
      <c r="C57" s="281">
        <f ca="1">1-C56</f>
        <v>0.61599999999999999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1" customWidth="1"/>
    <col min="2" max="5" width="10.25" style="749" customWidth="1"/>
    <col min="6" max="6" width="9" style="749"/>
    <col min="7" max="8" width="9" style="764"/>
    <col min="9" max="16384" width="9" style="749"/>
  </cols>
  <sheetData>
    <row r="1" spans="1:19">
      <c r="A1" s="3632" t="s">
        <v>156</v>
      </c>
      <c r="B1" s="3632"/>
      <c r="C1" s="3632"/>
      <c r="D1" s="3632"/>
      <c r="E1" s="3632"/>
      <c r="F1" s="3632"/>
      <c r="H1" s="766" t="s">
        <v>157</v>
      </c>
      <c r="I1" s="767" t="s">
        <v>158</v>
      </c>
      <c r="J1" s="767" t="s">
        <v>159</v>
      </c>
      <c r="K1" s="767" t="s">
        <v>160</v>
      </c>
      <c r="L1" s="767" t="s">
        <v>161</v>
      </c>
      <c r="M1" s="767" t="s">
        <v>162</v>
      </c>
      <c r="N1" s="767" t="s">
        <v>163</v>
      </c>
      <c r="O1" s="767" t="s">
        <v>164</v>
      </c>
      <c r="P1" s="767" t="s">
        <v>165</v>
      </c>
      <c r="Q1" s="767" t="s">
        <v>166</v>
      </c>
      <c r="R1" s="767" t="s">
        <v>167</v>
      </c>
      <c r="S1" s="768" t="s">
        <v>168</v>
      </c>
    </row>
    <row r="2" spans="1:19" ht="14.25" thickBot="1">
      <c r="A2" s="3633" t="s">
        <v>169</v>
      </c>
      <c r="B2" s="3633"/>
      <c r="C2" s="3633"/>
      <c r="D2" s="3633"/>
      <c r="E2" s="3633"/>
      <c r="F2" s="3633"/>
      <c r="H2" s="769" t="s">
        <v>170</v>
      </c>
      <c r="I2" s="770" t="s">
        <v>171</v>
      </c>
      <c r="J2" s="770" t="s">
        <v>172</v>
      </c>
      <c r="K2" s="770" t="s">
        <v>173</v>
      </c>
      <c r="L2" s="770" t="s">
        <v>174</v>
      </c>
      <c r="M2" s="770" t="s">
        <v>175</v>
      </c>
      <c r="N2" s="770" t="s">
        <v>176</v>
      </c>
      <c r="O2" s="770" t="s">
        <v>177</v>
      </c>
      <c r="P2" s="770" t="s">
        <v>178</v>
      </c>
      <c r="Q2" s="770" t="s">
        <v>179</v>
      </c>
      <c r="R2" s="770" t="s">
        <v>180</v>
      </c>
      <c r="S2" s="770" t="s">
        <v>181</v>
      </c>
    </row>
    <row r="3" spans="1:19" s="765" customFormat="1" ht="19.5" customHeight="1">
      <c r="A3" s="3634" t="s">
        <v>182</v>
      </c>
      <c r="B3" s="771"/>
      <c r="C3" s="772" t="s">
        <v>183</v>
      </c>
      <c r="D3" s="772" t="s">
        <v>184</v>
      </c>
      <c r="E3" s="772" t="s">
        <v>572</v>
      </c>
      <c r="F3" s="772" t="s">
        <v>185</v>
      </c>
      <c r="G3" s="773"/>
      <c r="H3" s="769" t="s">
        <v>186</v>
      </c>
      <c r="I3" s="770" t="s">
        <v>187</v>
      </c>
      <c r="J3" s="770" t="s">
        <v>188</v>
      </c>
      <c r="K3" s="770" t="s">
        <v>189</v>
      </c>
      <c r="L3" s="770" t="s">
        <v>190</v>
      </c>
      <c r="M3" s="770" t="s">
        <v>191</v>
      </c>
      <c r="N3" s="770" t="s">
        <v>192</v>
      </c>
      <c r="O3" s="770" t="s">
        <v>193</v>
      </c>
      <c r="P3" s="770" t="s">
        <v>194</v>
      </c>
      <c r="Q3" s="770" t="s">
        <v>195</v>
      </c>
      <c r="R3" s="770" t="s">
        <v>196</v>
      </c>
      <c r="S3" s="770" t="s">
        <v>197</v>
      </c>
    </row>
    <row r="4" spans="1:19" s="765" customFormat="1" ht="19.5" customHeight="1" thickBot="1">
      <c r="A4" s="3635"/>
      <c r="B4" s="774" t="s">
        <v>198</v>
      </c>
      <c r="C4" s="774" t="s">
        <v>199</v>
      </c>
      <c r="D4" s="774" t="s">
        <v>199</v>
      </c>
      <c r="E4" s="774" t="s">
        <v>199</v>
      </c>
      <c r="F4" s="775" t="s">
        <v>199</v>
      </c>
      <c r="G4" s="773"/>
      <c r="H4" s="769" t="s">
        <v>200</v>
      </c>
      <c r="I4" s="770" t="s">
        <v>138</v>
      </c>
      <c r="J4" s="770" t="s">
        <v>201</v>
      </c>
      <c r="K4" s="770" t="s">
        <v>202</v>
      </c>
      <c r="L4" s="770" t="s">
        <v>203</v>
      </c>
      <c r="M4" s="770" t="s">
        <v>204</v>
      </c>
      <c r="N4" s="770" t="s">
        <v>205</v>
      </c>
      <c r="O4" s="770" t="s">
        <v>206</v>
      </c>
      <c r="P4" s="770" t="s">
        <v>207</v>
      </c>
      <c r="Q4" s="770" t="s">
        <v>208</v>
      </c>
      <c r="R4" s="770" t="s">
        <v>209</v>
      </c>
      <c r="S4" s="770" t="s">
        <v>210</v>
      </c>
    </row>
    <row r="5" spans="1:19" ht="14.25" customHeight="1" thickBot="1">
      <c r="A5" s="776" t="s">
        <v>635</v>
      </c>
      <c r="B5" s="777" t="s">
        <v>636</v>
      </c>
      <c r="C5" s="777">
        <v>29530</v>
      </c>
      <c r="D5" s="777">
        <v>28130</v>
      </c>
      <c r="E5" s="777">
        <v>27930</v>
      </c>
      <c r="F5" s="778">
        <v>11300</v>
      </c>
      <c r="G5" s="773"/>
      <c r="H5" s="769" t="s">
        <v>212</v>
      </c>
      <c r="I5" s="770" t="s">
        <v>213</v>
      </c>
      <c r="J5" s="770" t="s">
        <v>214</v>
      </c>
      <c r="K5" s="770" t="s">
        <v>215</v>
      </c>
      <c r="L5" s="770" t="s">
        <v>216</v>
      </c>
      <c r="M5" s="770" t="s">
        <v>217</v>
      </c>
      <c r="N5" s="770" t="s">
        <v>218</v>
      </c>
      <c r="O5" s="770" t="s">
        <v>219</v>
      </c>
      <c r="P5" s="770" t="s">
        <v>220</v>
      </c>
      <c r="Q5" s="770" t="s">
        <v>221</v>
      </c>
      <c r="R5" s="770" t="s">
        <v>222</v>
      </c>
      <c r="S5" s="770" t="s">
        <v>223</v>
      </c>
    </row>
    <row r="6" spans="1:19" ht="14.25" customHeight="1" thickBot="1">
      <c r="A6" s="776" t="s">
        <v>211</v>
      </c>
      <c r="B6" s="770" t="s">
        <v>186</v>
      </c>
      <c r="C6" s="770">
        <v>30290</v>
      </c>
      <c r="D6" s="770">
        <v>29210</v>
      </c>
      <c r="E6" s="770">
        <v>28860</v>
      </c>
      <c r="F6" s="779">
        <v>12600</v>
      </c>
      <c r="G6" s="773"/>
      <c r="H6" s="769" t="s">
        <v>224</v>
      </c>
      <c r="I6" s="770" t="s">
        <v>225</v>
      </c>
      <c r="J6" s="770" t="s">
        <v>226</v>
      </c>
      <c r="K6" s="770" t="s">
        <v>227</v>
      </c>
      <c r="L6" s="770" t="s">
        <v>228</v>
      </c>
      <c r="M6" s="770" t="s">
        <v>229</v>
      </c>
      <c r="N6" s="770" t="s">
        <v>230</v>
      </c>
      <c r="O6" s="770" t="s">
        <v>231</v>
      </c>
      <c r="P6" s="770" t="s">
        <v>232</v>
      </c>
      <c r="Q6" s="770" t="s">
        <v>233</v>
      </c>
      <c r="R6" s="770" t="s">
        <v>234</v>
      </c>
      <c r="S6" s="770" t="s">
        <v>235</v>
      </c>
    </row>
    <row r="7" spans="1:19" ht="14.25" customHeight="1" thickBot="1">
      <c r="A7" s="776" t="s">
        <v>211</v>
      </c>
      <c r="B7" s="780" t="s">
        <v>200</v>
      </c>
      <c r="C7" s="770">
        <v>29350</v>
      </c>
      <c r="D7" s="770">
        <v>28410</v>
      </c>
      <c r="E7" s="770">
        <v>27990</v>
      </c>
      <c r="F7" s="779">
        <v>12300</v>
      </c>
      <c r="G7" s="773"/>
      <c r="I7" s="770" t="s">
        <v>236</v>
      </c>
      <c r="J7" s="770" t="s">
        <v>237</v>
      </c>
      <c r="K7" s="770" t="s">
        <v>238</v>
      </c>
      <c r="L7" s="770" t="s">
        <v>239</v>
      </c>
      <c r="M7" s="770" t="s">
        <v>240</v>
      </c>
      <c r="N7" s="770" t="s">
        <v>241</v>
      </c>
      <c r="O7" s="770" t="s">
        <v>242</v>
      </c>
      <c r="P7" s="770" t="s">
        <v>243</v>
      </c>
      <c r="Q7" s="770" t="s">
        <v>244</v>
      </c>
      <c r="R7" s="770" t="s">
        <v>245</v>
      </c>
      <c r="S7" s="780" t="s">
        <v>246</v>
      </c>
    </row>
    <row r="8" spans="1:19" ht="14.25" customHeight="1" thickBot="1">
      <c r="A8" s="776" t="s">
        <v>211</v>
      </c>
      <c r="B8" s="770" t="s">
        <v>212</v>
      </c>
      <c r="C8" s="770">
        <v>30890</v>
      </c>
      <c r="D8" s="770">
        <v>29780</v>
      </c>
      <c r="E8" s="770">
        <v>29270</v>
      </c>
      <c r="F8" s="779">
        <v>11600</v>
      </c>
      <c r="G8" s="773"/>
      <c r="I8" s="770" t="s">
        <v>247</v>
      </c>
      <c r="J8" s="770" t="s">
        <v>248</v>
      </c>
      <c r="K8" s="770" t="s">
        <v>249</v>
      </c>
      <c r="L8" s="770" t="s">
        <v>250</v>
      </c>
      <c r="M8" s="770" t="s">
        <v>251</v>
      </c>
      <c r="N8" s="770" t="s">
        <v>252</v>
      </c>
      <c r="O8" s="770" t="s">
        <v>253</v>
      </c>
      <c r="P8" s="770" t="s">
        <v>254</v>
      </c>
      <c r="Q8" s="770" t="s">
        <v>255</v>
      </c>
      <c r="R8" s="770" t="s">
        <v>256</v>
      </c>
      <c r="S8" s="770" t="s">
        <v>257</v>
      </c>
    </row>
    <row r="9" spans="1:19" ht="14.25" customHeight="1" thickBot="1">
      <c r="A9" s="776" t="s">
        <v>211</v>
      </c>
      <c r="B9" s="781" t="s">
        <v>224</v>
      </c>
      <c r="C9" s="782">
        <v>28140</v>
      </c>
      <c r="D9" s="782"/>
      <c r="E9" s="782"/>
      <c r="F9" s="783"/>
      <c r="G9" s="773"/>
      <c r="I9" s="770" t="s">
        <v>258</v>
      </c>
      <c r="J9" s="770" t="s">
        <v>259</v>
      </c>
      <c r="K9" s="770" t="s">
        <v>260</v>
      </c>
      <c r="L9" s="770" t="s">
        <v>261</v>
      </c>
      <c r="M9" s="770" t="s">
        <v>262</v>
      </c>
      <c r="N9" s="770" t="s">
        <v>263</v>
      </c>
      <c r="O9" s="770" t="s">
        <v>264</v>
      </c>
      <c r="P9" s="770" t="s">
        <v>265</v>
      </c>
      <c r="Q9" s="770" t="s">
        <v>266</v>
      </c>
      <c r="R9" s="770" t="s">
        <v>267</v>
      </c>
    </row>
    <row r="10" spans="1:19" ht="14.25" customHeight="1" thickBot="1">
      <c r="A10" s="776" t="s">
        <v>268</v>
      </c>
      <c r="B10" s="777" t="s">
        <v>269</v>
      </c>
      <c r="C10" s="777">
        <v>27450</v>
      </c>
      <c r="D10" s="777">
        <v>26180</v>
      </c>
      <c r="E10" s="777">
        <v>25980</v>
      </c>
      <c r="F10" s="778">
        <v>8910</v>
      </c>
      <c r="G10" s="773"/>
      <c r="I10" s="770" t="s">
        <v>270</v>
      </c>
      <c r="J10" s="770" t="s">
        <v>271</v>
      </c>
      <c r="K10" s="770" t="s">
        <v>272</v>
      </c>
      <c r="L10" s="770" t="s">
        <v>273</v>
      </c>
      <c r="M10" s="770" t="s">
        <v>274</v>
      </c>
      <c r="N10" s="770" t="s">
        <v>275</v>
      </c>
      <c r="O10" s="770" t="s">
        <v>276</v>
      </c>
      <c r="P10" s="770" t="s">
        <v>277</v>
      </c>
      <c r="Q10" s="770" t="s">
        <v>278</v>
      </c>
      <c r="R10" s="770" t="s">
        <v>279</v>
      </c>
    </row>
    <row r="11" spans="1:19" ht="14.25" customHeight="1" thickBot="1">
      <c r="A11" s="776" t="s">
        <v>268</v>
      </c>
      <c r="B11" s="780" t="s">
        <v>187</v>
      </c>
      <c r="C11" s="770">
        <v>22950</v>
      </c>
      <c r="D11" s="770">
        <v>22630</v>
      </c>
      <c r="E11" s="770">
        <v>22030</v>
      </c>
      <c r="F11" s="784">
        <v>8330</v>
      </c>
      <c r="G11" s="773"/>
      <c r="I11" s="770" t="s">
        <v>280</v>
      </c>
      <c r="J11" s="770" t="s">
        <v>281</v>
      </c>
      <c r="K11" s="770" t="s">
        <v>282</v>
      </c>
      <c r="L11" s="770" t="s">
        <v>283</v>
      </c>
      <c r="M11" s="770" t="s">
        <v>284</v>
      </c>
      <c r="N11" s="770" t="s">
        <v>285</v>
      </c>
      <c r="O11" s="770" t="s">
        <v>286</v>
      </c>
      <c r="P11" s="770" t="s">
        <v>287</v>
      </c>
      <c r="Q11" s="770" t="s">
        <v>288</v>
      </c>
      <c r="R11" s="770" t="s">
        <v>289</v>
      </c>
    </row>
    <row r="12" spans="1:19" ht="14.25" customHeight="1" thickBot="1">
      <c r="A12" s="776" t="s">
        <v>268</v>
      </c>
      <c r="B12" s="780" t="s">
        <v>138</v>
      </c>
      <c r="C12" s="770">
        <v>24940</v>
      </c>
      <c r="D12" s="770">
        <v>23180</v>
      </c>
      <c r="E12" s="770">
        <v>22910</v>
      </c>
      <c r="F12" s="784">
        <v>7180</v>
      </c>
      <c r="G12" s="773"/>
      <c r="I12" s="770" t="s">
        <v>290</v>
      </c>
      <c r="J12" s="770" t="s">
        <v>291</v>
      </c>
      <c r="K12" s="770" t="s">
        <v>292</v>
      </c>
      <c r="L12" s="770" t="s">
        <v>293</v>
      </c>
      <c r="M12" s="770" t="s">
        <v>294</v>
      </c>
      <c r="N12" s="770" t="s">
        <v>295</v>
      </c>
      <c r="O12" s="770" t="s">
        <v>296</v>
      </c>
      <c r="P12" s="770" t="s">
        <v>297</v>
      </c>
      <c r="Q12" s="770" t="s">
        <v>298</v>
      </c>
      <c r="R12" s="770" t="s">
        <v>299</v>
      </c>
    </row>
    <row r="13" spans="1:19" ht="14.25" customHeight="1" thickBot="1">
      <c r="A13" s="776" t="s">
        <v>268</v>
      </c>
      <c r="B13" s="780" t="s">
        <v>213</v>
      </c>
      <c r="C13" s="770">
        <v>24140</v>
      </c>
      <c r="D13" s="770">
        <v>22270</v>
      </c>
      <c r="E13" s="770">
        <v>21950</v>
      </c>
      <c r="F13" s="784">
        <v>7600</v>
      </c>
      <c r="G13" s="773"/>
      <c r="I13" s="770" t="s">
        <v>300</v>
      </c>
      <c r="J13" s="770" t="s">
        <v>301</v>
      </c>
      <c r="K13" s="770" t="s">
        <v>302</v>
      </c>
      <c r="L13" s="770" t="s">
        <v>303</v>
      </c>
      <c r="M13" s="770" t="s">
        <v>304</v>
      </c>
      <c r="N13" s="770" t="s">
        <v>305</v>
      </c>
      <c r="O13" s="770" t="s">
        <v>306</v>
      </c>
      <c r="P13" s="770" t="s">
        <v>307</v>
      </c>
      <c r="Q13" s="770" t="s">
        <v>308</v>
      </c>
      <c r="R13" s="770" t="s">
        <v>309</v>
      </c>
    </row>
    <row r="14" spans="1:19" ht="14.25" customHeight="1" thickBot="1">
      <c r="A14" s="776" t="s">
        <v>268</v>
      </c>
      <c r="B14" s="780" t="s">
        <v>225</v>
      </c>
      <c r="C14" s="770">
        <v>25600</v>
      </c>
      <c r="D14" s="770">
        <v>22260</v>
      </c>
      <c r="E14" s="770">
        <v>22110</v>
      </c>
      <c r="F14" s="784">
        <v>7630</v>
      </c>
      <c r="G14" s="773"/>
      <c r="I14" s="770" t="s">
        <v>310</v>
      </c>
      <c r="J14" s="770" t="s">
        <v>311</v>
      </c>
      <c r="K14" s="770" t="s">
        <v>312</v>
      </c>
      <c r="L14" s="770" t="s">
        <v>313</v>
      </c>
      <c r="M14" s="770" t="s">
        <v>314</v>
      </c>
      <c r="N14" s="770" t="s">
        <v>315</v>
      </c>
      <c r="O14" s="770" t="s">
        <v>316</v>
      </c>
      <c r="P14" s="770" t="s">
        <v>317</v>
      </c>
      <c r="Q14" s="770" t="s">
        <v>318</v>
      </c>
      <c r="R14" s="770" t="s">
        <v>319</v>
      </c>
    </row>
    <row r="15" spans="1:19" ht="14.25" customHeight="1" thickBot="1">
      <c r="A15" s="776" t="s">
        <v>268</v>
      </c>
      <c r="B15" s="780" t="s">
        <v>236</v>
      </c>
      <c r="C15" s="770">
        <v>24760</v>
      </c>
      <c r="D15" s="770">
        <v>24440</v>
      </c>
      <c r="E15" s="770">
        <v>24130</v>
      </c>
      <c r="F15" s="784">
        <v>9480</v>
      </c>
      <c r="G15" s="773"/>
      <c r="I15" s="770" t="s">
        <v>321</v>
      </c>
      <c r="J15" s="770" t="s">
        <v>322</v>
      </c>
      <c r="K15" s="770" t="s">
        <v>323</v>
      </c>
      <c r="L15" s="770" t="s">
        <v>324</v>
      </c>
      <c r="M15" s="770" t="s">
        <v>325</v>
      </c>
      <c r="N15" s="770" t="s">
        <v>326</v>
      </c>
      <c r="O15" s="770" t="s">
        <v>327</v>
      </c>
      <c r="P15" s="770" t="s">
        <v>328</v>
      </c>
      <c r="Q15" s="770" t="s">
        <v>329</v>
      </c>
      <c r="R15" s="770" t="s">
        <v>330</v>
      </c>
    </row>
    <row r="16" spans="1:19" ht="14.25" customHeight="1" thickBot="1">
      <c r="A16" s="776" t="s">
        <v>268</v>
      </c>
      <c r="B16" s="780" t="s">
        <v>247</v>
      </c>
      <c r="C16" s="770">
        <v>22220</v>
      </c>
      <c r="D16" s="770">
        <v>22310</v>
      </c>
      <c r="E16" s="770">
        <v>22000</v>
      </c>
      <c r="F16" s="784">
        <v>8900</v>
      </c>
      <c r="G16" s="773"/>
      <c r="I16" s="770" t="s">
        <v>332</v>
      </c>
      <c r="J16" s="770" t="s">
        <v>333</v>
      </c>
      <c r="K16" s="770" t="s">
        <v>334</v>
      </c>
      <c r="L16" s="770" t="s">
        <v>335</v>
      </c>
      <c r="M16" s="770" t="s">
        <v>336</v>
      </c>
      <c r="N16" s="770" t="s">
        <v>337</v>
      </c>
      <c r="O16" s="770" t="s">
        <v>338</v>
      </c>
      <c r="P16" s="770" t="s">
        <v>339</v>
      </c>
      <c r="Q16" s="770" t="s">
        <v>340</v>
      </c>
      <c r="R16" s="770" t="s">
        <v>341</v>
      </c>
    </row>
    <row r="17" spans="1:18" ht="14.25" customHeight="1" thickBot="1">
      <c r="A17" s="776" t="s">
        <v>268</v>
      </c>
      <c r="B17" s="780" t="s">
        <v>258</v>
      </c>
      <c r="C17" s="770">
        <v>24700</v>
      </c>
      <c r="D17" s="770">
        <v>25150</v>
      </c>
      <c r="E17" s="770">
        <v>24700</v>
      </c>
      <c r="F17" s="785"/>
      <c r="G17" s="773"/>
      <c r="I17" s="770" t="s">
        <v>342</v>
      </c>
      <c r="J17" s="770" t="s">
        <v>343</v>
      </c>
      <c r="K17" s="770" t="s">
        <v>344</v>
      </c>
      <c r="L17" s="770" t="s">
        <v>345</v>
      </c>
      <c r="M17" s="770" t="s">
        <v>346</v>
      </c>
      <c r="N17" s="770" t="s">
        <v>347</v>
      </c>
      <c r="O17" s="770" t="s">
        <v>348</v>
      </c>
      <c r="P17" s="770" t="s">
        <v>349</v>
      </c>
      <c r="Q17" s="770" t="s">
        <v>350</v>
      </c>
      <c r="R17" s="770" t="s">
        <v>351</v>
      </c>
    </row>
    <row r="18" spans="1:18" ht="14.25" customHeight="1" thickBot="1">
      <c r="A18" s="776" t="s">
        <v>268</v>
      </c>
      <c r="B18" s="780" t="s">
        <v>270</v>
      </c>
      <c r="C18" s="770">
        <v>22350</v>
      </c>
      <c r="D18" s="770">
        <v>24340</v>
      </c>
      <c r="E18" s="770">
        <v>24100</v>
      </c>
      <c r="F18" s="785"/>
      <c r="G18" s="773"/>
      <c r="I18" s="770" t="s">
        <v>352</v>
      </c>
      <c r="J18" s="770" t="s">
        <v>353</v>
      </c>
      <c r="K18" s="770" t="s">
        <v>354</v>
      </c>
      <c r="L18" s="770" t="s">
        <v>355</v>
      </c>
      <c r="M18" s="770" t="s">
        <v>356</v>
      </c>
      <c r="N18" s="770" t="s">
        <v>357</v>
      </c>
      <c r="O18" s="770" t="s">
        <v>358</v>
      </c>
      <c r="P18" s="770" t="s">
        <v>359</v>
      </c>
      <c r="Q18" s="770" t="s">
        <v>360</v>
      </c>
      <c r="R18" s="770" t="s">
        <v>361</v>
      </c>
    </row>
    <row r="19" spans="1:18" ht="14.25" customHeight="1" thickBot="1">
      <c r="A19" s="776" t="s">
        <v>268</v>
      </c>
      <c r="B19" s="780" t="s">
        <v>280</v>
      </c>
      <c r="C19" s="770">
        <v>23430</v>
      </c>
      <c r="D19" s="770">
        <v>21580</v>
      </c>
      <c r="E19" s="770">
        <v>21350</v>
      </c>
      <c r="F19" s="785"/>
      <c r="G19" s="773"/>
      <c r="I19" s="770" t="s">
        <v>362</v>
      </c>
      <c r="J19" s="770" t="s">
        <v>363</v>
      </c>
      <c r="K19" s="770" t="s">
        <v>364</v>
      </c>
      <c r="L19" s="770" t="s">
        <v>365</v>
      </c>
      <c r="M19" s="770" t="s">
        <v>366</v>
      </c>
      <c r="N19" s="770" t="s">
        <v>367</v>
      </c>
      <c r="O19" s="770" t="s">
        <v>368</v>
      </c>
      <c r="P19" s="770" t="s">
        <v>369</v>
      </c>
      <c r="Q19" s="770" t="s">
        <v>370</v>
      </c>
      <c r="R19" s="770" t="s">
        <v>371</v>
      </c>
    </row>
    <row r="20" spans="1:18" ht="14.25" customHeight="1" thickBot="1">
      <c r="A20" s="776" t="s">
        <v>268</v>
      </c>
      <c r="B20" s="780" t="s">
        <v>290</v>
      </c>
      <c r="C20" s="770">
        <v>27660</v>
      </c>
      <c r="D20" s="770">
        <v>24240</v>
      </c>
      <c r="E20" s="770">
        <v>24020</v>
      </c>
      <c r="F20" s="785"/>
      <c r="I20" s="770" t="s">
        <v>372</v>
      </c>
      <c r="J20" s="770" t="s">
        <v>373</v>
      </c>
      <c r="K20" s="770" t="s">
        <v>374</v>
      </c>
      <c r="L20" s="770" t="s">
        <v>375</v>
      </c>
      <c r="M20" s="770" t="s">
        <v>376</v>
      </c>
      <c r="N20" s="770" t="s">
        <v>377</v>
      </c>
      <c r="O20" s="770" t="s">
        <v>378</v>
      </c>
      <c r="P20" s="770" t="s">
        <v>379</v>
      </c>
      <c r="Q20" s="770" t="s">
        <v>380</v>
      </c>
      <c r="R20" s="770" t="s">
        <v>381</v>
      </c>
    </row>
    <row r="21" spans="1:18" ht="14.25" customHeight="1" thickBot="1">
      <c r="A21" s="776" t="s">
        <v>268</v>
      </c>
      <c r="B21" s="780" t="s">
        <v>300</v>
      </c>
      <c r="C21" s="770">
        <v>24720</v>
      </c>
      <c r="D21" s="770">
        <v>21670</v>
      </c>
      <c r="E21" s="770">
        <v>21510</v>
      </c>
      <c r="F21" s="785"/>
      <c r="J21" s="770" t="s">
        <v>382</v>
      </c>
      <c r="K21" s="770" t="s">
        <v>383</v>
      </c>
      <c r="L21" s="770" t="s">
        <v>384</v>
      </c>
      <c r="M21" s="770" t="s">
        <v>385</v>
      </c>
      <c r="N21" s="770" t="s">
        <v>386</v>
      </c>
      <c r="O21" s="770" t="s">
        <v>387</v>
      </c>
      <c r="P21" s="770" t="s">
        <v>388</v>
      </c>
      <c r="Q21" s="770" t="s">
        <v>389</v>
      </c>
      <c r="R21" s="770" t="s">
        <v>390</v>
      </c>
    </row>
    <row r="22" spans="1:18" ht="14.25" customHeight="1" thickBot="1">
      <c r="A22" s="776" t="s">
        <v>268</v>
      </c>
      <c r="B22" s="780" t="s">
        <v>391</v>
      </c>
      <c r="C22" s="770">
        <v>26530</v>
      </c>
      <c r="D22" s="770">
        <v>22980</v>
      </c>
      <c r="E22" s="770">
        <v>22650</v>
      </c>
      <c r="F22" s="785"/>
      <c r="K22" s="770" t="s">
        <v>392</v>
      </c>
      <c r="L22" s="770" t="s">
        <v>393</v>
      </c>
      <c r="M22" s="770" t="s">
        <v>394</v>
      </c>
      <c r="N22" s="770" t="s">
        <v>395</v>
      </c>
      <c r="O22" s="770" t="s">
        <v>396</v>
      </c>
      <c r="P22" s="770" t="s">
        <v>397</v>
      </c>
      <c r="Q22" s="770" t="s">
        <v>398</v>
      </c>
      <c r="R22" s="780" t="s">
        <v>399</v>
      </c>
    </row>
    <row r="23" spans="1:18" ht="14.25" customHeight="1" thickBot="1">
      <c r="A23" s="776" t="s">
        <v>268</v>
      </c>
      <c r="B23" s="780" t="s">
        <v>321</v>
      </c>
      <c r="C23" s="770">
        <v>24700</v>
      </c>
      <c r="D23" s="770">
        <v>27290</v>
      </c>
      <c r="E23" s="770">
        <v>26710</v>
      </c>
      <c r="F23" s="785"/>
      <c r="K23" s="770" t="s">
        <v>400</v>
      </c>
      <c r="L23" s="770" t="s">
        <v>401</v>
      </c>
      <c r="M23" s="770" t="s">
        <v>402</v>
      </c>
      <c r="N23" s="770" t="s">
        <v>403</v>
      </c>
      <c r="O23" s="770" t="s">
        <v>404</v>
      </c>
      <c r="P23" s="770" t="s">
        <v>405</v>
      </c>
      <c r="Q23" s="770" t="s">
        <v>406</v>
      </c>
    </row>
    <row r="24" spans="1:18" ht="14.25" customHeight="1" thickBot="1">
      <c r="A24" s="776" t="s">
        <v>268</v>
      </c>
      <c r="B24" s="780" t="s">
        <v>332</v>
      </c>
      <c r="C24" s="770">
        <v>23070</v>
      </c>
      <c r="D24" s="770">
        <v>24130</v>
      </c>
      <c r="E24" s="770">
        <v>23860</v>
      </c>
      <c r="F24" s="785"/>
      <c r="K24" s="770" t="s">
        <v>407</v>
      </c>
      <c r="L24" s="770" t="s">
        <v>408</v>
      </c>
      <c r="M24" s="770" t="s">
        <v>409</v>
      </c>
      <c r="N24" s="770" t="s">
        <v>410</v>
      </c>
      <c r="O24" s="770" t="s">
        <v>411</v>
      </c>
      <c r="P24" s="770" t="s">
        <v>412</v>
      </c>
      <c r="Q24" s="770" t="s">
        <v>413</v>
      </c>
    </row>
    <row r="25" spans="1:18" ht="14.25" customHeight="1" thickBot="1">
      <c r="A25" s="776" t="s">
        <v>268</v>
      </c>
      <c r="B25" s="780" t="s">
        <v>342</v>
      </c>
      <c r="C25" s="770">
        <v>27550</v>
      </c>
      <c r="D25" s="770">
        <v>25850</v>
      </c>
      <c r="E25" s="770">
        <v>25340</v>
      </c>
      <c r="F25" s="785"/>
      <c r="K25" s="770" t="s">
        <v>414</v>
      </c>
      <c r="L25" s="770" t="s">
        <v>415</v>
      </c>
      <c r="M25" s="770" t="s">
        <v>416</v>
      </c>
      <c r="N25" s="770" t="s">
        <v>417</v>
      </c>
      <c r="O25" s="770" t="s">
        <v>418</v>
      </c>
      <c r="P25" s="770" t="s">
        <v>419</v>
      </c>
      <c r="Q25" s="770" t="s">
        <v>420</v>
      </c>
    </row>
    <row r="26" spans="1:18" ht="14.25" customHeight="1" thickBot="1">
      <c r="A26" s="776" t="s">
        <v>268</v>
      </c>
      <c r="B26" s="780" t="s">
        <v>352</v>
      </c>
      <c r="C26" s="770"/>
      <c r="D26" s="770">
        <v>23900</v>
      </c>
      <c r="E26" s="770">
        <v>23590</v>
      </c>
      <c r="F26" s="785"/>
      <c r="K26" s="770" t="s">
        <v>421</v>
      </c>
      <c r="L26" s="770" t="s">
        <v>422</v>
      </c>
      <c r="M26" s="770" t="s">
        <v>423</v>
      </c>
      <c r="N26" s="770" t="s">
        <v>424</v>
      </c>
      <c r="O26" s="770" t="s">
        <v>425</v>
      </c>
      <c r="P26" s="770" t="s">
        <v>426</v>
      </c>
      <c r="Q26" s="770" t="s">
        <v>427</v>
      </c>
    </row>
    <row r="27" spans="1:18" ht="14.25" customHeight="1" thickBot="1">
      <c r="A27" s="776" t="s">
        <v>268</v>
      </c>
      <c r="B27" s="780" t="s">
        <v>362</v>
      </c>
      <c r="C27" s="770"/>
      <c r="D27" s="770">
        <v>22850</v>
      </c>
      <c r="E27" s="770">
        <v>21920</v>
      </c>
      <c r="F27" s="785"/>
      <c r="K27" s="770" t="s">
        <v>428</v>
      </c>
      <c r="L27" s="770" t="s">
        <v>429</v>
      </c>
      <c r="M27" s="770" t="s">
        <v>430</v>
      </c>
      <c r="N27" s="770" t="s">
        <v>431</v>
      </c>
      <c r="O27" s="770" t="s">
        <v>432</v>
      </c>
      <c r="P27" s="770" t="s">
        <v>433</v>
      </c>
      <c r="Q27" s="770" t="s">
        <v>434</v>
      </c>
    </row>
    <row r="28" spans="1:18" ht="14.25" customHeight="1" thickBot="1">
      <c r="A28" s="786" t="s">
        <v>268</v>
      </c>
      <c r="B28" s="781" t="s">
        <v>372</v>
      </c>
      <c r="C28" s="782"/>
      <c r="D28" s="782">
        <v>26610</v>
      </c>
      <c r="E28" s="782">
        <v>26370</v>
      </c>
      <c r="F28" s="783"/>
      <c r="K28" s="770" t="s">
        <v>435</v>
      </c>
      <c r="L28" s="770" t="s">
        <v>436</v>
      </c>
      <c r="M28" s="770" t="s">
        <v>437</v>
      </c>
      <c r="N28" s="770" t="s">
        <v>438</v>
      </c>
      <c r="O28" s="770" t="s">
        <v>439</v>
      </c>
      <c r="P28" s="770" t="s">
        <v>440</v>
      </c>
    </row>
    <row r="29" spans="1:18" ht="14.25" customHeight="1" thickBot="1">
      <c r="A29" s="776" t="s">
        <v>441</v>
      </c>
      <c r="B29" s="777" t="s">
        <v>442</v>
      </c>
      <c r="C29" s="777">
        <v>22090</v>
      </c>
      <c r="D29" s="777">
        <v>21860</v>
      </c>
      <c r="E29" s="777">
        <v>19380</v>
      </c>
      <c r="F29" s="778">
        <v>6610</v>
      </c>
      <c r="L29" s="770" t="s">
        <v>443</v>
      </c>
      <c r="M29" s="770" t="s">
        <v>444</v>
      </c>
      <c r="N29" s="770" t="s">
        <v>445</v>
      </c>
      <c r="O29" s="770" t="s">
        <v>446</v>
      </c>
      <c r="P29" s="770" t="s">
        <v>447</v>
      </c>
    </row>
    <row r="30" spans="1:18" ht="14.25" customHeight="1" thickBot="1">
      <c r="A30" s="776" t="s">
        <v>441</v>
      </c>
      <c r="B30" s="780" t="s">
        <v>188</v>
      </c>
      <c r="C30" s="770">
        <v>21380</v>
      </c>
      <c r="D30" s="770">
        <v>19930</v>
      </c>
      <c r="E30" s="770">
        <v>19860</v>
      </c>
      <c r="F30" s="784">
        <v>6010</v>
      </c>
      <c r="L30" s="770" t="s">
        <v>448</v>
      </c>
      <c r="M30" s="770" t="s">
        <v>449</v>
      </c>
      <c r="N30" s="770" t="s">
        <v>450</v>
      </c>
      <c r="O30" s="770" t="s">
        <v>840</v>
      </c>
      <c r="P30" s="770" t="s">
        <v>451</v>
      </c>
    </row>
    <row r="31" spans="1:18" ht="14.25" customHeight="1" thickBot="1">
      <c r="A31" s="776" t="s">
        <v>441</v>
      </c>
      <c r="B31" s="780" t="s">
        <v>201</v>
      </c>
      <c r="C31" s="770">
        <v>21670</v>
      </c>
      <c r="D31" s="770">
        <v>20660</v>
      </c>
      <c r="E31" s="770">
        <v>20290</v>
      </c>
      <c r="F31" s="784">
        <v>5840</v>
      </c>
      <c r="L31" s="770" t="s">
        <v>452</v>
      </c>
      <c r="M31" s="770" t="s">
        <v>453</v>
      </c>
      <c r="N31" s="770" t="s">
        <v>454</v>
      </c>
      <c r="O31" s="770" t="s">
        <v>455</v>
      </c>
      <c r="P31" s="770" t="s">
        <v>456</v>
      </c>
    </row>
    <row r="32" spans="1:18" ht="14.25" customHeight="1" thickBot="1">
      <c r="A32" s="776" t="s">
        <v>441</v>
      </c>
      <c r="B32" s="780" t="s">
        <v>214</v>
      </c>
      <c r="C32" s="770">
        <v>22280</v>
      </c>
      <c r="D32" s="770">
        <v>21800</v>
      </c>
      <c r="E32" s="770">
        <v>17650</v>
      </c>
      <c r="F32" s="784">
        <v>4690</v>
      </c>
      <c r="L32" s="770" t="s">
        <v>457</v>
      </c>
      <c r="M32" s="770" t="s">
        <v>458</v>
      </c>
      <c r="N32" s="770" t="s">
        <v>459</v>
      </c>
      <c r="O32" s="770" t="s">
        <v>460</v>
      </c>
      <c r="P32" s="770" t="s">
        <v>461</v>
      </c>
    </row>
    <row r="33" spans="1:16" ht="14.25" customHeight="1" thickBot="1">
      <c r="A33" s="776" t="s">
        <v>441</v>
      </c>
      <c r="B33" s="780" t="s">
        <v>226</v>
      </c>
      <c r="C33" s="770">
        <v>22130</v>
      </c>
      <c r="D33" s="770">
        <v>20460</v>
      </c>
      <c r="E33" s="770">
        <v>18500</v>
      </c>
      <c r="F33" s="784">
        <v>5340</v>
      </c>
      <c r="L33" s="770" t="s">
        <v>462</v>
      </c>
      <c r="M33" s="770" t="s">
        <v>463</v>
      </c>
      <c r="N33" s="770" t="s">
        <v>464</v>
      </c>
      <c r="O33" s="770" t="s">
        <v>465</v>
      </c>
      <c r="P33" s="770" t="s">
        <v>466</v>
      </c>
    </row>
    <row r="34" spans="1:16" ht="14.25" customHeight="1" thickBot="1">
      <c r="A34" s="776" t="s">
        <v>441</v>
      </c>
      <c r="B34" s="780" t="s">
        <v>237</v>
      </c>
      <c r="C34" s="770">
        <v>22070</v>
      </c>
      <c r="D34" s="770">
        <v>20110</v>
      </c>
      <c r="E34" s="770">
        <v>18830</v>
      </c>
      <c r="F34" s="784">
        <v>5190</v>
      </c>
      <c r="L34" s="770" t="s">
        <v>467</v>
      </c>
      <c r="M34" s="770" t="s">
        <v>468</v>
      </c>
      <c r="N34" s="770" t="s">
        <v>469</v>
      </c>
      <c r="O34" s="770" t="s">
        <v>470</v>
      </c>
      <c r="P34" s="770" t="s">
        <v>471</v>
      </c>
    </row>
    <row r="35" spans="1:16" ht="14.25" customHeight="1" thickBot="1">
      <c r="A35" s="776" t="s">
        <v>441</v>
      </c>
      <c r="B35" s="780" t="s">
        <v>248</v>
      </c>
      <c r="C35" s="770">
        <v>22240</v>
      </c>
      <c r="D35" s="770">
        <v>19550</v>
      </c>
      <c r="E35" s="770">
        <v>19220</v>
      </c>
      <c r="F35" s="784">
        <v>5800</v>
      </c>
      <c r="L35" s="770" t="s">
        <v>472</v>
      </c>
      <c r="M35" s="770" t="s">
        <v>473</v>
      </c>
      <c r="N35" s="770" t="s">
        <v>474</v>
      </c>
      <c r="O35" s="770" t="s">
        <v>475</v>
      </c>
      <c r="P35" s="770" t="s">
        <v>476</v>
      </c>
    </row>
    <row r="36" spans="1:16" ht="14.25" customHeight="1" thickBot="1">
      <c r="A36" s="776" t="s">
        <v>441</v>
      </c>
      <c r="B36" s="780" t="s">
        <v>259</v>
      </c>
      <c r="C36" s="770">
        <v>19750</v>
      </c>
      <c r="D36" s="770">
        <v>19790</v>
      </c>
      <c r="E36" s="770">
        <v>18510</v>
      </c>
      <c r="F36" s="784">
        <v>6520</v>
      </c>
      <c r="M36" s="770" t="s">
        <v>477</v>
      </c>
      <c r="N36" s="770" t="s">
        <v>478</v>
      </c>
      <c r="O36" s="770" t="s">
        <v>479</v>
      </c>
      <c r="P36" s="770" t="s">
        <v>480</v>
      </c>
    </row>
    <row r="37" spans="1:16" ht="14.25" customHeight="1" thickBot="1">
      <c r="A37" s="776" t="s">
        <v>441</v>
      </c>
      <c r="B37" s="780" t="s">
        <v>271</v>
      </c>
      <c r="C37" s="770">
        <v>22380</v>
      </c>
      <c r="D37" s="770">
        <v>18530</v>
      </c>
      <c r="E37" s="770">
        <v>17930</v>
      </c>
      <c r="F37" s="784">
        <v>6270</v>
      </c>
      <c r="M37" s="770" t="s">
        <v>481</v>
      </c>
      <c r="N37" s="770" t="s">
        <v>482</v>
      </c>
      <c r="O37" s="770" t="s">
        <v>483</v>
      </c>
      <c r="P37" s="770" t="s">
        <v>484</v>
      </c>
    </row>
    <row r="38" spans="1:16" ht="14.25" customHeight="1" thickBot="1">
      <c r="A38" s="776" t="s">
        <v>441</v>
      </c>
      <c r="B38" s="780" t="s">
        <v>281</v>
      </c>
      <c r="C38" s="770">
        <v>20200</v>
      </c>
      <c r="D38" s="770">
        <v>20070</v>
      </c>
      <c r="E38" s="770">
        <v>19950</v>
      </c>
      <c r="F38" s="784"/>
      <c r="M38" s="770" t="s">
        <v>485</v>
      </c>
      <c r="N38" s="770" t="s">
        <v>486</v>
      </c>
      <c r="O38" s="770" t="s">
        <v>487</v>
      </c>
      <c r="P38" s="770" t="s">
        <v>488</v>
      </c>
    </row>
    <row r="39" spans="1:16" ht="14.25" customHeight="1" thickBot="1">
      <c r="A39" s="776" t="s">
        <v>441</v>
      </c>
      <c r="B39" s="780" t="s">
        <v>291</v>
      </c>
      <c r="C39" s="770">
        <v>19300</v>
      </c>
      <c r="D39" s="770">
        <v>20360</v>
      </c>
      <c r="E39" s="770">
        <v>20230</v>
      </c>
      <c r="F39" s="784"/>
      <c r="M39" s="770" t="s">
        <v>489</v>
      </c>
      <c r="N39" s="770" t="s">
        <v>490</v>
      </c>
      <c r="O39" s="770" t="s">
        <v>491</v>
      </c>
      <c r="P39" s="770" t="s">
        <v>492</v>
      </c>
    </row>
    <row r="40" spans="1:16" ht="14.25" customHeight="1" thickBot="1">
      <c r="A40" s="776" t="s">
        <v>441</v>
      </c>
      <c r="B40" s="780" t="s">
        <v>301</v>
      </c>
      <c r="C40" s="770">
        <v>20210</v>
      </c>
      <c r="D40" s="770">
        <v>19060</v>
      </c>
      <c r="E40" s="770">
        <v>18890</v>
      </c>
      <c r="F40" s="784"/>
      <c r="M40" s="770" t="s">
        <v>493</v>
      </c>
      <c r="N40" s="770" t="s">
        <v>494</v>
      </c>
      <c r="O40" s="770" t="s">
        <v>495</v>
      </c>
      <c r="P40" s="770" t="s">
        <v>496</v>
      </c>
    </row>
    <row r="41" spans="1:16" ht="14.25" customHeight="1" thickBot="1">
      <c r="A41" s="776" t="s">
        <v>441</v>
      </c>
      <c r="B41" s="780" t="s">
        <v>311</v>
      </c>
      <c r="C41" s="770">
        <v>20560</v>
      </c>
      <c r="D41" s="770">
        <v>21040</v>
      </c>
      <c r="E41" s="770">
        <v>20740</v>
      </c>
      <c r="F41" s="784"/>
      <c r="M41" s="780" t="s">
        <v>497</v>
      </c>
      <c r="N41" s="780" t="s">
        <v>498</v>
      </c>
      <c r="P41" s="780" t="s">
        <v>499</v>
      </c>
    </row>
    <row r="42" spans="1:16" ht="14.25" customHeight="1" thickBot="1">
      <c r="A42" s="776" t="s">
        <v>441</v>
      </c>
      <c r="B42" s="780" t="s">
        <v>322</v>
      </c>
      <c r="C42" s="770">
        <v>19280</v>
      </c>
      <c r="D42" s="770">
        <v>22940</v>
      </c>
      <c r="E42" s="770">
        <v>22500</v>
      </c>
      <c r="F42" s="784"/>
      <c r="M42" s="770" t="s">
        <v>500</v>
      </c>
      <c r="N42" s="770" t="s">
        <v>501</v>
      </c>
      <c r="P42" s="770" t="s">
        <v>502</v>
      </c>
    </row>
    <row r="43" spans="1:16" ht="14.25" customHeight="1" thickBot="1">
      <c r="A43" s="776" t="s">
        <v>441</v>
      </c>
      <c r="B43" s="780" t="s">
        <v>333</v>
      </c>
      <c r="C43" s="770">
        <v>21520</v>
      </c>
      <c r="D43" s="770">
        <v>19230</v>
      </c>
      <c r="E43" s="770">
        <v>18540</v>
      </c>
      <c r="F43" s="784"/>
      <c r="M43" s="770" t="s">
        <v>503</v>
      </c>
      <c r="N43" s="770" t="s">
        <v>504</v>
      </c>
      <c r="P43" s="770" t="s">
        <v>505</v>
      </c>
    </row>
    <row r="44" spans="1:16" ht="14.25" customHeight="1" thickBot="1">
      <c r="A44" s="776" t="s">
        <v>441</v>
      </c>
      <c r="B44" s="780" t="s">
        <v>343</v>
      </c>
      <c r="C44" s="770">
        <v>23260</v>
      </c>
      <c r="D44" s="770">
        <v>21180</v>
      </c>
      <c r="E44" s="770">
        <v>20730</v>
      </c>
      <c r="F44" s="784"/>
      <c r="M44" s="770" t="s">
        <v>506</v>
      </c>
      <c r="N44" s="770" t="s">
        <v>507</v>
      </c>
      <c r="P44" s="770" t="s">
        <v>508</v>
      </c>
    </row>
    <row r="45" spans="1:16" ht="14.25" customHeight="1" thickBot="1">
      <c r="A45" s="776" t="s">
        <v>441</v>
      </c>
      <c r="B45" s="780" t="s">
        <v>353</v>
      </c>
      <c r="C45" s="770">
        <v>19610</v>
      </c>
      <c r="D45" s="770">
        <v>18090</v>
      </c>
      <c r="E45" s="770">
        <v>17970</v>
      </c>
      <c r="F45" s="784"/>
      <c r="M45" s="770" t="s">
        <v>509</v>
      </c>
      <c r="N45" s="770" t="s">
        <v>510</v>
      </c>
      <c r="P45" s="770" t="s">
        <v>511</v>
      </c>
    </row>
    <row r="46" spans="1:16" ht="14.25" customHeight="1" thickBot="1">
      <c r="A46" s="776" t="s">
        <v>441</v>
      </c>
      <c r="B46" s="780" t="s">
        <v>363</v>
      </c>
      <c r="C46" s="770">
        <v>21660</v>
      </c>
      <c r="D46" s="770">
        <v>19190</v>
      </c>
      <c r="E46" s="770">
        <v>19790</v>
      </c>
      <c r="F46" s="784"/>
      <c r="M46" s="770" t="s">
        <v>512</v>
      </c>
      <c r="N46" s="770" t="s">
        <v>513</v>
      </c>
      <c r="P46" s="770" t="s">
        <v>514</v>
      </c>
    </row>
    <row r="47" spans="1:16" ht="14.25" customHeight="1" thickBot="1">
      <c r="A47" s="776" t="s">
        <v>441</v>
      </c>
      <c r="B47" s="780" t="s">
        <v>373</v>
      </c>
      <c r="C47" s="770">
        <v>18220</v>
      </c>
      <c r="D47" s="770"/>
      <c r="E47" s="770">
        <v>17220</v>
      </c>
      <c r="F47" s="784"/>
      <c r="M47" s="770" t="s">
        <v>515</v>
      </c>
      <c r="N47" s="770" t="s">
        <v>516</v>
      </c>
    </row>
    <row r="48" spans="1:16" ht="14.25" customHeight="1" thickBot="1">
      <c r="A48" s="776" t="s">
        <v>441</v>
      </c>
      <c r="B48" s="781" t="s">
        <v>382</v>
      </c>
      <c r="C48" s="782">
        <v>19430</v>
      </c>
      <c r="D48" s="782"/>
      <c r="E48" s="782">
        <v>17830</v>
      </c>
      <c r="F48" s="787"/>
      <c r="M48" s="770" t="s">
        <v>517</v>
      </c>
      <c r="N48" s="770" t="s">
        <v>518</v>
      </c>
    </row>
    <row r="49" spans="1:14" ht="14.25" customHeight="1" thickBot="1">
      <c r="A49" s="776" t="s">
        <v>137</v>
      </c>
      <c r="B49" s="777" t="s">
        <v>519</v>
      </c>
      <c r="C49" s="777">
        <v>17090</v>
      </c>
      <c r="D49" s="777">
        <v>16950</v>
      </c>
      <c r="E49" s="777">
        <v>16310</v>
      </c>
      <c r="F49" s="778">
        <v>4540</v>
      </c>
      <c r="M49" s="770" t="s">
        <v>520</v>
      </c>
      <c r="N49" s="770" t="s">
        <v>521</v>
      </c>
    </row>
    <row r="50" spans="1:14" ht="14.25" customHeight="1" thickBot="1">
      <c r="A50" s="776" t="s">
        <v>137</v>
      </c>
      <c r="B50" s="770" t="s">
        <v>189</v>
      </c>
      <c r="C50" s="770">
        <v>19040</v>
      </c>
      <c r="D50" s="770">
        <v>16960</v>
      </c>
      <c r="E50" s="770">
        <v>14800</v>
      </c>
      <c r="F50" s="784">
        <v>3940</v>
      </c>
    </row>
    <row r="51" spans="1:14" ht="14.25" customHeight="1" thickBot="1">
      <c r="A51" s="776" t="s">
        <v>137</v>
      </c>
      <c r="B51" s="770" t="s">
        <v>202</v>
      </c>
      <c r="C51" s="770">
        <v>17040</v>
      </c>
      <c r="D51" s="770">
        <v>16930</v>
      </c>
      <c r="E51" s="770">
        <v>15030</v>
      </c>
      <c r="F51" s="784">
        <v>4120</v>
      </c>
    </row>
    <row r="52" spans="1:14" ht="14.25" customHeight="1" thickBot="1">
      <c r="A52" s="776" t="s">
        <v>137</v>
      </c>
      <c r="B52" s="770" t="s">
        <v>215</v>
      </c>
      <c r="C52" s="770">
        <v>17110</v>
      </c>
      <c r="D52" s="770">
        <v>17750</v>
      </c>
      <c r="E52" s="770">
        <v>17310</v>
      </c>
      <c r="F52" s="784">
        <v>3220</v>
      </c>
    </row>
    <row r="53" spans="1:14" ht="14.25" customHeight="1" thickBot="1">
      <c r="A53" s="776" t="s">
        <v>137</v>
      </c>
      <c r="B53" s="770" t="s">
        <v>227</v>
      </c>
      <c r="C53" s="770">
        <v>17810</v>
      </c>
      <c r="D53" s="770">
        <v>17260</v>
      </c>
      <c r="E53" s="770">
        <v>17090</v>
      </c>
      <c r="F53" s="784">
        <v>3520</v>
      </c>
    </row>
    <row r="54" spans="1:14" ht="14.25" customHeight="1" thickBot="1">
      <c r="A54" s="776" t="s">
        <v>137</v>
      </c>
      <c r="B54" s="770" t="s">
        <v>238</v>
      </c>
      <c r="C54" s="770">
        <v>17410</v>
      </c>
      <c r="D54" s="770">
        <v>16780</v>
      </c>
      <c r="E54" s="770">
        <v>16370</v>
      </c>
      <c r="F54" s="784">
        <v>3410</v>
      </c>
    </row>
    <row r="55" spans="1:14" ht="14.25" customHeight="1" thickBot="1">
      <c r="A55" s="776" t="s">
        <v>137</v>
      </c>
      <c r="B55" s="770" t="s">
        <v>249</v>
      </c>
      <c r="C55" s="770">
        <v>16930</v>
      </c>
      <c r="D55" s="770">
        <v>14720</v>
      </c>
      <c r="E55" s="770">
        <v>15000</v>
      </c>
      <c r="F55" s="784">
        <v>3710</v>
      </c>
    </row>
    <row r="56" spans="1:14" ht="14.25" customHeight="1" thickBot="1">
      <c r="A56" s="776" t="s">
        <v>137</v>
      </c>
      <c r="B56" s="770" t="s">
        <v>260</v>
      </c>
      <c r="C56" s="770">
        <v>14930</v>
      </c>
      <c r="D56" s="770">
        <v>15850</v>
      </c>
      <c r="E56" s="770">
        <v>14320</v>
      </c>
      <c r="F56" s="784">
        <v>3960</v>
      </c>
    </row>
    <row r="57" spans="1:14" ht="14.25" customHeight="1" thickBot="1">
      <c r="A57" s="776" t="s">
        <v>137</v>
      </c>
      <c r="B57" s="770" t="s">
        <v>272</v>
      </c>
      <c r="C57" s="770">
        <v>16160</v>
      </c>
      <c r="D57" s="770">
        <v>16190</v>
      </c>
      <c r="E57" s="770">
        <v>15650</v>
      </c>
      <c r="F57" s="784">
        <v>4200</v>
      </c>
    </row>
    <row r="58" spans="1:14" ht="14.25" customHeight="1" thickBot="1">
      <c r="A58" s="776" t="s">
        <v>137</v>
      </c>
      <c r="B58" s="770" t="s">
        <v>282</v>
      </c>
      <c r="C58" s="770">
        <v>16360</v>
      </c>
      <c r="D58" s="770">
        <v>14050</v>
      </c>
      <c r="E58" s="770">
        <v>16070</v>
      </c>
      <c r="F58" s="784">
        <v>3990</v>
      </c>
    </row>
    <row r="59" spans="1:14" ht="14.25" customHeight="1" thickBot="1">
      <c r="A59" s="776" t="s">
        <v>137</v>
      </c>
      <c r="B59" s="770" t="s">
        <v>292</v>
      </c>
      <c r="C59" s="770">
        <v>14160</v>
      </c>
      <c r="D59" s="770">
        <v>16620</v>
      </c>
      <c r="E59" s="770">
        <v>13940</v>
      </c>
      <c r="F59" s="784">
        <v>4260</v>
      </c>
    </row>
    <row r="60" spans="1:14" ht="14.25" customHeight="1" thickBot="1">
      <c r="A60" s="776" t="s">
        <v>137</v>
      </c>
      <c r="B60" s="770" t="s">
        <v>302</v>
      </c>
      <c r="C60" s="770">
        <v>16750</v>
      </c>
      <c r="D60" s="770">
        <v>13910</v>
      </c>
      <c r="E60" s="770">
        <v>16550</v>
      </c>
      <c r="F60" s="784">
        <v>4550</v>
      </c>
    </row>
    <row r="61" spans="1:14" ht="14.25" customHeight="1" thickBot="1">
      <c r="A61" s="776" t="s">
        <v>137</v>
      </c>
      <c r="B61" s="770" t="s">
        <v>312</v>
      </c>
      <c r="C61" s="770">
        <v>14000</v>
      </c>
      <c r="D61" s="770">
        <v>14550</v>
      </c>
      <c r="E61" s="770">
        <v>13860</v>
      </c>
      <c r="F61" s="788"/>
    </row>
    <row r="62" spans="1:14" ht="14.25" customHeight="1" thickBot="1">
      <c r="A62" s="776" t="s">
        <v>137</v>
      </c>
      <c r="B62" s="770" t="s">
        <v>323</v>
      </c>
      <c r="C62" s="770">
        <v>14660</v>
      </c>
      <c r="D62" s="770">
        <v>17450</v>
      </c>
      <c r="E62" s="770">
        <v>14470</v>
      </c>
      <c r="F62" s="788"/>
    </row>
    <row r="63" spans="1:14" ht="14.25" customHeight="1" thickBot="1">
      <c r="A63" s="776" t="s">
        <v>137</v>
      </c>
      <c r="B63" s="770" t="s">
        <v>334</v>
      </c>
      <c r="C63" s="770">
        <v>17610</v>
      </c>
      <c r="D63" s="770">
        <v>16500</v>
      </c>
      <c r="E63" s="770">
        <v>17330</v>
      </c>
      <c r="F63" s="788"/>
    </row>
    <row r="64" spans="1:14" ht="14.25" customHeight="1" thickBot="1">
      <c r="A64" s="776" t="s">
        <v>137</v>
      </c>
      <c r="B64" s="770" t="s">
        <v>344</v>
      </c>
      <c r="C64" s="770">
        <v>16590</v>
      </c>
      <c r="D64" s="770">
        <v>15130</v>
      </c>
      <c r="E64" s="770">
        <v>16420</v>
      </c>
      <c r="F64" s="788"/>
    </row>
    <row r="65" spans="1:6" s="764" customFormat="1" ht="14.25" customHeight="1" thickBot="1">
      <c r="A65" s="776" t="s">
        <v>137</v>
      </c>
      <c r="B65" s="770" t="s">
        <v>354</v>
      </c>
      <c r="C65" s="770">
        <v>15220</v>
      </c>
      <c r="D65" s="770">
        <v>14660</v>
      </c>
      <c r="E65" s="770">
        <v>15060</v>
      </c>
      <c r="F65" s="784"/>
    </row>
    <row r="66" spans="1:6" s="764" customFormat="1" ht="14.25" customHeight="1" thickBot="1">
      <c r="A66" s="776" t="s">
        <v>137</v>
      </c>
      <c r="B66" s="770" t="s">
        <v>364</v>
      </c>
      <c r="C66" s="770">
        <v>14720</v>
      </c>
      <c r="D66" s="770">
        <v>15970</v>
      </c>
      <c r="E66" s="770">
        <v>14610</v>
      </c>
      <c r="F66" s="784"/>
    </row>
    <row r="67" spans="1:6" s="764" customFormat="1" ht="14.25" customHeight="1" thickBot="1">
      <c r="A67" s="776" t="s">
        <v>137</v>
      </c>
      <c r="B67" s="770" t="s">
        <v>374</v>
      </c>
      <c r="C67" s="770">
        <v>16080</v>
      </c>
      <c r="D67" s="770">
        <v>14840</v>
      </c>
      <c r="E67" s="770">
        <v>15630</v>
      </c>
      <c r="F67" s="784"/>
    </row>
    <row r="68" spans="1:6" s="764" customFormat="1" ht="14.25" customHeight="1" thickBot="1">
      <c r="A68" s="776" t="s">
        <v>137</v>
      </c>
      <c r="B68" s="770" t="s">
        <v>383</v>
      </c>
      <c r="C68" s="770">
        <v>14940</v>
      </c>
      <c r="D68" s="770">
        <v>18000</v>
      </c>
      <c r="E68" s="770">
        <v>14040</v>
      </c>
      <c r="F68" s="784"/>
    </row>
    <row r="69" spans="1:6" s="764" customFormat="1" ht="14.25" customHeight="1" thickBot="1">
      <c r="A69" s="776" t="s">
        <v>137</v>
      </c>
      <c r="B69" s="770" t="s">
        <v>392</v>
      </c>
      <c r="C69" s="770">
        <v>18810</v>
      </c>
      <c r="D69" s="770">
        <v>15100</v>
      </c>
      <c r="E69" s="770">
        <v>14710</v>
      </c>
      <c r="F69" s="784"/>
    </row>
    <row r="70" spans="1:6" s="764" customFormat="1" ht="14.25" customHeight="1" thickBot="1">
      <c r="A70" s="776" t="s">
        <v>137</v>
      </c>
      <c r="B70" s="770" t="s">
        <v>400</v>
      </c>
      <c r="C70" s="770">
        <v>18270</v>
      </c>
      <c r="D70" s="770"/>
      <c r="E70" s="770"/>
      <c r="F70" s="784"/>
    </row>
    <row r="71" spans="1:6" s="764" customFormat="1" ht="14.25" customHeight="1" thickBot="1">
      <c r="A71" s="776" t="s">
        <v>137</v>
      </c>
      <c r="B71" s="770" t="s">
        <v>407</v>
      </c>
      <c r="C71" s="770">
        <v>15230</v>
      </c>
      <c r="D71" s="770"/>
      <c r="E71" s="770"/>
      <c r="F71" s="784"/>
    </row>
    <row r="72" spans="1:6" s="764" customFormat="1" ht="14.25" customHeight="1" thickBot="1">
      <c r="A72" s="776" t="s">
        <v>137</v>
      </c>
      <c r="B72" s="770" t="s">
        <v>414</v>
      </c>
      <c r="C72" s="770"/>
      <c r="D72" s="770"/>
      <c r="E72" s="770"/>
      <c r="F72" s="784">
        <v>4120</v>
      </c>
    </row>
    <row r="73" spans="1:6" s="764" customFormat="1" ht="14.25" customHeight="1" thickBot="1">
      <c r="A73" s="776" t="s">
        <v>137</v>
      </c>
      <c r="B73" s="770" t="s">
        <v>421</v>
      </c>
      <c r="C73" s="770"/>
      <c r="D73" s="770"/>
      <c r="E73" s="770"/>
      <c r="F73" s="784">
        <v>3930</v>
      </c>
    </row>
    <row r="74" spans="1:6" s="764" customFormat="1" ht="14.25" customHeight="1" thickBot="1">
      <c r="A74" s="776" t="s">
        <v>137</v>
      </c>
      <c r="B74" s="770" t="s">
        <v>428</v>
      </c>
      <c r="C74" s="770"/>
      <c r="D74" s="770"/>
      <c r="E74" s="770"/>
      <c r="F74" s="784">
        <v>4060</v>
      </c>
    </row>
    <row r="75" spans="1:6" s="764" customFormat="1" ht="14.25" customHeight="1" thickBot="1">
      <c r="A75" s="776" t="s">
        <v>137</v>
      </c>
      <c r="B75" s="782" t="s">
        <v>435</v>
      </c>
      <c r="C75" s="782"/>
      <c r="D75" s="782"/>
      <c r="E75" s="782"/>
      <c r="F75" s="787">
        <v>3750</v>
      </c>
    </row>
    <row r="76" spans="1:6" s="764" customFormat="1" ht="14.25" customHeight="1" thickBot="1">
      <c r="A76" s="776" t="s">
        <v>522</v>
      </c>
      <c r="B76" s="777" t="s">
        <v>523</v>
      </c>
      <c r="C76" s="777">
        <v>14690</v>
      </c>
      <c r="D76" s="777">
        <v>14640</v>
      </c>
      <c r="E76" s="777">
        <v>14590</v>
      </c>
      <c r="F76" s="778">
        <v>3060</v>
      </c>
    </row>
    <row r="77" spans="1:6" s="764" customFormat="1" ht="14.25" customHeight="1" thickBot="1">
      <c r="A77" s="776" t="s">
        <v>522</v>
      </c>
      <c r="B77" s="770" t="s">
        <v>190</v>
      </c>
      <c r="C77" s="770">
        <v>12550</v>
      </c>
      <c r="D77" s="770">
        <v>12480</v>
      </c>
      <c r="E77" s="770">
        <v>12450</v>
      </c>
      <c r="F77" s="784">
        <v>2590</v>
      </c>
    </row>
    <row r="78" spans="1:6" s="764" customFormat="1" ht="14.25" customHeight="1" thickBot="1">
      <c r="A78" s="776" t="s">
        <v>522</v>
      </c>
      <c r="B78" s="770" t="s">
        <v>203</v>
      </c>
      <c r="C78" s="770">
        <v>14360</v>
      </c>
      <c r="D78" s="770">
        <v>14320</v>
      </c>
      <c r="E78" s="770">
        <v>12510</v>
      </c>
      <c r="F78" s="784">
        <v>2700</v>
      </c>
    </row>
    <row r="79" spans="1:6" s="764" customFormat="1" ht="14.25" customHeight="1" thickBot="1">
      <c r="A79" s="776" t="s">
        <v>522</v>
      </c>
      <c r="B79" s="770" t="s">
        <v>216</v>
      </c>
      <c r="C79" s="770">
        <v>12590</v>
      </c>
      <c r="D79" s="770">
        <v>12540</v>
      </c>
      <c r="E79" s="770">
        <v>12350</v>
      </c>
      <c r="F79" s="784">
        <v>2740</v>
      </c>
    </row>
    <row r="80" spans="1:6" s="764" customFormat="1" ht="14.25" customHeight="1" thickBot="1">
      <c r="A80" s="776" t="s">
        <v>522</v>
      </c>
      <c r="B80" s="770" t="s">
        <v>228</v>
      </c>
      <c r="C80" s="770">
        <v>12450</v>
      </c>
      <c r="D80" s="770">
        <v>12370</v>
      </c>
      <c r="E80" s="770">
        <v>10790</v>
      </c>
      <c r="F80" s="784">
        <v>2290</v>
      </c>
    </row>
    <row r="81" spans="1:6" s="764" customFormat="1" ht="14.25" customHeight="1" thickBot="1">
      <c r="A81" s="776" t="s">
        <v>522</v>
      </c>
      <c r="B81" s="770" t="s">
        <v>239</v>
      </c>
      <c r="C81" s="770">
        <v>14210</v>
      </c>
      <c r="D81" s="770">
        <v>14150</v>
      </c>
      <c r="E81" s="770">
        <v>12730</v>
      </c>
      <c r="F81" s="784">
        <v>2240</v>
      </c>
    </row>
    <row r="82" spans="1:6" s="764" customFormat="1" ht="14.25" customHeight="1" thickBot="1">
      <c r="A82" s="776" t="s">
        <v>522</v>
      </c>
      <c r="B82" s="770" t="s">
        <v>250</v>
      </c>
      <c r="C82" s="770">
        <v>10860</v>
      </c>
      <c r="D82" s="770">
        <v>10820</v>
      </c>
      <c r="E82" s="770">
        <v>14720</v>
      </c>
      <c r="F82" s="784">
        <v>2490</v>
      </c>
    </row>
    <row r="83" spans="1:6" s="764" customFormat="1" ht="14.25" customHeight="1" thickBot="1">
      <c r="A83" s="776" t="s">
        <v>522</v>
      </c>
      <c r="B83" s="770" t="s">
        <v>261</v>
      </c>
      <c r="C83" s="770">
        <v>12810</v>
      </c>
      <c r="D83" s="770">
        <v>12760</v>
      </c>
      <c r="E83" s="770">
        <v>14830</v>
      </c>
      <c r="F83" s="784">
        <v>2450</v>
      </c>
    </row>
    <row r="84" spans="1:6" s="764" customFormat="1" ht="14.25" customHeight="1" thickBot="1">
      <c r="A84" s="776" t="s">
        <v>522</v>
      </c>
      <c r="B84" s="770" t="s">
        <v>273</v>
      </c>
      <c r="C84" s="770">
        <v>14950</v>
      </c>
      <c r="D84" s="770">
        <v>14810</v>
      </c>
      <c r="E84" s="770">
        <v>12590</v>
      </c>
      <c r="F84" s="784">
        <v>2540</v>
      </c>
    </row>
    <row r="85" spans="1:6" s="764" customFormat="1" ht="14.25" customHeight="1" thickBot="1">
      <c r="A85" s="776" t="s">
        <v>522</v>
      </c>
      <c r="B85" s="770" t="s">
        <v>283</v>
      </c>
      <c r="C85" s="770">
        <v>14960</v>
      </c>
      <c r="D85" s="770">
        <v>14890</v>
      </c>
      <c r="E85" s="770">
        <v>12840</v>
      </c>
      <c r="F85" s="784">
        <v>2840</v>
      </c>
    </row>
    <row r="86" spans="1:6" s="764" customFormat="1" ht="14.25" customHeight="1" thickBot="1">
      <c r="A86" s="776" t="s">
        <v>522</v>
      </c>
      <c r="B86" s="770" t="s">
        <v>293</v>
      </c>
      <c r="C86" s="770">
        <v>12730</v>
      </c>
      <c r="D86" s="770">
        <v>12660</v>
      </c>
      <c r="E86" s="770">
        <v>13310</v>
      </c>
      <c r="F86" s="784">
        <v>3140</v>
      </c>
    </row>
    <row r="87" spans="1:6" s="764" customFormat="1" ht="14.25" customHeight="1" thickBot="1">
      <c r="A87" s="776" t="s">
        <v>522</v>
      </c>
      <c r="B87" s="770" t="s">
        <v>303</v>
      </c>
      <c r="C87" s="770">
        <v>12940</v>
      </c>
      <c r="D87" s="770">
        <v>12890</v>
      </c>
      <c r="E87" s="770">
        <v>11580</v>
      </c>
      <c r="F87" s="788"/>
    </row>
    <row r="88" spans="1:6" s="764" customFormat="1" ht="14.25" customHeight="1" thickBot="1">
      <c r="A88" s="776" t="s">
        <v>522</v>
      </c>
      <c r="B88" s="770" t="s">
        <v>313</v>
      </c>
      <c r="C88" s="770">
        <v>13430</v>
      </c>
      <c r="D88" s="770">
        <v>13360</v>
      </c>
      <c r="E88" s="770">
        <v>12790</v>
      </c>
      <c r="F88" s="788"/>
    </row>
    <row r="89" spans="1:6" s="764" customFormat="1" ht="14.25" customHeight="1" thickBot="1">
      <c r="A89" s="776" t="s">
        <v>522</v>
      </c>
      <c r="B89" s="770" t="s">
        <v>324</v>
      </c>
      <c r="C89" s="770">
        <v>11680</v>
      </c>
      <c r="D89" s="770">
        <v>11630</v>
      </c>
      <c r="E89" s="770">
        <v>11320</v>
      </c>
      <c r="F89" s="788"/>
    </row>
    <row r="90" spans="1:6" s="764" customFormat="1" ht="14.25" customHeight="1" thickBot="1">
      <c r="A90" s="776" t="s">
        <v>522</v>
      </c>
      <c r="B90" s="770" t="s">
        <v>335</v>
      </c>
      <c r="C90" s="770">
        <v>12890</v>
      </c>
      <c r="D90" s="770">
        <v>12820</v>
      </c>
      <c r="E90" s="770">
        <v>12710</v>
      </c>
      <c r="F90" s="788"/>
    </row>
    <row r="91" spans="1:6" s="764" customFormat="1" ht="14.25" customHeight="1" thickBot="1">
      <c r="A91" s="776" t="s">
        <v>522</v>
      </c>
      <c r="B91" s="770" t="s">
        <v>345</v>
      </c>
      <c r="C91" s="770">
        <v>11410</v>
      </c>
      <c r="D91" s="770">
        <v>11360</v>
      </c>
      <c r="E91" s="770">
        <v>12670</v>
      </c>
      <c r="F91" s="788"/>
    </row>
    <row r="92" spans="1:6" s="764" customFormat="1" ht="14.25" customHeight="1" thickBot="1">
      <c r="A92" s="776" t="s">
        <v>522</v>
      </c>
      <c r="B92" s="770" t="s">
        <v>355</v>
      </c>
      <c r="C92" s="770">
        <v>12770</v>
      </c>
      <c r="D92" s="770">
        <v>12740</v>
      </c>
      <c r="E92" s="770">
        <v>11970</v>
      </c>
      <c r="F92" s="788"/>
    </row>
    <row r="93" spans="1:6" s="764" customFormat="1" ht="14.25" customHeight="1" thickBot="1">
      <c r="A93" s="776" t="s">
        <v>522</v>
      </c>
      <c r="B93" s="770" t="s">
        <v>365</v>
      </c>
      <c r="C93" s="770">
        <v>12740</v>
      </c>
      <c r="D93" s="770">
        <v>12700</v>
      </c>
      <c r="E93" s="770">
        <v>12540</v>
      </c>
      <c r="F93" s="788"/>
    </row>
    <row r="94" spans="1:6" s="764" customFormat="1" ht="14.25" customHeight="1" thickBot="1">
      <c r="A94" s="776" t="s">
        <v>522</v>
      </c>
      <c r="B94" s="770" t="s">
        <v>375</v>
      </c>
      <c r="C94" s="770">
        <v>12020</v>
      </c>
      <c r="D94" s="770">
        <v>11990</v>
      </c>
      <c r="E94" s="770">
        <v>13110</v>
      </c>
      <c r="F94" s="788"/>
    </row>
    <row r="95" spans="1:6" s="764" customFormat="1" ht="14.25" customHeight="1" thickBot="1">
      <c r="A95" s="776" t="s">
        <v>522</v>
      </c>
      <c r="B95" s="770" t="s">
        <v>384</v>
      </c>
      <c r="C95" s="770">
        <v>12620</v>
      </c>
      <c r="D95" s="770">
        <v>12580</v>
      </c>
      <c r="E95" s="770">
        <v>13160</v>
      </c>
      <c r="F95" s="784"/>
    </row>
    <row r="96" spans="1:6" s="764" customFormat="1" ht="14.25" customHeight="1" thickBot="1">
      <c r="A96" s="776" t="s">
        <v>522</v>
      </c>
      <c r="B96" s="770" t="s">
        <v>393</v>
      </c>
      <c r="C96" s="770">
        <v>13200</v>
      </c>
      <c r="D96" s="770">
        <v>13150</v>
      </c>
      <c r="E96" s="770">
        <v>12900</v>
      </c>
      <c r="F96" s="784"/>
    </row>
    <row r="97" spans="1:6" s="764" customFormat="1" ht="14.25" customHeight="1" thickBot="1">
      <c r="A97" s="776" t="s">
        <v>522</v>
      </c>
      <c r="B97" s="770" t="s">
        <v>401</v>
      </c>
      <c r="C97" s="770">
        <v>13270</v>
      </c>
      <c r="D97" s="770">
        <v>13210</v>
      </c>
      <c r="E97" s="770">
        <v>11080</v>
      </c>
      <c r="F97" s="784"/>
    </row>
    <row r="98" spans="1:6" s="764" customFormat="1" ht="14.25" customHeight="1" thickBot="1">
      <c r="A98" s="776" t="s">
        <v>522</v>
      </c>
      <c r="B98" s="770" t="s">
        <v>408</v>
      </c>
      <c r="C98" s="770">
        <v>13010</v>
      </c>
      <c r="D98" s="770">
        <v>12930</v>
      </c>
      <c r="E98" s="770">
        <v>12840</v>
      </c>
      <c r="F98" s="784"/>
    </row>
    <row r="99" spans="1:6" s="764" customFormat="1" ht="14.25" customHeight="1" thickBot="1">
      <c r="A99" s="776" t="s">
        <v>522</v>
      </c>
      <c r="B99" s="770" t="s">
        <v>415</v>
      </c>
      <c r="C99" s="770">
        <v>11190</v>
      </c>
      <c r="D99" s="770">
        <v>11130</v>
      </c>
      <c r="E99" s="770"/>
      <c r="F99" s="784"/>
    </row>
    <row r="100" spans="1:6" s="764" customFormat="1" ht="14.25" customHeight="1" thickBot="1">
      <c r="A100" s="776" t="s">
        <v>522</v>
      </c>
      <c r="B100" s="770" t="s">
        <v>422</v>
      </c>
      <c r="C100" s="770">
        <v>14280</v>
      </c>
      <c r="D100" s="770">
        <v>14180</v>
      </c>
      <c r="E100" s="770"/>
      <c r="F100" s="784"/>
    </row>
    <row r="101" spans="1:6" s="764" customFormat="1" ht="14.25" customHeight="1" thickBot="1">
      <c r="A101" s="776" t="s">
        <v>522</v>
      </c>
      <c r="B101" s="770" t="s">
        <v>429</v>
      </c>
      <c r="C101" s="770">
        <v>12960</v>
      </c>
      <c r="D101" s="770">
        <v>12890</v>
      </c>
      <c r="E101" s="770"/>
      <c r="F101" s="784"/>
    </row>
    <row r="102" spans="1:6" s="764" customFormat="1" ht="14.25" customHeight="1" thickBot="1">
      <c r="A102" s="776" t="s">
        <v>522</v>
      </c>
      <c r="B102" s="770" t="s">
        <v>436</v>
      </c>
      <c r="C102" s="770"/>
      <c r="D102" s="770"/>
      <c r="E102" s="770"/>
      <c r="F102" s="784">
        <v>3100</v>
      </c>
    </row>
    <row r="103" spans="1:6" s="764" customFormat="1" ht="14.25" customHeight="1" thickBot="1">
      <c r="A103" s="776" t="s">
        <v>522</v>
      </c>
      <c r="B103" s="770" t="s">
        <v>443</v>
      </c>
      <c r="C103" s="770"/>
      <c r="D103" s="770"/>
      <c r="E103" s="770"/>
      <c r="F103" s="784">
        <v>2320</v>
      </c>
    </row>
    <row r="104" spans="1:6" s="764" customFormat="1" ht="14.25" customHeight="1" thickBot="1">
      <c r="A104" s="776" t="s">
        <v>522</v>
      </c>
      <c r="B104" s="770" t="s">
        <v>448</v>
      </c>
      <c r="C104" s="770"/>
      <c r="D104" s="770"/>
      <c r="E104" s="770"/>
      <c r="F104" s="784">
        <v>2320</v>
      </c>
    </row>
    <row r="105" spans="1:6" s="764" customFormat="1" ht="14.25" customHeight="1" thickBot="1">
      <c r="A105" s="776" t="s">
        <v>522</v>
      </c>
      <c r="B105" s="770" t="s">
        <v>452</v>
      </c>
      <c r="C105" s="770"/>
      <c r="D105" s="770"/>
      <c r="E105" s="770"/>
      <c r="F105" s="784">
        <v>2320</v>
      </c>
    </row>
    <row r="106" spans="1:6" s="764" customFormat="1" ht="14.25" customHeight="1" thickBot="1">
      <c r="A106" s="776" t="s">
        <v>522</v>
      </c>
      <c r="B106" s="770" t="s">
        <v>457</v>
      </c>
      <c r="C106" s="770"/>
      <c r="D106" s="770"/>
      <c r="E106" s="770"/>
      <c r="F106" s="784">
        <v>2320</v>
      </c>
    </row>
    <row r="107" spans="1:6" s="764" customFormat="1" ht="14.25" customHeight="1" thickBot="1">
      <c r="A107" s="776" t="s">
        <v>522</v>
      </c>
      <c r="B107" s="770" t="s">
        <v>462</v>
      </c>
      <c r="C107" s="770"/>
      <c r="D107" s="770"/>
      <c r="E107" s="770"/>
      <c r="F107" s="784">
        <v>2280</v>
      </c>
    </row>
    <row r="108" spans="1:6" s="764" customFormat="1" ht="14.25" customHeight="1" thickBot="1">
      <c r="A108" s="776" t="s">
        <v>522</v>
      </c>
      <c r="B108" s="770" t="s">
        <v>467</v>
      </c>
      <c r="C108" s="770"/>
      <c r="D108" s="770"/>
      <c r="E108" s="770"/>
      <c r="F108" s="784">
        <v>2280</v>
      </c>
    </row>
    <row r="109" spans="1:6" s="764" customFormat="1" ht="14.25" customHeight="1" thickBot="1">
      <c r="A109" s="776" t="s">
        <v>522</v>
      </c>
      <c r="B109" s="782" t="s">
        <v>472</v>
      </c>
      <c r="C109" s="782"/>
      <c r="D109" s="782"/>
      <c r="E109" s="782"/>
      <c r="F109" s="787">
        <v>2280</v>
      </c>
    </row>
    <row r="110" spans="1:6" s="764" customFormat="1" ht="14.25" customHeight="1" thickBot="1">
      <c r="A110" s="776" t="s">
        <v>56</v>
      </c>
      <c r="B110" s="777" t="s">
        <v>524</v>
      </c>
      <c r="C110" s="777">
        <v>10520</v>
      </c>
      <c r="D110" s="777">
        <v>10490</v>
      </c>
      <c r="E110" s="777">
        <v>10760</v>
      </c>
      <c r="F110" s="778">
        <v>2160</v>
      </c>
    </row>
    <row r="111" spans="1:6" s="764" customFormat="1" ht="14.25" customHeight="1" thickBot="1">
      <c r="A111" s="776" t="s">
        <v>56</v>
      </c>
      <c r="B111" s="770" t="s">
        <v>191</v>
      </c>
      <c r="C111" s="770">
        <v>10090</v>
      </c>
      <c r="D111" s="770">
        <v>10060</v>
      </c>
      <c r="E111" s="770">
        <v>10300</v>
      </c>
      <c r="F111" s="784">
        <v>2010</v>
      </c>
    </row>
    <row r="112" spans="1:6" s="764" customFormat="1" ht="14.25" customHeight="1" thickBot="1">
      <c r="A112" s="776" t="s">
        <v>56</v>
      </c>
      <c r="B112" s="770" t="s">
        <v>204</v>
      </c>
      <c r="C112" s="770">
        <v>9910</v>
      </c>
      <c r="D112" s="770">
        <v>9850</v>
      </c>
      <c r="E112" s="770">
        <v>9960</v>
      </c>
      <c r="F112" s="784">
        <v>2090</v>
      </c>
    </row>
    <row r="113" spans="1:6" s="764" customFormat="1" ht="14.25" customHeight="1" thickBot="1">
      <c r="A113" s="776" t="s">
        <v>56</v>
      </c>
      <c r="B113" s="770" t="s">
        <v>217</v>
      </c>
      <c r="C113" s="770">
        <v>11430</v>
      </c>
      <c r="D113" s="770">
        <v>11400</v>
      </c>
      <c r="E113" s="770">
        <v>11710</v>
      </c>
      <c r="F113" s="784">
        <v>2050</v>
      </c>
    </row>
    <row r="114" spans="1:6" s="764" customFormat="1" ht="14.25" customHeight="1" thickBot="1">
      <c r="A114" s="776" t="s">
        <v>56</v>
      </c>
      <c r="B114" s="770" t="s">
        <v>229</v>
      </c>
      <c r="C114" s="770">
        <v>11390</v>
      </c>
      <c r="D114" s="770">
        <v>11350</v>
      </c>
      <c r="E114" s="770">
        <v>11640</v>
      </c>
      <c r="F114" s="784">
        <v>1620</v>
      </c>
    </row>
    <row r="115" spans="1:6" s="764" customFormat="1" ht="14.25" customHeight="1" thickBot="1">
      <c r="A115" s="776" t="s">
        <v>56</v>
      </c>
      <c r="B115" s="770" t="s">
        <v>240</v>
      </c>
      <c r="C115" s="770">
        <v>9930</v>
      </c>
      <c r="D115" s="770">
        <v>9900</v>
      </c>
      <c r="E115" s="770">
        <v>10160</v>
      </c>
      <c r="F115" s="784">
        <v>1580</v>
      </c>
    </row>
    <row r="116" spans="1:6" s="764" customFormat="1" ht="14.25" customHeight="1" thickBot="1">
      <c r="A116" s="776" t="s">
        <v>56</v>
      </c>
      <c r="B116" s="770" t="s">
        <v>251</v>
      </c>
      <c r="C116" s="770">
        <v>9150</v>
      </c>
      <c r="D116" s="770">
        <v>9120</v>
      </c>
      <c r="E116" s="770">
        <v>9380</v>
      </c>
      <c r="F116" s="784">
        <v>1750</v>
      </c>
    </row>
    <row r="117" spans="1:6" s="764" customFormat="1" ht="14.25" customHeight="1" thickBot="1">
      <c r="A117" s="776" t="s">
        <v>56</v>
      </c>
      <c r="B117" s="770" t="s">
        <v>262</v>
      </c>
      <c r="C117" s="770">
        <v>10680</v>
      </c>
      <c r="D117" s="770">
        <v>10650</v>
      </c>
      <c r="E117" s="770">
        <v>10970</v>
      </c>
      <c r="F117" s="784">
        <v>1730</v>
      </c>
    </row>
    <row r="118" spans="1:6" s="764" customFormat="1" ht="14.25" customHeight="1" thickBot="1">
      <c r="A118" s="776" t="s">
        <v>56</v>
      </c>
      <c r="B118" s="770" t="s">
        <v>274</v>
      </c>
      <c r="C118" s="770">
        <v>10080</v>
      </c>
      <c r="D118" s="770">
        <v>10050</v>
      </c>
      <c r="E118" s="770">
        <v>10350</v>
      </c>
      <c r="F118" s="784">
        <v>1920</v>
      </c>
    </row>
    <row r="119" spans="1:6" s="764" customFormat="1" ht="14.25" customHeight="1" thickBot="1">
      <c r="A119" s="776" t="s">
        <v>56</v>
      </c>
      <c r="B119" s="770" t="s">
        <v>284</v>
      </c>
      <c r="C119" s="770">
        <v>9450</v>
      </c>
      <c r="D119" s="770">
        <v>9410</v>
      </c>
      <c r="E119" s="770">
        <v>9680</v>
      </c>
      <c r="F119" s="784">
        <v>1880</v>
      </c>
    </row>
    <row r="120" spans="1:6" s="764" customFormat="1" ht="14.25" customHeight="1" thickBot="1">
      <c r="A120" s="776" t="s">
        <v>56</v>
      </c>
      <c r="B120" s="770" t="s">
        <v>294</v>
      </c>
      <c r="C120" s="770">
        <v>8730</v>
      </c>
      <c r="D120" s="770">
        <v>8700</v>
      </c>
      <c r="E120" s="770">
        <v>8950</v>
      </c>
      <c r="F120" s="784">
        <v>1830</v>
      </c>
    </row>
    <row r="121" spans="1:6" s="764" customFormat="1" ht="14.25" customHeight="1" thickBot="1">
      <c r="A121" s="776" t="s">
        <v>56</v>
      </c>
      <c r="B121" s="770" t="s">
        <v>304</v>
      </c>
      <c r="C121" s="770">
        <v>10070</v>
      </c>
      <c r="D121" s="770">
        <v>10040</v>
      </c>
      <c r="E121" s="770">
        <v>10270</v>
      </c>
      <c r="F121" s="784">
        <v>1960</v>
      </c>
    </row>
    <row r="122" spans="1:6" s="764" customFormat="1" ht="14.25" customHeight="1" thickBot="1">
      <c r="A122" s="776" t="s">
        <v>56</v>
      </c>
      <c r="B122" s="770" t="s">
        <v>314</v>
      </c>
      <c r="C122" s="770">
        <v>10500</v>
      </c>
      <c r="D122" s="770">
        <v>10470</v>
      </c>
      <c r="E122" s="770">
        <v>10780</v>
      </c>
      <c r="F122" s="784">
        <v>2180</v>
      </c>
    </row>
    <row r="123" spans="1:6" s="764" customFormat="1" ht="14.25" customHeight="1" thickBot="1">
      <c r="A123" s="776" t="s">
        <v>56</v>
      </c>
      <c r="B123" s="770" t="s">
        <v>325</v>
      </c>
      <c r="C123" s="770">
        <v>10390</v>
      </c>
      <c r="D123" s="770">
        <v>10360</v>
      </c>
      <c r="E123" s="770">
        <v>10660</v>
      </c>
      <c r="F123" s="784">
        <v>2040</v>
      </c>
    </row>
    <row r="124" spans="1:6" s="764" customFormat="1" ht="14.25" customHeight="1" thickBot="1">
      <c r="A124" s="776" t="s">
        <v>56</v>
      </c>
      <c r="B124" s="770" t="s">
        <v>336</v>
      </c>
      <c r="C124" s="770">
        <v>10390</v>
      </c>
      <c r="D124" s="770">
        <v>10360</v>
      </c>
      <c r="E124" s="770">
        <v>10680</v>
      </c>
      <c r="F124" s="788"/>
    </row>
    <row r="125" spans="1:6" s="764" customFormat="1" ht="14.25" customHeight="1" thickBot="1">
      <c r="A125" s="776" t="s">
        <v>56</v>
      </c>
      <c r="B125" s="770" t="s">
        <v>346</v>
      </c>
      <c r="C125" s="770">
        <v>10440</v>
      </c>
      <c r="D125" s="770">
        <v>10410</v>
      </c>
      <c r="E125" s="770">
        <v>10710</v>
      </c>
      <c r="F125" s="788"/>
    </row>
    <row r="126" spans="1:6" s="764" customFormat="1" ht="14.25" customHeight="1" thickBot="1">
      <c r="A126" s="776" t="s">
        <v>56</v>
      </c>
      <c r="B126" s="770" t="s">
        <v>356</v>
      </c>
      <c r="C126" s="770">
        <v>10780</v>
      </c>
      <c r="D126" s="770">
        <v>10750</v>
      </c>
      <c r="E126" s="770">
        <v>11080</v>
      </c>
      <c r="F126" s="788"/>
    </row>
    <row r="127" spans="1:6" s="764" customFormat="1" ht="14.25" customHeight="1" thickBot="1">
      <c r="A127" s="776" t="s">
        <v>56</v>
      </c>
      <c r="B127" s="770" t="s">
        <v>366</v>
      </c>
      <c r="C127" s="770">
        <v>10100</v>
      </c>
      <c r="D127" s="770">
        <v>10070</v>
      </c>
      <c r="E127" s="770">
        <v>10350</v>
      </c>
      <c r="F127" s="788"/>
    </row>
    <row r="128" spans="1:6" s="764" customFormat="1" ht="14.25" customHeight="1" thickBot="1">
      <c r="A128" s="776" t="s">
        <v>56</v>
      </c>
      <c r="B128" s="770" t="s">
        <v>376</v>
      </c>
      <c r="C128" s="770">
        <v>9200</v>
      </c>
      <c r="D128" s="770">
        <v>9160</v>
      </c>
      <c r="E128" s="770">
        <v>9660</v>
      </c>
      <c r="F128" s="788"/>
    </row>
    <row r="129" spans="1:6" s="764" customFormat="1" ht="14.25" customHeight="1" thickBot="1">
      <c r="A129" s="776" t="s">
        <v>56</v>
      </c>
      <c r="B129" s="770" t="s">
        <v>385</v>
      </c>
      <c r="C129" s="770">
        <v>10340</v>
      </c>
      <c r="D129" s="770">
        <v>10310</v>
      </c>
      <c r="E129" s="770">
        <v>10580</v>
      </c>
      <c r="F129" s="788"/>
    </row>
    <row r="130" spans="1:6" s="764" customFormat="1" ht="14.25" customHeight="1" thickBot="1">
      <c r="A130" s="776" t="s">
        <v>56</v>
      </c>
      <c r="B130" s="770" t="s">
        <v>394</v>
      </c>
      <c r="C130" s="770">
        <v>9680</v>
      </c>
      <c r="D130" s="770">
        <v>9660</v>
      </c>
      <c r="E130" s="770">
        <v>9950</v>
      </c>
      <c r="F130" s="788"/>
    </row>
    <row r="131" spans="1:6" s="764" customFormat="1" ht="14.25" customHeight="1" thickBot="1">
      <c r="A131" s="776" t="s">
        <v>56</v>
      </c>
      <c r="B131" s="770" t="s">
        <v>402</v>
      </c>
      <c r="C131" s="770">
        <v>9540</v>
      </c>
      <c r="D131" s="770">
        <v>9510</v>
      </c>
      <c r="E131" s="770">
        <v>9790</v>
      </c>
      <c r="F131" s="788"/>
    </row>
    <row r="132" spans="1:6" s="764" customFormat="1" ht="14.25" customHeight="1" thickBot="1">
      <c r="A132" s="776" t="s">
        <v>56</v>
      </c>
      <c r="B132" s="770" t="s">
        <v>409</v>
      </c>
      <c r="C132" s="770">
        <v>9320</v>
      </c>
      <c r="D132" s="770">
        <v>9290</v>
      </c>
      <c r="E132" s="770">
        <v>9570</v>
      </c>
      <c r="F132" s="788"/>
    </row>
    <row r="133" spans="1:6" s="764" customFormat="1" ht="14.25" customHeight="1" thickBot="1">
      <c r="A133" s="776" t="s">
        <v>56</v>
      </c>
      <c r="B133" s="770" t="s">
        <v>416</v>
      </c>
      <c r="C133" s="770">
        <v>10310</v>
      </c>
      <c r="D133" s="770">
        <v>10280</v>
      </c>
      <c r="E133" s="770">
        <v>10530</v>
      </c>
      <c r="F133" s="788"/>
    </row>
    <row r="134" spans="1:6" s="764" customFormat="1" ht="14.25" customHeight="1" thickBot="1">
      <c r="A134" s="776" t="s">
        <v>56</v>
      </c>
      <c r="B134" s="770" t="s">
        <v>423</v>
      </c>
      <c r="C134" s="770">
        <v>10370</v>
      </c>
      <c r="D134" s="770">
        <v>10310</v>
      </c>
      <c r="E134" s="770">
        <v>10240</v>
      </c>
      <c r="F134" s="784">
        <v>2060</v>
      </c>
    </row>
    <row r="135" spans="1:6" s="764" customFormat="1" ht="14.25" customHeight="1" thickBot="1">
      <c r="A135" s="776" t="s">
        <v>56</v>
      </c>
      <c r="B135" s="770" t="s">
        <v>430</v>
      </c>
      <c r="C135" s="770">
        <v>9300</v>
      </c>
      <c r="D135" s="770">
        <v>9270</v>
      </c>
      <c r="E135" s="770">
        <v>9350</v>
      </c>
      <c r="F135" s="788"/>
    </row>
    <row r="136" spans="1:6" s="764" customFormat="1" ht="14.25" customHeight="1" thickBot="1">
      <c r="A136" s="776" t="s">
        <v>56</v>
      </c>
      <c r="B136" s="770" t="s">
        <v>437</v>
      </c>
      <c r="C136" s="770">
        <v>10160</v>
      </c>
      <c r="D136" s="770">
        <v>10110</v>
      </c>
      <c r="E136" s="770">
        <v>10080</v>
      </c>
      <c r="F136" s="788"/>
    </row>
    <row r="137" spans="1:6" s="764" customFormat="1" ht="14.25" customHeight="1" thickBot="1">
      <c r="A137" s="776" t="s">
        <v>56</v>
      </c>
      <c r="B137" s="770" t="s">
        <v>444</v>
      </c>
      <c r="C137" s="770">
        <v>9200</v>
      </c>
      <c r="D137" s="770">
        <v>9170</v>
      </c>
      <c r="E137" s="770">
        <v>9450</v>
      </c>
      <c r="F137" s="788"/>
    </row>
    <row r="138" spans="1:6" s="764" customFormat="1" ht="14.25" customHeight="1" thickBot="1">
      <c r="A138" s="776" t="s">
        <v>56</v>
      </c>
      <c r="B138" s="770" t="s">
        <v>449</v>
      </c>
      <c r="C138" s="770">
        <v>9690</v>
      </c>
      <c r="D138" s="770">
        <v>9660</v>
      </c>
      <c r="E138" s="770">
        <v>9840</v>
      </c>
      <c r="F138" s="788"/>
    </row>
    <row r="139" spans="1:6" s="764" customFormat="1" ht="14.25" customHeight="1" thickBot="1">
      <c r="A139" s="776" t="s">
        <v>56</v>
      </c>
      <c r="B139" s="770" t="s">
        <v>453</v>
      </c>
      <c r="C139" s="770">
        <v>10290</v>
      </c>
      <c r="D139" s="770">
        <v>10260</v>
      </c>
      <c r="E139" s="770">
        <v>10550</v>
      </c>
      <c r="F139" s="784">
        <v>1700</v>
      </c>
    </row>
    <row r="140" spans="1:6" s="764" customFormat="1" ht="14.25" customHeight="1" thickBot="1">
      <c r="A140" s="776" t="s">
        <v>56</v>
      </c>
      <c r="B140" s="770" t="s">
        <v>458</v>
      </c>
      <c r="C140" s="770">
        <v>9740</v>
      </c>
      <c r="D140" s="770">
        <v>9710</v>
      </c>
      <c r="E140" s="770">
        <v>10000</v>
      </c>
      <c r="F140" s="784">
        <v>2000</v>
      </c>
    </row>
    <row r="141" spans="1:6" s="764" customFormat="1" ht="14.25" customHeight="1" thickBot="1">
      <c r="A141" s="776" t="s">
        <v>56</v>
      </c>
      <c r="B141" s="770" t="s">
        <v>463</v>
      </c>
      <c r="C141" s="770">
        <v>9810</v>
      </c>
      <c r="D141" s="770">
        <v>9770</v>
      </c>
      <c r="E141" s="770">
        <v>10060</v>
      </c>
      <c r="F141" s="788"/>
    </row>
    <row r="142" spans="1:6" s="764" customFormat="1" ht="14.25" customHeight="1" thickBot="1">
      <c r="A142" s="776" t="s">
        <v>56</v>
      </c>
      <c r="B142" s="770" t="s">
        <v>468</v>
      </c>
      <c r="C142" s="770">
        <v>9300</v>
      </c>
      <c r="D142" s="770">
        <v>9270</v>
      </c>
      <c r="E142" s="770">
        <v>9530</v>
      </c>
      <c r="F142" s="788"/>
    </row>
    <row r="143" spans="1:6" s="764" customFormat="1" ht="14.25" customHeight="1" thickBot="1">
      <c r="A143" s="776" t="s">
        <v>56</v>
      </c>
      <c r="B143" s="770" t="s">
        <v>473</v>
      </c>
      <c r="C143" s="770">
        <v>10080</v>
      </c>
      <c r="D143" s="770">
        <v>10050</v>
      </c>
      <c r="E143" s="770">
        <v>10340</v>
      </c>
      <c r="F143" s="788"/>
    </row>
    <row r="144" spans="1:6" s="764" customFormat="1" ht="14.25" customHeight="1" thickBot="1">
      <c r="A144" s="776" t="s">
        <v>56</v>
      </c>
      <c r="B144" s="770" t="s">
        <v>477</v>
      </c>
      <c r="C144" s="770">
        <v>9820</v>
      </c>
      <c r="D144" s="770">
        <v>9750</v>
      </c>
      <c r="E144" s="770">
        <v>9900</v>
      </c>
      <c r="F144" s="788"/>
    </row>
    <row r="145" spans="1:6" s="764" customFormat="1" ht="14.25" customHeight="1" thickBot="1">
      <c r="A145" s="776" t="s">
        <v>56</v>
      </c>
      <c r="B145" s="770" t="s">
        <v>481</v>
      </c>
      <c r="C145" s="770"/>
      <c r="D145" s="770"/>
      <c r="E145" s="770"/>
      <c r="F145" s="784">
        <v>1740</v>
      </c>
    </row>
    <row r="146" spans="1:6" s="764" customFormat="1" ht="14.25" customHeight="1" thickBot="1">
      <c r="A146" s="776" t="s">
        <v>56</v>
      </c>
      <c r="B146" s="770" t="s">
        <v>485</v>
      </c>
      <c r="C146" s="770"/>
      <c r="D146" s="770"/>
      <c r="E146" s="770"/>
      <c r="F146" s="784">
        <v>1740</v>
      </c>
    </row>
    <row r="147" spans="1:6" s="764" customFormat="1" ht="14.25" customHeight="1" thickBot="1">
      <c r="A147" s="776" t="s">
        <v>56</v>
      </c>
      <c r="B147" s="770" t="s">
        <v>489</v>
      </c>
      <c r="C147" s="770"/>
      <c r="D147" s="770"/>
      <c r="E147" s="770"/>
      <c r="F147" s="784">
        <v>1740</v>
      </c>
    </row>
    <row r="148" spans="1:6" s="764" customFormat="1" ht="14.25" customHeight="1" thickBot="1">
      <c r="A148" s="776" t="s">
        <v>56</v>
      </c>
      <c r="B148" s="770" t="s">
        <v>493</v>
      </c>
      <c r="C148" s="770"/>
      <c r="D148" s="770"/>
      <c r="E148" s="770"/>
      <c r="F148" s="784">
        <v>1740</v>
      </c>
    </row>
    <row r="149" spans="1:6" s="764" customFormat="1" ht="14.25" customHeight="1" thickBot="1">
      <c r="A149" s="776" t="s">
        <v>56</v>
      </c>
      <c r="B149" s="770" t="s">
        <v>497</v>
      </c>
      <c r="C149" s="770"/>
      <c r="D149" s="770"/>
      <c r="E149" s="770"/>
      <c r="F149" s="784">
        <v>1740</v>
      </c>
    </row>
    <row r="150" spans="1:6" s="764" customFormat="1" ht="14.25" customHeight="1" thickBot="1">
      <c r="A150" s="776" t="s">
        <v>56</v>
      </c>
      <c r="B150" s="770" t="s">
        <v>500</v>
      </c>
      <c r="C150" s="770"/>
      <c r="D150" s="770"/>
      <c r="E150" s="770"/>
      <c r="F150" s="784">
        <v>1610</v>
      </c>
    </row>
    <row r="151" spans="1:6" s="764" customFormat="1" ht="14.25" customHeight="1" thickBot="1">
      <c r="A151" s="776" t="s">
        <v>56</v>
      </c>
      <c r="B151" s="770" t="s">
        <v>503</v>
      </c>
      <c r="C151" s="770"/>
      <c r="D151" s="770"/>
      <c r="E151" s="770"/>
      <c r="F151" s="784">
        <v>1610</v>
      </c>
    </row>
    <row r="152" spans="1:6" s="764" customFormat="1" ht="14.25" customHeight="1" thickBot="1">
      <c r="A152" s="776" t="s">
        <v>56</v>
      </c>
      <c r="B152" s="770" t="s">
        <v>506</v>
      </c>
      <c r="C152" s="770"/>
      <c r="D152" s="770"/>
      <c r="E152" s="770"/>
      <c r="F152" s="784">
        <v>1610</v>
      </c>
    </row>
    <row r="153" spans="1:6" s="764" customFormat="1" ht="14.25" customHeight="1" thickBot="1">
      <c r="A153" s="776" t="s">
        <v>56</v>
      </c>
      <c r="B153" s="770" t="s">
        <v>509</v>
      </c>
      <c r="C153" s="770"/>
      <c r="D153" s="770"/>
      <c r="E153" s="770"/>
      <c r="F153" s="784">
        <v>1610</v>
      </c>
    </row>
    <row r="154" spans="1:6" s="764" customFormat="1" ht="14.25" customHeight="1" thickBot="1">
      <c r="A154" s="776" t="s">
        <v>56</v>
      </c>
      <c r="B154" s="770" t="s">
        <v>512</v>
      </c>
      <c r="C154" s="770"/>
      <c r="D154" s="770"/>
      <c r="E154" s="770"/>
      <c r="F154" s="784">
        <v>1610</v>
      </c>
    </row>
    <row r="155" spans="1:6" s="764" customFormat="1" ht="14.25" customHeight="1" thickBot="1">
      <c r="A155" s="776" t="s">
        <v>56</v>
      </c>
      <c r="B155" s="770" t="s">
        <v>515</v>
      </c>
      <c r="C155" s="770"/>
      <c r="D155" s="770"/>
      <c r="E155" s="770"/>
      <c r="F155" s="784">
        <v>1800</v>
      </c>
    </row>
    <row r="156" spans="1:6" s="764" customFormat="1" ht="14.25" customHeight="1" thickBot="1">
      <c r="A156" s="776" t="s">
        <v>56</v>
      </c>
      <c r="B156" s="770" t="s">
        <v>517</v>
      </c>
      <c r="C156" s="770"/>
      <c r="D156" s="770"/>
      <c r="E156" s="770"/>
      <c r="F156" s="784">
        <v>1910</v>
      </c>
    </row>
    <row r="157" spans="1:6" s="764" customFormat="1" ht="14.25" customHeight="1" thickBot="1">
      <c r="A157" s="776" t="s">
        <v>56</v>
      </c>
      <c r="B157" s="782" t="s">
        <v>520</v>
      </c>
      <c r="C157" s="782"/>
      <c r="D157" s="782"/>
      <c r="E157" s="782"/>
      <c r="F157" s="787">
        <v>1500</v>
      </c>
    </row>
    <row r="158" spans="1:6" s="764" customFormat="1" ht="14.25" customHeight="1" thickBot="1">
      <c r="A158" s="776" t="s">
        <v>525</v>
      </c>
      <c r="B158" s="777" t="s">
        <v>526</v>
      </c>
      <c r="C158" s="777">
        <v>8170</v>
      </c>
      <c r="D158" s="777">
        <v>8140</v>
      </c>
      <c r="E158" s="777">
        <v>8590</v>
      </c>
      <c r="F158" s="778">
        <v>1450</v>
      </c>
    </row>
    <row r="159" spans="1:6" s="764" customFormat="1" ht="14.25" customHeight="1" thickBot="1">
      <c r="A159" s="776" t="s">
        <v>525</v>
      </c>
      <c r="B159" s="770" t="s">
        <v>192</v>
      </c>
      <c r="C159" s="770">
        <v>7410</v>
      </c>
      <c r="D159" s="770">
        <v>7370</v>
      </c>
      <c r="E159" s="770">
        <v>8030</v>
      </c>
      <c r="F159" s="784">
        <v>1510</v>
      </c>
    </row>
    <row r="160" spans="1:6" s="764" customFormat="1" ht="14.25" customHeight="1" thickBot="1">
      <c r="A160" s="776" t="s">
        <v>525</v>
      </c>
      <c r="B160" s="770" t="s">
        <v>205</v>
      </c>
      <c r="C160" s="770">
        <v>7240</v>
      </c>
      <c r="D160" s="770">
        <v>7210</v>
      </c>
      <c r="E160" s="770">
        <v>7860</v>
      </c>
      <c r="F160" s="784">
        <v>1370</v>
      </c>
    </row>
    <row r="161" spans="1:6" s="764" customFormat="1" ht="14.25" customHeight="1" thickBot="1">
      <c r="A161" s="776" t="s">
        <v>525</v>
      </c>
      <c r="B161" s="770" t="s">
        <v>218</v>
      </c>
      <c r="C161" s="770">
        <v>7720</v>
      </c>
      <c r="D161" s="770">
        <v>7690</v>
      </c>
      <c r="E161" s="770">
        <v>8200</v>
      </c>
      <c r="F161" s="784">
        <v>1190</v>
      </c>
    </row>
    <row r="162" spans="1:6" s="764" customFormat="1" ht="14.25" customHeight="1" thickBot="1">
      <c r="A162" s="776" t="s">
        <v>525</v>
      </c>
      <c r="B162" s="770" t="s">
        <v>230</v>
      </c>
      <c r="C162" s="770">
        <v>6900</v>
      </c>
      <c r="D162" s="770">
        <v>6870</v>
      </c>
      <c r="E162" s="770">
        <v>7500</v>
      </c>
      <c r="F162" s="784">
        <v>1390</v>
      </c>
    </row>
    <row r="163" spans="1:6" s="764" customFormat="1" ht="14.25" customHeight="1" thickBot="1">
      <c r="A163" s="776" t="s">
        <v>525</v>
      </c>
      <c r="B163" s="770" t="s">
        <v>241</v>
      </c>
      <c r="C163" s="770">
        <v>7120</v>
      </c>
      <c r="D163" s="770">
        <v>7090</v>
      </c>
      <c r="E163" s="770">
        <v>7690</v>
      </c>
      <c r="F163" s="784">
        <v>1230</v>
      </c>
    </row>
    <row r="164" spans="1:6" s="764" customFormat="1" ht="14.25" customHeight="1" thickBot="1">
      <c r="A164" s="776" t="s">
        <v>525</v>
      </c>
      <c r="B164" s="770" t="s">
        <v>252</v>
      </c>
      <c r="C164" s="770">
        <v>6560</v>
      </c>
      <c r="D164" s="770">
        <v>6530</v>
      </c>
      <c r="E164" s="770">
        <v>7110</v>
      </c>
      <c r="F164" s="784">
        <v>1340</v>
      </c>
    </row>
    <row r="165" spans="1:6" s="764" customFormat="1" ht="14.25" customHeight="1" thickBot="1">
      <c r="A165" s="776" t="s">
        <v>525</v>
      </c>
      <c r="B165" s="770" t="s">
        <v>263</v>
      </c>
      <c r="C165" s="770">
        <v>7450</v>
      </c>
      <c r="D165" s="770">
        <v>7430</v>
      </c>
      <c r="E165" s="770">
        <v>8110</v>
      </c>
      <c r="F165" s="784">
        <v>1290</v>
      </c>
    </row>
    <row r="166" spans="1:6" s="764" customFormat="1" ht="14.25" customHeight="1" thickBot="1">
      <c r="A166" s="776" t="s">
        <v>525</v>
      </c>
      <c r="B166" s="770" t="s">
        <v>275</v>
      </c>
      <c r="C166" s="770">
        <v>7490</v>
      </c>
      <c r="D166" s="770">
        <v>7460</v>
      </c>
      <c r="E166" s="770">
        <v>8150</v>
      </c>
      <c r="F166" s="784">
        <v>1350</v>
      </c>
    </row>
    <row r="167" spans="1:6" s="764" customFormat="1" ht="14.25" customHeight="1" thickBot="1">
      <c r="A167" s="776" t="s">
        <v>525</v>
      </c>
      <c r="B167" s="770" t="s">
        <v>285</v>
      </c>
      <c r="C167" s="770">
        <v>7540</v>
      </c>
      <c r="D167" s="770">
        <v>7510</v>
      </c>
      <c r="E167" s="770">
        <v>8030</v>
      </c>
      <c r="F167" s="788"/>
    </row>
    <row r="168" spans="1:6" s="764" customFormat="1" ht="14.25" customHeight="1" thickBot="1">
      <c r="A168" s="776" t="s">
        <v>525</v>
      </c>
      <c r="B168" s="770" t="s">
        <v>295</v>
      </c>
      <c r="C168" s="770">
        <v>7210</v>
      </c>
      <c r="D168" s="770">
        <v>7180</v>
      </c>
      <c r="E168" s="770">
        <v>7830</v>
      </c>
      <c r="F168" s="788"/>
    </row>
    <row r="169" spans="1:6" s="764" customFormat="1" ht="14.25" customHeight="1" thickBot="1">
      <c r="A169" s="776" t="s">
        <v>525</v>
      </c>
      <c r="B169" s="770" t="s">
        <v>305</v>
      </c>
      <c r="C169" s="770">
        <v>7040</v>
      </c>
      <c r="D169" s="770">
        <v>7020</v>
      </c>
      <c r="E169" s="770">
        <v>7670</v>
      </c>
      <c r="F169" s="788"/>
    </row>
    <row r="170" spans="1:6" s="764" customFormat="1" ht="14.25" customHeight="1" thickBot="1">
      <c r="A170" s="776" t="s">
        <v>525</v>
      </c>
      <c r="B170" s="770" t="s">
        <v>315</v>
      </c>
      <c r="C170" s="770">
        <v>8040</v>
      </c>
      <c r="D170" s="770">
        <v>7190</v>
      </c>
      <c r="E170" s="770">
        <v>7850</v>
      </c>
      <c r="F170" s="788"/>
    </row>
    <row r="171" spans="1:6" s="764" customFormat="1" ht="14.25" customHeight="1" thickBot="1">
      <c r="A171" s="776" t="s">
        <v>525</v>
      </c>
      <c r="B171" s="770" t="s">
        <v>326</v>
      </c>
      <c r="C171" s="770">
        <v>7860</v>
      </c>
      <c r="D171" s="770">
        <v>7720</v>
      </c>
      <c r="E171" s="770">
        <v>8150</v>
      </c>
      <c r="F171" s="784">
        <v>1110</v>
      </c>
    </row>
    <row r="172" spans="1:6" s="764" customFormat="1" ht="14.25" customHeight="1" thickBot="1">
      <c r="A172" s="776" t="s">
        <v>525</v>
      </c>
      <c r="B172" s="770" t="s">
        <v>337</v>
      </c>
      <c r="C172" s="770">
        <v>7210</v>
      </c>
      <c r="D172" s="770">
        <v>7170</v>
      </c>
      <c r="E172" s="770">
        <v>7320</v>
      </c>
      <c r="F172" s="788"/>
    </row>
    <row r="173" spans="1:6" s="764" customFormat="1" ht="14.25" customHeight="1" thickBot="1">
      <c r="A173" s="776" t="s">
        <v>525</v>
      </c>
      <c r="B173" s="770" t="s">
        <v>347</v>
      </c>
      <c r="C173" s="770">
        <v>6860</v>
      </c>
      <c r="D173" s="770">
        <v>6810</v>
      </c>
      <c r="E173" s="770">
        <v>7440</v>
      </c>
      <c r="F173" s="788"/>
    </row>
    <row r="174" spans="1:6" s="764" customFormat="1" ht="14.25" customHeight="1" thickBot="1">
      <c r="A174" s="776" t="s">
        <v>525</v>
      </c>
      <c r="B174" s="770" t="s">
        <v>357</v>
      </c>
      <c r="C174" s="770">
        <v>7120</v>
      </c>
      <c r="D174" s="770">
        <v>7090</v>
      </c>
      <c r="E174" s="770">
        <v>7500</v>
      </c>
      <c r="F174" s="784">
        <v>1490</v>
      </c>
    </row>
    <row r="175" spans="1:6" s="764" customFormat="1" ht="14.25" customHeight="1" thickBot="1">
      <c r="A175" s="776" t="s">
        <v>525</v>
      </c>
      <c r="B175" s="770" t="s">
        <v>367</v>
      </c>
      <c r="C175" s="770">
        <v>7850</v>
      </c>
      <c r="D175" s="770">
        <v>7820</v>
      </c>
      <c r="E175" s="770">
        <v>8120</v>
      </c>
      <c r="F175" s="784">
        <v>1530</v>
      </c>
    </row>
    <row r="176" spans="1:6" s="764" customFormat="1" ht="14.25" customHeight="1" thickBot="1">
      <c r="A176" s="776" t="s">
        <v>525</v>
      </c>
      <c r="B176" s="770" t="s">
        <v>377</v>
      </c>
      <c r="C176" s="770">
        <v>7620</v>
      </c>
      <c r="D176" s="770">
        <v>7570</v>
      </c>
      <c r="E176" s="770">
        <v>7990</v>
      </c>
      <c r="F176" s="784">
        <v>1480</v>
      </c>
    </row>
    <row r="177" spans="1:6" s="764" customFormat="1" ht="14.25" customHeight="1" thickBot="1">
      <c r="A177" s="776" t="s">
        <v>525</v>
      </c>
      <c r="B177" s="770" t="s">
        <v>386</v>
      </c>
      <c r="C177" s="770">
        <v>8590</v>
      </c>
      <c r="D177" s="770">
        <v>8570</v>
      </c>
      <c r="E177" s="770">
        <v>8740</v>
      </c>
      <c r="F177" s="784">
        <v>1540</v>
      </c>
    </row>
    <row r="178" spans="1:6" s="764" customFormat="1" ht="14.25" customHeight="1" thickBot="1">
      <c r="A178" s="776" t="s">
        <v>525</v>
      </c>
      <c r="B178" s="770" t="s">
        <v>395</v>
      </c>
      <c r="C178" s="770">
        <v>7510</v>
      </c>
      <c r="D178" s="770">
        <v>7470</v>
      </c>
      <c r="E178" s="770">
        <v>8090</v>
      </c>
      <c r="F178" s="784">
        <v>1320</v>
      </c>
    </row>
    <row r="179" spans="1:6" s="764" customFormat="1" ht="14.25" customHeight="1" thickBot="1">
      <c r="A179" s="776" t="s">
        <v>525</v>
      </c>
      <c r="B179" s="770" t="s">
        <v>403</v>
      </c>
      <c r="C179" s="770">
        <v>6380</v>
      </c>
      <c r="D179" s="770">
        <v>6340</v>
      </c>
      <c r="E179" s="770">
        <v>6810</v>
      </c>
      <c r="F179" s="788"/>
    </row>
    <row r="180" spans="1:6" s="764" customFormat="1" ht="14.25" customHeight="1" thickBot="1">
      <c r="A180" s="776" t="s">
        <v>525</v>
      </c>
      <c r="B180" s="770" t="s">
        <v>410</v>
      </c>
      <c r="C180" s="770">
        <v>7830</v>
      </c>
      <c r="D180" s="770">
        <v>7800</v>
      </c>
      <c r="E180" s="770">
        <v>7780</v>
      </c>
      <c r="F180" s="784">
        <v>1440</v>
      </c>
    </row>
    <row r="181" spans="1:6" s="764" customFormat="1" ht="14.25" customHeight="1" thickBot="1">
      <c r="A181" s="776" t="s">
        <v>525</v>
      </c>
      <c r="B181" s="770" t="s">
        <v>417</v>
      </c>
      <c r="C181" s="770">
        <v>7110</v>
      </c>
      <c r="D181" s="770">
        <v>7080</v>
      </c>
      <c r="E181" s="770">
        <v>7730</v>
      </c>
      <c r="F181" s="784">
        <v>1350</v>
      </c>
    </row>
    <row r="182" spans="1:6" s="764" customFormat="1" ht="14.25" customHeight="1" thickBot="1">
      <c r="A182" s="776" t="s">
        <v>525</v>
      </c>
      <c r="B182" s="770" t="s">
        <v>424</v>
      </c>
      <c r="C182" s="770">
        <v>7310</v>
      </c>
      <c r="D182" s="770">
        <v>7280</v>
      </c>
      <c r="E182" s="770">
        <v>7950</v>
      </c>
      <c r="F182" s="784">
        <v>1220</v>
      </c>
    </row>
    <row r="183" spans="1:6" s="764" customFormat="1" ht="14.25" customHeight="1" thickBot="1">
      <c r="A183" s="776" t="s">
        <v>525</v>
      </c>
      <c r="B183" s="770" t="s">
        <v>431</v>
      </c>
      <c r="C183" s="770">
        <v>7470</v>
      </c>
      <c r="D183" s="770">
        <v>7440</v>
      </c>
      <c r="E183" s="770">
        <v>7880</v>
      </c>
      <c r="F183" s="788"/>
    </row>
    <row r="184" spans="1:6" s="764" customFormat="1" ht="14.25" customHeight="1" thickBot="1">
      <c r="A184" s="776" t="s">
        <v>525</v>
      </c>
      <c r="B184" s="770" t="s">
        <v>438</v>
      </c>
      <c r="C184" s="770">
        <v>6960</v>
      </c>
      <c r="D184" s="770">
        <v>6930</v>
      </c>
      <c r="E184" s="770">
        <v>7570</v>
      </c>
      <c r="F184" s="788"/>
    </row>
    <row r="185" spans="1:6" s="764" customFormat="1" ht="14.25" customHeight="1" thickBot="1">
      <c r="A185" s="776" t="s">
        <v>525</v>
      </c>
      <c r="B185" s="770" t="s">
        <v>445</v>
      </c>
      <c r="C185" s="770">
        <v>7260</v>
      </c>
      <c r="D185" s="770">
        <v>7230</v>
      </c>
      <c r="E185" s="770">
        <v>7710</v>
      </c>
      <c r="F185" s="784">
        <v>1360</v>
      </c>
    </row>
    <row r="186" spans="1:6" s="764" customFormat="1" ht="14.25" customHeight="1" thickBot="1">
      <c r="A186" s="776" t="s">
        <v>525</v>
      </c>
      <c r="B186" s="770" t="s">
        <v>450</v>
      </c>
      <c r="C186" s="770"/>
      <c r="D186" s="770"/>
      <c r="E186" s="770"/>
      <c r="F186" s="784">
        <v>1560</v>
      </c>
    </row>
    <row r="187" spans="1:6" s="764" customFormat="1" ht="14.25" customHeight="1" thickBot="1">
      <c r="A187" s="776" t="s">
        <v>525</v>
      </c>
      <c r="B187" s="770" t="s">
        <v>454</v>
      </c>
      <c r="C187" s="770"/>
      <c r="D187" s="770"/>
      <c r="E187" s="770"/>
      <c r="F187" s="784">
        <v>1560</v>
      </c>
    </row>
    <row r="188" spans="1:6" s="764" customFormat="1" ht="14.25" customHeight="1" thickBot="1">
      <c r="A188" s="776" t="s">
        <v>525</v>
      </c>
      <c r="B188" s="770" t="s">
        <v>459</v>
      </c>
      <c r="C188" s="770"/>
      <c r="D188" s="770"/>
      <c r="E188" s="770"/>
      <c r="F188" s="784">
        <v>1560</v>
      </c>
    </row>
    <row r="189" spans="1:6" s="764" customFormat="1" ht="14.25" customHeight="1" thickBot="1">
      <c r="A189" s="776" t="s">
        <v>525</v>
      </c>
      <c r="B189" s="770" t="s">
        <v>464</v>
      </c>
      <c r="C189" s="770"/>
      <c r="D189" s="770"/>
      <c r="E189" s="770"/>
      <c r="F189" s="784">
        <v>1320</v>
      </c>
    </row>
    <row r="190" spans="1:6" s="764" customFormat="1" ht="14.25" customHeight="1" thickBot="1">
      <c r="A190" s="776" t="s">
        <v>525</v>
      </c>
      <c r="B190" s="770" t="s">
        <v>469</v>
      </c>
      <c r="C190" s="770"/>
      <c r="D190" s="770"/>
      <c r="E190" s="770"/>
      <c r="F190" s="784">
        <v>1320</v>
      </c>
    </row>
    <row r="191" spans="1:6" s="764" customFormat="1" ht="14.25" customHeight="1" thickBot="1">
      <c r="A191" s="776" t="s">
        <v>525</v>
      </c>
      <c r="B191" s="770" t="s">
        <v>474</v>
      </c>
      <c r="C191" s="770"/>
      <c r="D191" s="770"/>
      <c r="E191" s="770"/>
      <c r="F191" s="784">
        <v>1320</v>
      </c>
    </row>
    <row r="192" spans="1:6" s="764" customFormat="1" ht="14.25" customHeight="1" thickBot="1">
      <c r="A192" s="776" t="s">
        <v>525</v>
      </c>
      <c r="B192" s="770" t="s">
        <v>478</v>
      </c>
      <c r="C192" s="770"/>
      <c r="D192" s="770"/>
      <c r="E192" s="770"/>
      <c r="F192" s="784">
        <v>1100</v>
      </c>
    </row>
    <row r="193" spans="1:6" s="764" customFormat="1" ht="14.25" customHeight="1" thickBot="1">
      <c r="A193" s="776" t="s">
        <v>525</v>
      </c>
      <c r="B193" s="770" t="s">
        <v>482</v>
      </c>
      <c r="C193" s="770"/>
      <c r="D193" s="770"/>
      <c r="E193" s="770"/>
      <c r="F193" s="784">
        <v>1100</v>
      </c>
    </row>
    <row r="194" spans="1:6" s="764" customFormat="1" ht="14.25" customHeight="1" thickBot="1">
      <c r="A194" s="776" t="s">
        <v>525</v>
      </c>
      <c r="B194" s="770" t="s">
        <v>486</v>
      </c>
      <c r="C194" s="770"/>
      <c r="D194" s="770"/>
      <c r="E194" s="770"/>
      <c r="F194" s="784">
        <v>1080</v>
      </c>
    </row>
    <row r="195" spans="1:6" s="764" customFormat="1" ht="14.25" customHeight="1" thickBot="1">
      <c r="A195" s="776" t="s">
        <v>525</v>
      </c>
      <c r="B195" s="770" t="s">
        <v>490</v>
      </c>
      <c r="C195" s="770"/>
      <c r="D195" s="770"/>
      <c r="E195" s="770"/>
      <c r="F195" s="784">
        <v>1270</v>
      </c>
    </row>
    <row r="196" spans="1:6" s="764" customFormat="1" ht="14.25" customHeight="1" thickBot="1">
      <c r="A196" s="776" t="s">
        <v>525</v>
      </c>
      <c r="B196" s="770" t="s">
        <v>494</v>
      </c>
      <c r="C196" s="770"/>
      <c r="D196" s="770"/>
      <c r="E196" s="770"/>
      <c r="F196" s="784">
        <v>1150</v>
      </c>
    </row>
    <row r="197" spans="1:6" s="764" customFormat="1" ht="14.25" customHeight="1" thickBot="1">
      <c r="A197" s="776" t="s">
        <v>525</v>
      </c>
      <c r="B197" s="770" t="s">
        <v>498</v>
      </c>
      <c r="C197" s="770"/>
      <c r="D197" s="770"/>
      <c r="E197" s="770"/>
      <c r="F197" s="784">
        <v>1330</v>
      </c>
    </row>
    <row r="198" spans="1:6" s="764" customFormat="1" ht="14.25" customHeight="1" thickBot="1">
      <c r="A198" s="776" t="s">
        <v>525</v>
      </c>
      <c r="B198" s="770" t="s">
        <v>501</v>
      </c>
      <c r="C198" s="770"/>
      <c r="D198" s="770"/>
      <c r="E198" s="770"/>
      <c r="F198" s="784">
        <v>1170</v>
      </c>
    </row>
    <row r="199" spans="1:6" s="764" customFormat="1" ht="14.25" customHeight="1" thickBot="1">
      <c r="A199" s="776" t="s">
        <v>525</v>
      </c>
      <c r="B199" s="770" t="s">
        <v>504</v>
      </c>
      <c r="C199" s="770"/>
      <c r="D199" s="770"/>
      <c r="E199" s="770"/>
      <c r="F199" s="784">
        <v>1120</v>
      </c>
    </row>
    <row r="200" spans="1:6" s="764" customFormat="1" ht="14.25" customHeight="1" thickBot="1">
      <c r="A200" s="776" t="s">
        <v>525</v>
      </c>
      <c r="B200" s="770" t="s">
        <v>507</v>
      </c>
      <c r="C200" s="770"/>
      <c r="D200" s="770"/>
      <c r="E200" s="770"/>
      <c r="F200" s="784">
        <v>1120</v>
      </c>
    </row>
    <row r="201" spans="1:6" s="764" customFormat="1" ht="14.25" customHeight="1" thickBot="1">
      <c r="A201" s="776" t="s">
        <v>525</v>
      </c>
      <c r="B201" s="770" t="s">
        <v>510</v>
      </c>
      <c r="C201" s="770"/>
      <c r="D201" s="770"/>
      <c r="E201" s="770"/>
      <c r="F201" s="784">
        <v>1540</v>
      </c>
    </row>
    <row r="202" spans="1:6" s="764" customFormat="1" ht="14.25" customHeight="1" thickBot="1">
      <c r="A202" s="776" t="s">
        <v>525</v>
      </c>
      <c r="B202" s="770" t="s">
        <v>513</v>
      </c>
      <c r="C202" s="770"/>
      <c r="D202" s="770"/>
      <c r="E202" s="770"/>
      <c r="F202" s="784">
        <v>1310</v>
      </c>
    </row>
    <row r="203" spans="1:6" s="764" customFormat="1" ht="14.25" customHeight="1" thickBot="1">
      <c r="A203" s="776" t="s">
        <v>525</v>
      </c>
      <c r="B203" s="770" t="s">
        <v>516</v>
      </c>
      <c r="C203" s="770"/>
      <c r="D203" s="770"/>
      <c r="E203" s="770"/>
      <c r="F203" s="784">
        <v>1310</v>
      </c>
    </row>
    <row r="204" spans="1:6" s="764" customFormat="1" ht="14.25" customHeight="1" thickBot="1">
      <c r="A204" s="776" t="s">
        <v>525</v>
      </c>
      <c r="B204" s="770" t="s">
        <v>518</v>
      </c>
      <c r="C204" s="770"/>
      <c r="D204" s="770"/>
      <c r="E204" s="770"/>
      <c r="F204" s="784">
        <v>1080</v>
      </c>
    </row>
    <row r="205" spans="1:6" s="764" customFormat="1" ht="14.25" customHeight="1" thickBot="1">
      <c r="A205" s="776" t="s">
        <v>525</v>
      </c>
      <c r="B205" s="770" t="s">
        <v>521</v>
      </c>
      <c r="C205" s="770"/>
      <c r="D205" s="770"/>
      <c r="E205" s="770"/>
      <c r="F205" s="784">
        <v>1080</v>
      </c>
    </row>
    <row r="206" spans="1:6" s="764" customFormat="1" ht="14.25" customHeight="1" thickBot="1">
      <c r="A206" s="776" t="s">
        <v>527</v>
      </c>
      <c r="B206" s="777" t="s">
        <v>528</v>
      </c>
      <c r="C206" s="777">
        <v>5450</v>
      </c>
      <c r="D206" s="777">
        <v>5430</v>
      </c>
      <c r="E206" s="777">
        <v>5700</v>
      </c>
      <c r="F206" s="778">
        <v>1020</v>
      </c>
    </row>
    <row r="207" spans="1:6" s="764" customFormat="1" ht="14.25" customHeight="1" thickBot="1">
      <c r="A207" s="776" t="s">
        <v>527</v>
      </c>
      <c r="B207" s="770" t="s">
        <v>193</v>
      </c>
      <c r="C207" s="770">
        <v>5860</v>
      </c>
      <c r="D207" s="770">
        <v>5820</v>
      </c>
      <c r="E207" s="770">
        <v>6050</v>
      </c>
      <c r="F207" s="784">
        <v>1080</v>
      </c>
    </row>
    <row r="208" spans="1:6" s="764" customFormat="1" ht="14.25" customHeight="1" thickBot="1">
      <c r="A208" s="776" t="s">
        <v>527</v>
      </c>
      <c r="B208" s="770" t="s">
        <v>206</v>
      </c>
      <c r="C208" s="770">
        <v>4630</v>
      </c>
      <c r="D208" s="770">
        <v>4600</v>
      </c>
      <c r="E208" s="770">
        <v>4840</v>
      </c>
      <c r="F208" s="784">
        <v>900</v>
      </c>
    </row>
    <row r="209" spans="1:6" s="764" customFormat="1" ht="14.25" customHeight="1" thickBot="1">
      <c r="A209" s="776" t="s">
        <v>527</v>
      </c>
      <c r="B209" s="770" t="s">
        <v>219</v>
      </c>
      <c r="C209" s="770">
        <v>5320</v>
      </c>
      <c r="D209" s="770">
        <v>5270</v>
      </c>
      <c r="E209" s="770">
        <v>5540</v>
      </c>
      <c r="F209" s="784">
        <v>980</v>
      </c>
    </row>
    <row r="210" spans="1:6" s="764" customFormat="1" ht="14.25" customHeight="1" thickBot="1">
      <c r="A210" s="776" t="s">
        <v>527</v>
      </c>
      <c r="B210" s="770" t="s">
        <v>231</v>
      </c>
      <c r="C210" s="770">
        <v>5760</v>
      </c>
      <c r="D210" s="770">
        <v>5710</v>
      </c>
      <c r="E210" s="770">
        <v>6010</v>
      </c>
      <c r="F210" s="784">
        <v>870</v>
      </c>
    </row>
    <row r="211" spans="1:6" s="764" customFormat="1" ht="14.25" customHeight="1" thickBot="1">
      <c r="A211" s="776" t="s">
        <v>527</v>
      </c>
      <c r="B211" s="770" t="s">
        <v>242</v>
      </c>
      <c r="C211" s="770">
        <v>4160</v>
      </c>
      <c r="D211" s="770">
        <v>4100</v>
      </c>
      <c r="E211" s="770">
        <v>4270</v>
      </c>
      <c r="F211" s="784">
        <v>790</v>
      </c>
    </row>
    <row r="212" spans="1:6" s="764" customFormat="1" ht="14.25" customHeight="1" thickBot="1">
      <c r="A212" s="776" t="s">
        <v>527</v>
      </c>
      <c r="B212" s="770" t="s">
        <v>253</v>
      </c>
      <c r="C212" s="770">
        <v>4880</v>
      </c>
      <c r="D212" s="770">
        <v>4850</v>
      </c>
      <c r="E212" s="770">
        <v>5110</v>
      </c>
      <c r="F212" s="784">
        <v>940</v>
      </c>
    </row>
    <row r="213" spans="1:6" s="764" customFormat="1" ht="14.25" customHeight="1" thickBot="1">
      <c r="A213" s="776" t="s">
        <v>527</v>
      </c>
      <c r="B213" s="770" t="s">
        <v>264</v>
      </c>
      <c r="C213" s="770">
        <v>4640</v>
      </c>
      <c r="D213" s="770">
        <v>4590</v>
      </c>
      <c r="E213" s="770">
        <v>4700</v>
      </c>
      <c r="F213" s="784">
        <v>1030</v>
      </c>
    </row>
    <row r="214" spans="1:6" s="764" customFormat="1" ht="14.25" customHeight="1" thickBot="1">
      <c r="A214" s="776" t="s">
        <v>527</v>
      </c>
      <c r="B214" s="770" t="s">
        <v>276</v>
      </c>
      <c r="C214" s="770">
        <v>4540</v>
      </c>
      <c r="D214" s="770">
        <v>4490</v>
      </c>
      <c r="E214" s="770">
        <v>4610</v>
      </c>
      <c r="F214" s="788"/>
    </row>
    <row r="215" spans="1:6" s="764" customFormat="1" ht="14.25" customHeight="1" thickBot="1">
      <c r="A215" s="776" t="s">
        <v>527</v>
      </c>
      <c r="B215" s="770" t="s">
        <v>286</v>
      </c>
      <c r="C215" s="770">
        <v>5280</v>
      </c>
      <c r="D215" s="770">
        <v>5250</v>
      </c>
      <c r="E215" s="770">
        <v>5520</v>
      </c>
      <c r="F215" s="784">
        <v>1000</v>
      </c>
    </row>
    <row r="216" spans="1:6" s="764" customFormat="1" ht="14.25" customHeight="1" thickBot="1">
      <c r="A216" s="776" t="s">
        <v>527</v>
      </c>
      <c r="B216" s="770" t="s">
        <v>296</v>
      </c>
      <c r="C216" s="770">
        <v>5100</v>
      </c>
      <c r="D216" s="770">
        <v>5050</v>
      </c>
      <c r="E216" s="770">
        <v>5300</v>
      </c>
      <c r="F216" s="784">
        <v>950</v>
      </c>
    </row>
    <row r="217" spans="1:6" s="764" customFormat="1" ht="14.25" customHeight="1" thickBot="1">
      <c r="A217" s="776" t="s">
        <v>527</v>
      </c>
      <c r="B217" s="770" t="s">
        <v>306</v>
      </c>
      <c r="C217" s="770">
        <v>5370</v>
      </c>
      <c r="D217" s="770">
        <v>5320</v>
      </c>
      <c r="E217" s="770">
        <v>5410</v>
      </c>
      <c r="F217" s="784">
        <v>950</v>
      </c>
    </row>
    <row r="218" spans="1:6" s="764" customFormat="1" ht="14.25" customHeight="1" thickBot="1">
      <c r="A218" s="776" t="s">
        <v>527</v>
      </c>
      <c r="B218" s="770" t="s">
        <v>316</v>
      </c>
      <c r="C218" s="770">
        <v>5540</v>
      </c>
      <c r="D218" s="770">
        <v>5480</v>
      </c>
      <c r="E218" s="770">
        <v>5740</v>
      </c>
      <c r="F218" s="784">
        <v>1020</v>
      </c>
    </row>
    <row r="219" spans="1:6" s="764" customFormat="1" ht="14.25" customHeight="1" thickBot="1">
      <c r="A219" s="776" t="s">
        <v>527</v>
      </c>
      <c r="B219" s="770" t="s">
        <v>327</v>
      </c>
      <c r="C219" s="770">
        <v>5140</v>
      </c>
      <c r="D219" s="770">
        <v>5100</v>
      </c>
      <c r="E219" s="770">
        <v>5350</v>
      </c>
      <c r="F219" s="784">
        <v>1120</v>
      </c>
    </row>
    <row r="220" spans="1:6" s="764" customFormat="1" ht="14.25" customHeight="1" thickBot="1">
      <c r="A220" s="776" t="s">
        <v>527</v>
      </c>
      <c r="B220" s="770" t="s">
        <v>338</v>
      </c>
      <c r="C220" s="770">
        <v>5040</v>
      </c>
      <c r="D220" s="770">
        <v>5000</v>
      </c>
      <c r="E220" s="770">
        <v>5240</v>
      </c>
      <c r="F220" s="784">
        <v>980</v>
      </c>
    </row>
    <row r="221" spans="1:6" s="764" customFormat="1" ht="14.25" customHeight="1" thickBot="1">
      <c r="A221" s="776" t="s">
        <v>527</v>
      </c>
      <c r="B221" s="770" t="s">
        <v>348</v>
      </c>
      <c r="C221" s="789"/>
      <c r="D221" s="789"/>
      <c r="E221" s="789"/>
      <c r="F221" s="784">
        <v>1070</v>
      </c>
    </row>
    <row r="222" spans="1:6" s="764" customFormat="1" ht="14.25" customHeight="1" thickBot="1">
      <c r="A222" s="776" t="s">
        <v>527</v>
      </c>
      <c r="B222" s="770" t="s">
        <v>358</v>
      </c>
      <c r="C222" s="789"/>
      <c r="D222" s="789"/>
      <c r="E222" s="789"/>
      <c r="F222" s="784">
        <v>870</v>
      </c>
    </row>
    <row r="223" spans="1:6" s="764" customFormat="1" ht="14.25" customHeight="1" thickBot="1">
      <c r="A223" s="776" t="s">
        <v>527</v>
      </c>
      <c r="B223" s="770" t="s">
        <v>368</v>
      </c>
      <c r="C223" s="789"/>
      <c r="D223" s="789"/>
      <c r="E223" s="789"/>
      <c r="F223" s="784">
        <v>940</v>
      </c>
    </row>
    <row r="224" spans="1:6" s="764" customFormat="1" ht="14.25" customHeight="1" thickBot="1">
      <c r="A224" s="776" t="s">
        <v>527</v>
      </c>
      <c r="B224" s="770" t="s">
        <v>378</v>
      </c>
      <c r="C224" s="789"/>
      <c r="D224" s="789"/>
      <c r="E224" s="789"/>
      <c r="F224" s="784">
        <v>990</v>
      </c>
    </row>
    <row r="225" spans="1:6" s="764" customFormat="1" ht="14.25" customHeight="1" thickBot="1">
      <c r="A225" s="776" t="s">
        <v>527</v>
      </c>
      <c r="B225" s="770" t="s">
        <v>387</v>
      </c>
      <c r="C225" s="770">
        <v>5730</v>
      </c>
      <c r="D225" s="770">
        <v>5680</v>
      </c>
      <c r="E225" s="770">
        <v>6020</v>
      </c>
      <c r="F225" s="784">
        <v>1000</v>
      </c>
    </row>
    <row r="226" spans="1:6" s="764" customFormat="1" ht="14.25" customHeight="1" thickBot="1">
      <c r="A226" s="776" t="s">
        <v>527</v>
      </c>
      <c r="B226" s="770" t="s">
        <v>396</v>
      </c>
      <c r="C226" s="770">
        <v>4970</v>
      </c>
      <c r="D226" s="770">
        <v>4940</v>
      </c>
      <c r="E226" s="770">
        <v>5180</v>
      </c>
      <c r="F226" s="784">
        <v>960</v>
      </c>
    </row>
    <row r="227" spans="1:6" s="764" customFormat="1" ht="14.25" customHeight="1" thickBot="1">
      <c r="A227" s="776" t="s">
        <v>527</v>
      </c>
      <c r="B227" s="770" t="s">
        <v>404</v>
      </c>
      <c r="C227" s="770">
        <v>5550</v>
      </c>
      <c r="D227" s="770">
        <v>5500</v>
      </c>
      <c r="E227" s="770">
        <v>5780</v>
      </c>
      <c r="F227" s="784">
        <v>940</v>
      </c>
    </row>
    <row r="228" spans="1:6" s="764" customFormat="1" ht="14.25" customHeight="1" thickBot="1">
      <c r="A228" s="776" t="s">
        <v>527</v>
      </c>
      <c r="B228" s="770" t="s">
        <v>411</v>
      </c>
      <c r="C228" s="770">
        <v>5460</v>
      </c>
      <c r="D228" s="770">
        <v>5420</v>
      </c>
      <c r="E228" s="770">
        <v>5690</v>
      </c>
      <c r="F228" s="784">
        <v>910</v>
      </c>
    </row>
    <row r="229" spans="1:6" s="764" customFormat="1" ht="14.25" customHeight="1" thickBot="1">
      <c r="A229" s="776" t="s">
        <v>527</v>
      </c>
      <c r="B229" s="770" t="s">
        <v>418</v>
      </c>
      <c r="C229" s="770">
        <v>5310</v>
      </c>
      <c r="D229" s="770">
        <v>5270</v>
      </c>
      <c r="E229" s="770">
        <v>5510</v>
      </c>
      <c r="F229" s="788"/>
    </row>
    <row r="230" spans="1:6" s="764" customFormat="1" ht="14.25" customHeight="1" thickBot="1">
      <c r="A230" s="776" t="s">
        <v>527</v>
      </c>
      <c r="B230" s="770" t="s">
        <v>425</v>
      </c>
      <c r="C230" s="770">
        <v>4540</v>
      </c>
      <c r="D230" s="770">
        <v>4500</v>
      </c>
      <c r="E230" s="770">
        <v>4730</v>
      </c>
      <c r="F230" s="788"/>
    </row>
    <row r="231" spans="1:6" s="764" customFormat="1" ht="14.25" customHeight="1" thickBot="1">
      <c r="A231" s="776" t="s">
        <v>527</v>
      </c>
      <c r="B231" s="770" t="s">
        <v>432</v>
      </c>
      <c r="C231" s="770">
        <v>4480</v>
      </c>
      <c r="D231" s="770">
        <v>4410</v>
      </c>
      <c r="E231" s="770">
        <v>4640</v>
      </c>
      <c r="F231" s="788"/>
    </row>
    <row r="232" spans="1:6" s="764" customFormat="1" ht="14.25" customHeight="1" thickBot="1">
      <c r="A232" s="776" t="s">
        <v>527</v>
      </c>
      <c r="B232" s="770" t="s">
        <v>439</v>
      </c>
      <c r="C232" s="770">
        <v>5670</v>
      </c>
      <c r="D232" s="770">
        <v>5600</v>
      </c>
      <c r="E232" s="770">
        <v>5890</v>
      </c>
      <c r="F232" s="784">
        <v>1150</v>
      </c>
    </row>
    <row r="233" spans="1:6" s="764" customFormat="1" ht="14.25" customHeight="1" thickBot="1">
      <c r="A233" s="776" t="s">
        <v>527</v>
      </c>
      <c r="B233" s="770" t="s">
        <v>446</v>
      </c>
      <c r="C233" s="770">
        <v>4590</v>
      </c>
      <c r="D233" s="770">
        <v>4500</v>
      </c>
      <c r="E233" s="770">
        <v>4600</v>
      </c>
      <c r="F233" s="788"/>
    </row>
    <row r="234" spans="1:6" s="764" customFormat="1" ht="14.25" customHeight="1" thickBot="1">
      <c r="A234" s="776" t="s">
        <v>527</v>
      </c>
      <c r="B234" s="770" t="s">
        <v>840</v>
      </c>
      <c r="C234" s="770">
        <v>3990</v>
      </c>
      <c r="D234" s="770">
        <v>3950</v>
      </c>
      <c r="E234" s="770">
        <v>4180</v>
      </c>
      <c r="F234" s="788"/>
    </row>
    <row r="235" spans="1:6" s="764" customFormat="1" ht="14.25" customHeight="1" thickBot="1">
      <c r="A235" s="776" t="s">
        <v>527</v>
      </c>
      <c r="B235" s="770" t="s">
        <v>455</v>
      </c>
      <c r="C235" s="770">
        <v>5590</v>
      </c>
      <c r="D235" s="770">
        <v>5540</v>
      </c>
      <c r="E235" s="770">
        <v>5810</v>
      </c>
      <c r="F235" s="784">
        <v>970</v>
      </c>
    </row>
    <row r="236" spans="1:6" s="764" customFormat="1" ht="14.25" customHeight="1" thickBot="1">
      <c r="A236" s="776" t="s">
        <v>527</v>
      </c>
      <c r="B236" s="770" t="s">
        <v>460</v>
      </c>
      <c r="C236" s="770"/>
      <c r="D236" s="770"/>
      <c r="E236" s="770"/>
      <c r="F236" s="784">
        <v>1020</v>
      </c>
    </row>
    <row r="237" spans="1:6" s="764" customFormat="1" ht="14.25" customHeight="1" thickBot="1">
      <c r="A237" s="776" t="s">
        <v>527</v>
      </c>
      <c r="B237" s="770" t="s">
        <v>465</v>
      </c>
      <c r="C237" s="770"/>
      <c r="D237" s="770"/>
      <c r="E237" s="770"/>
      <c r="F237" s="784">
        <v>960</v>
      </c>
    </row>
    <row r="238" spans="1:6" s="764" customFormat="1" ht="14.25" customHeight="1" thickBot="1">
      <c r="A238" s="776" t="s">
        <v>527</v>
      </c>
      <c r="B238" s="770" t="s">
        <v>470</v>
      </c>
      <c r="C238" s="770"/>
      <c r="D238" s="770"/>
      <c r="E238" s="770"/>
      <c r="F238" s="784">
        <v>960</v>
      </c>
    </row>
    <row r="239" spans="1:6" s="764" customFormat="1" ht="14.25" customHeight="1" thickBot="1">
      <c r="A239" s="776" t="s">
        <v>527</v>
      </c>
      <c r="B239" s="770" t="s">
        <v>475</v>
      </c>
      <c r="C239" s="770"/>
      <c r="D239" s="770"/>
      <c r="E239" s="770"/>
      <c r="F239" s="784">
        <v>960</v>
      </c>
    </row>
    <row r="240" spans="1:6" s="764" customFormat="1" ht="14.25" customHeight="1" thickBot="1">
      <c r="A240" s="776" t="s">
        <v>527</v>
      </c>
      <c r="B240" s="770" t="s">
        <v>479</v>
      </c>
      <c r="C240" s="770"/>
      <c r="D240" s="770"/>
      <c r="E240" s="770"/>
      <c r="F240" s="784">
        <v>990</v>
      </c>
    </row>
    <row r="241" spans="1:6" s="764" customFormat="1" ht="14.25" customHeight="1" thickBot="1">
      <c r="A241" s="776" t="s">
        <v>527</v>
      </c>
      <c r="B241" s="770" t="s">
        <v>483</v>
      </c>
      <c r="C241" s="770"/>
      <c r="D241" s="770"/>
      <c r="E241" s="770"/>
      <c r="F241" s="784">
        <v>1000</v>
      </c>
    </row>
    <row r="242" spans="1:6" s="764" customFormat="1" ht="14.25" customHeight="1" thickBot="1">
      <c r="A242" s="776" t="s">
        <v>527</v>
      </c>
      <c r="B242" s="770" t="s">
        <v>487</v>
      </c>
      <c r="C242" s="770"/>
      <c r="D242" s="770"/>
      <c r="E242" s="770"/>
      <c r="F242" s="784">
        <v>980</v>
      </c>
    </row>
    <row r="243" spans="1:6" s="764" customFormat="1" ht="14.25" customHeight="1" thickBot="1">
      <c r="A243" s="776" t="s">
        <v>527</v>
      </c>
      <c r="B243" s="770" t="s">
        <v>491</v>
      </c>
      <c r="C243" s="770"/>
      <c r="D243" s="770"/>
      <c r="E243" s="770"/>
      <c r="F243" s="784">
        <v>970</v>
      </c>
    </row>
    <row r="244" spans="1:6" s="764" customFormat="1" ht="14.25" customHeight="1" thickBot="1">
      <c r="A244" s="776" t="s">
        <v>527</v>
      </c>
      <c r="B244" s="782" t="s">
        <v>495</v>
      </c>
      <c r="C244" s="782"/>
      <c r="D244" s="782"/>
      <c r="E244" s="782"/>
      <c r="F244" s="787">
        <v>970</v>
      </c>
    </row>
    <row r="245" spans="1:6" s="764" customFormat="1" ht="14.25" customHeight="1" thickBot="1">
      <c r="A245" s="776" t="s">
        <v>529</v>
      </c>
      <c r="B245" s="777" t="s">
        <v>530</v>
      </c>
      <c r="C245" s="777">
        <v>4050</v>
      </c>
      <c r="D245" s="777">
        <v>4020</v>
      </c>
      <c r="E245" s="777">
        <v>4160</v>
      </c>
      <c r="F245" s="778">
        <v>840</v>
      </c>
    </row>
    <row r="246" spans="1:6" s="764" customFormat="1" ht="14.25" customHeight="1" thickBot="1">
      <c r="A246" s="776" t="s">
        <v>529</v>
      </c>
      <c r="B246" s="770" t="s">
        <v>194</v>
      </c>
      <c r="C246" s="770">
        <v>4010</v>
      </c>
      <c r="D246" s="770">
        <v>3960</v>
      </c>
      <c r="E246" s="770">
        <v>4130</v>
      </c>
      <c r="F246" s="784">
        <v>840</v>
      </c>
    </row>
    <row r="247" spans="1:6" s="764" customFormat="1" ht="14.25" customHeight="1" thickBot="1">
      <c r="A247" s="776" t="s">
        <v>529</v>
      </c>
      <c r="B247" s="770" t="s">
        <v>531</v>
      </c>
      <c r="C247" s="770">
        <v>3170</v>
      </c>
      <c r="D247" s="770">
        <v>3140</v>
      </c>
      <c r="E247" s="770">
        <v>3270</v>
      </c>
      <c r="F247" s="784">
        <v>640</v>
      </c>
    </row>
    <row r="248" spans="1:6" s="764" customFormat="1" ht="14.25" customHeight="1" thickBot="1">
      <c r="A248" s="776" t="s">
        <v>529</v>
      </c>
      <c r="B248" s="770" t="s">
        <v>532</v>
      </c>
      <c r="C248" s="770">
        <v>3140</v>
      </c>
      <c r="D248" s="770">
        <v>3120</v>
      </c>
      <c r="E248" s="770">
        <v>3240</v>
      </c>
      <c r="F248" s="784">
        <v>620</v>
      </c>
    </row>
    <row r="249" spans="1:6" s="764" customFormat="1" ht="14.25" customHeight="1" thickBot="1">
      <c r="A249" s="776" t="s">
        <v>529</v>
      </c>
      <c r="B249" s="770" t="s">
        <v>232</v>
      </c>
      <c r="C249" s="770">
        <v>3200</v>
      </c>
      <c r="D249" s="770">
        <v>3100</v>
      </c>
      <c r="E249" s="770">
        <v>3230</v>
      </c>
      <c r="F249" s="784">
        <v>750</v>
      </c>
    </row>
    <row r="250" spans="1:6" s="764" customFormat="1" ht="14.25" customHeight="1" thickBot="1">
      <c r="A250" s="776" t="s">
        <v>529</v>
      </c>
      <c r="B250" s="770" t="s">
        <v>243</v>
      </c>
      <c r="C250" s="770">
        <v>4060</v>
      </c>
      <c r="D250" s="770">
        <v>4000</v>
      </c>
      <c r="E250" s="770">
        <v>4140</v>
      </c>
      <c r="F250" s="784">
        <v>790</v>
      </c>
    </row>
    <row r="251" spans="1:6" s="764" customFormat="1" ht="14.25" customHeight="1" thickBot="1">
      <c r="A251" s="776" t="s">
        <v>529</v>
      </c>
      <c r="B251" s="770" t="s">
        <v>254</v>
      </c>
      <c r="C251" s="770">
        <v>3990</v>
      </c>
      <c r="D251" s="770">
        <v>3970</v>
      </c>
      <c r="E251" s="770">
        <v>4110</v>
      </c>
      <c r="F251" s="784">
        <v>730</v>
      </c>
    </row>
    <row r="252" spans="1:6" s="764" customFormat="1" ht="14.25" customHeight="1" thickBot="1">
      <c r="A252" s="776" t="s">
        <v>529</v>
      </c>
      <c r="B252" s="770" t="s">
        <v>265</v>
      </c>
      <c r="C252" s="770">
        <v>3560</v>
      </c>
      <c r="D252" s="770">
        <v>3530</v>
      </c>
      <c r="E252" s="770">
        <v>3650</v>
      </c>
      <c r="F252" s="784">
        <v>750</v>
      </c>
    </row>
    <row r="253" spans="1:6" s="764" customFormat="1" ht="14.25" customHeight="1" thickBot="1">
      <c r="A253" s="776" t="s">
        <v>529</v>
      </c>
      <c r="B253" s="770" t="s">
        <v>277</v>
      </c>
      <c r="C253" s="770">
        <v>3780</v>
      </c>
      <c r="D253" s="770">
        <v>3750</v>
      </c>
      <c r="E253" s="770">
        <v>3870</v>
      </c>
      <c r="F253" s="784">
        <v>770</v>
      </c>
    </row>
    <row r="254" spans="1:6" s="764" customFormat="1" ht="14.25" customHeight="1" thickBot="1">
      <c r="A254" s="776" t="s">
        <v>529</v>
      </c>
      <c r="B254" s="770" t="s">
        <v>287</v>
      </c>
      <c r="C254" s="789"/>
      <c r="D254" s="789"/>
      <c r="E254" s="789"/>
      <c r="F254" s="784">
        <v>740</v>
      </c>
    </row>
    <row r="255" spans="1:6" s="764" customFormat="1" ht="14.25" customHeight="1" thickBot="1">
      <c r="A255" s="776" t="s">
        <v>529</v>
      </c>
      <c r="B255" s="770" t="s">
        <v>297</v>
      </c>
      <c r="C255" s="789"/>
      <c r="D255" s="789"/>
      <c r="E255" s="789"/>
      <c r="F255" s="784">
        <v>760</v>
      </c>
    </row>
    <row r="256" spans="1:6" s="764" customFormat="1" ht="14.25" customHeight="1" thickBot="1">
      <c r="A256" s="776" t="s">
        <v>529</v>
      </c>
      <c r="B256" s="770" t="s">
        <v>307</v>
      </c>
      <c r="C256" s="770">
        <v>3760</v>
      </c>
      <c r="D256" s="770">
        <v>3730</v>
      </c>
      <c r="E256" s="770">
        <v>3870</v>
      </c>
      <c r="F256" s="784">
        <v>830</v>
      </c>
    </row>
    <row r="257" spans="1:6" s="764" customFormat="1" ht="14.25" customHeight="1" thickBot="1">
      <c r="A257" s="776" t="s">
        <v>529</v>
      </c>
      <c r="B257" s="770" t="s">
        <v>317</v>
      </c>
      <c r="C257" s="770">
        <v>3570</v>
      </c>
      <c r="D257" s="770">
        <v>3540</v>
      </c>
      <c r="E257" s="770">
        <v>3650</v>
      </c>
      <c r="F257" s="784">
        <v>790</v>
      </c>
    </row>
    <row r="258" spans="1:6" s="764" customFormat="1" ht="14.25" customHeight="1" thickBot="1">
      <c r="A258" s="776" t="s">
        <v>529</v>
      </c>
      <c r="B258" s="770" t="s">
        <v>328</v>
      </c>
      <c r="C258" s="770">
        <v>3410</v>
      </c>
      <c r="D258" s="770">
        <v>3380</v>
      </c>
      <c r="E258" s="770">
        <v>3500</v>
      </c>
      <c r="F258" s="784">
        <v>830</v>
      </c>
    </row>
    <row r="259" spans="1:6" s="764" customFormat="1" ht="14.25" customHeight="1" thickBot="1">
      <c r="A259" s="776" t="s">
        <v>529</v>
      </c>
      <c r="B259" s="770" t="s">
        <v>339</v>
      </c>
      <c r="C259" s="770">
        <v>3870</v>
      </c>
      <c r="D259" s="770">
        <v>3840</v>
      </c>
      <c r="E259" s="770">
        <v>3970</v>
      </c>
      <c r="F259" s="784">
        <v>830</v>
      </c>
    </row>
    <row r="260" spans="1:6" s="764" customFormat="1" ht="14.25" customHeight="1" thickBot="1">
      <c r="A260" s="776" t="s">
        <v>529</v>
      </c>
      <c r="B260" s="770" t="s">
        <v>349</v>
      </c>
      <c r="C260" s="770">
        <v>3700</v>
      </c>
      <c r="D260" s="770">
        <v>3660</v>
      </c>
      <c r="E260" s="770">
        <v>3810</v>
      </c>
      <c r="F260" s="784">
        <v>790</v>
      </c>
    </row>
    <row r="261" spans="1:6" s="764" customFormat="1" ht="14.25" customHeight="1" thickBot="1">
      <c r="A261" s="776" t="s">
        <v>529</v>
      </c>
      <c r="B261" s="770" t="s">
        <v>359</v>
      </c>
      <c r="C261" s="770">
        <v>3470</v>
      </c>
      <c r="D261" s="770">
        <v>3430</v>
      </c>
      <c r="E261" s="770">
        <v>3640</v>
      </c>
      <c r="F261" s="784">
        <v>760</v>
      </c>
    </row>
    <row r="262" spans="1:6" s="764" customFormat="1" ht="14.25" customHeight="1" thickBot="1">
      <c r="A262" s="776" t="s">
        <v>529</v>
      </c>
      <c r="B262" s="770" t="s">
        <v>369</v>
      </c>
      <c r="C262" s="770">
        <v>3510</v>
      </c>
      <c r="D262" s="770">
        <v>3470</v>
      </c>
      <c r="E262" s="770">
        <v>3680</v>
      </c>
      <c r="F262" s="788"/>
    </row>
    <row r="263" spans="1:6" s="764" customFormat="1" ht="14.25" customHeight="1" thickBot="1">
      <c r="A263" s="776" t="s">
        <v>529</v>
      </c>
      <c r="B263" s="770" t="s">
        <v>379</v>
      </c>
      <c r="C263" s="770">
        <v>3960</v>
      </c>
      <c r="D263" s="770">
        <v>3930</v>
      </c>
      <c r="E263" s="770">
        <v>4070</v>
      </c>
      <c r="F263" s="784">
        <v>830</v>
      </c>
    </row>
    <row r="264" spans="1:6" s="764" customFormat="1" ht="14.25" customHeight="1" thickBot="1">
      <c r="A264" s="776" t="s">
        <v>529</v>
      </c>
      <c r="B264" s="770" t="s">
        <v>388</v>
      </c>
      <c r="C264" s="770">
        <v>4010</v>
      </c>
      <c r="D264" s="770">
        <v>3980</v>
      </c>
      <c r="E264" s="770">
        <v>4150</v>
      </c>
      <c r="F264" s="784">
        <v>760</v>
      </c>
    </row>
    <row r="265" spans="1:6" s="764" customFormat="1" ht="14.25" customHeight="1" thickBot="1">
      <c r="A265" s="776" t="s">
        <v>529</v>
      </c>
      <c r="B265" s="770" t="s">
        <v>397</v>
      </c>
      <c r="C265" s="770">
        <v>3910</v>
      </c>
      <c r="D265" s="770">
        <v>3890</v>
      </c>
      <c r="E265" s="770">
        <v>4040</v>
      </c>
      <c r="F265" s="784">
        <v>780</v>
      </c>
    </row>
    <row r="266" spans="1:6" s="764" customFormat="1" ht="14.25" customHeight="1" thickBot="1">
      <c r="A266" s="776" t="s">
        <v>529</v>
      </c>
      <c r="B266" s="770" t="s">
        <v>405</v>
      </c>
      <c r="C266" s="770">
        <v>3930</v>
      </c>
      <c r="D266" s="770">
        <v>3900</v>
      </c>
      <c r="E266" s="770">
        <v>4080</v>
      </c>
      <c r="F266" s="784">
        <v>770</v>
      </c>
    </row>
    <row r="267" spans="1:6" s="764" customFormat="1" ht="14.25" customHeight="1" thickBot="1">
      <c r="A267" s="776" t="s">
        <v>529</v>
      </c>
      <c r="B267" s="770" t="s">
        <v>412</v>
      </c>
      <c r="C267" s="770">
        <v>3800</v>
      </c>
      <c r="D267" s="770">
        <v>3780</v>
      </c>
      <c r="E267" s="770">
        <v>3930</v>
      </c>
      <c r="F267" s="788"/>
    </row>
    <row r="268" spans="1:6" s="764" customFormat="1" ht="14.25" customHeight="1" thickBot="1">
      <c r="A268" s="776" t="s">
        <v>529</v>
      </c>
      <c r="B268" s="770" t="s">
        <v>419</v>
      </c>
      <c r="C268" s="770">
        <v>3460</v>
      </c>
      <c r="D268" s="770">
        <v>3430</v>
      </c>
      <c r="E268" s="770">
        <v>3560</v>
      </c>
      <c r="F268" s="784">
        <v>840</v>
      </c>
    </row>
    <row r="269" spans="1:6" s="764" customFormat="1" ht="14.25" customHeight="1" thickBot="1">
      <c r="A269" s="776" t="s">
        <v>529</v>
      </c>
      <c r="B269" s="770" t="s">
        <v>426</v>
      </c>
      <c r="C269" s="770">
        <v>3210</v>
      </c>
      <c r="D269" s="770">
        <v>3190</v>
      </c>
      <c r="E269" s="770">
        <v>3310</v>
      </c>
      <c r="F269" s="784">
        <v>730</v>
      </c>
    </row>
    <row r="270" spans="1:6" s="764" customFormat="1" ht="14.25" customHeight="1" thickBot="1">
      <c r="A270" s="776" t="s">
        <v>529</v>
      </c>
      <c r="B270" s="770" t="s">
        <v>433</v>
      </c>
      <c r="C270" s="770">
        <v>3240</v>
      </c>
      <c r="D270" s="770">
        <v>3210</v>
      </c>
      <c r="E270" s="770">
        <v>3390</v>
      </c>
      <c r="F270" s="784">
        <v>820</v>
      </c>
    </row>
    <row r="271" spans="1:6" s="764" customFormat="1" ht="14.25" customHeight="1" thickBot="1">
      <c r="A271" s="776" t="s">
        <v>529</v>
      </c>
      <c r="B271" s="770" t="s">
        <v>440</v>
      </c>
      <c r="C271" s="770">
        <v>3300</v>
      </c>
      <c r="D271" s="770">
        <v>3270</v>
      </c>
      <c r="E271" s="770">
        <v>3380</v>
      </c>
      <c r="F271" s="784">
        <v>750</v>
      </c>
    </row>
    <row r="272" spans="1:6" s="764" customFormat="1" ht="14.25" customHeight="1" thickBot="1">
      <c r="A272" s="776" t="s">
        <v>529</v>
      </c>
      <c r="B272" s="770" t="s">
        <v>447</v>
      </c>
      <c r="C272" s="789"/>
      <c r="D272" s="789"/>
      <c r="E272" s="789"/>
      <c r="F272" s="784">
        <v>740</v>
      </c>
    </row>
    <row r="273" spans="1:6" s="764" customFormat="1" ht="14.25" customHeight="1" thickBot="1">
      <c r="A273" s="776" t="s">
        <v>529</v>
      </c>
      <c r="B273" s="770" t="s">
        <v>451</v>
      </c>
      <c r="C273" s="770">
        <v>3130</v>
      </c>
      <c r="D273" s="770">
        <v>3100</v>
      </c>
      <c r="E273" s="770">
        <v>3230</v>
      </c>
      <c r="F273" s="784">
        <v>700</v>
      </c>
    </row>
    <row r="274" spans="1:6" s="764" customFormat="1" ht="14.25" customHeight="1" thickBot="1">
      <c r="A274" s="776" t="s">
        <v>529</v>
      </c>
      <c r="B274" s="770" t="s">
        <v>456</v>
      </c>
      <c r="C274" s="770">
        <v>3460</v>
      </c>
      <c r="D274" s="770">
        <v>3430</v>
      </c>
      <c r="E274" s="770">
        <v>3560</v>
      </c>
      <c r="F274" s="784">
        <v>690</v>
      </c>
    </row>
    <row r="275" spans="1:6" s="764" customFormat="1" ht="14.25" customHeight="1" thickBot="1">
      <c r="A275" s="776" t="s">
        <v>529</v>
      </c>
      <c r="B275" s="770" t="s">
        <v>461</v>
      </c>
      <c r="C275" s="770">
        <v>4040</v>
      </c>
      <c r="D275" s="770">
        <v>4020</v>
      </c>
      <c r="E275" s="770">
        <v>4160</v>
      </c>
      <c r="F275" s="784">
        <v>820</v>
      </c>
    </row>
    <row r="276" spans="1:6" s="764" customFormat="1" ht="14.25" customHeight="1" thickBot="1">
      <c r="A276" s="776" t="s">
        <v>529</v>
      </c>
      <c r="B276" s="770" t="s">
        <v>466</v>
      </c>
      <c r="C276" s="770">
        <v>3270</v>
      </c>
      <c r="D276" s="770">
        <v>3240</v>
      </c>
      <c r="E276" s="770">
        <v>3350</v>
      </c>
      <c r="F276" s="784">
        <v>680</v>
      </c>
    </row>
    <row r="277" spans="1:6" s="764" customFormat="1" ht="14.25" customHeight="1" thickBot="1">
      <c r="A277" s="776" t="s">
        <v>529</v>
      </c>
      <c r="B277" s="770" t="s">
        <v>471</v>
      </c>
      <c r="C277" s="770">
        <v>2930</v>
      </c>
      <c r="D277" s="770">
        <v>2900</v>
      </c>
      <c r="E277" s="770">
        <v>3000</v>
      </c>
      <c r="F277" s="784">
        <v>640</v>
      </c>
    </row>
    <row r="278" spans="1:6" s="764" customFormat="1" ht="14.25" customHeight="1" thickBot="1">
      <c r="A278" s="776" t="s">
        <v>529</v>
      </c>
      <c r="B278" s="770" t="s">
        <v>476</v>
      </c>
      <c r="C278" s="770">
        <v>4080</v>
      </c>
      <c r="D278" s="770">
        <v>4030</v>
      </c>
      <c r="E278" s="770">
        <v>4140</v>
      </c>
      <c r="F278" s="784">
        <v>850</v>
      </c>
    </row>
    <row r="279" spans="1:6" s="764" customFormat="1" ht="14.25" customHeight="1" thickBot="1">
      <c r="A279" s="776" t="s">
        <v>529</v>
      </c>
      <c r="B279" s="770" t="s">
        <v>480</v>
      </c>
      <c r="C279" s="770"/>
      <c r="D279" s="770"/>
      <c r="E279" s="770"/>
      <c r="F279" s="784">
        <v>760</v>
      </c>
    </row>
    <row r="280" spans="1:6" s="764" customFormat="1" ht="14.25" customHeight="1" thickBot="1">
      <c r="A280" s="776" t="s">
        <v>529</v>
      </c>
      <c r="B280" s="770" t="s">
        <v>484</v>
      </c>
      <c r="C280" s="770"/>
      <c r="D280" s="770"/>
      <c r="E280" s="770"/>
      <c r="F280" s="784">
        <v>760</v>
      </c>
    </row>
    <row r="281" spans="1:6" s="764" customFormat="1" ht="14.25" customHeight="1" thickBot="1">
      <c r="A281" s="776" t="s">
        <v>529</v>
      </c>
      <c r="B281" s="770" t="s">
        <v>488</v>
      </c>
      <c r="C281" s="770"/>
      <c r="D281" s="770"/>
      <c r="E281" s="770"/>
      <c r="F281" s="784">
        <v>780</v>
      </c>
    </row>
    <row r="282" spans="1:6" s="764" customFormat="1" ht="14.25" customHeight="1" thickBot="1">
      <c r="A282" s="776" t="s">
        <v>529</v>
      </c>
      <c r="B282" s="770" t="s">
        <v>492</v>
      </c>
      <c r="C282" s="770"/>
      <c r="D282" s="770"/>
      <c r="E282" s="770"/>
      <c r="F282" s="784">
        <v>730</v>
      </c>
    </row>
    <row r="283" spans="1:6" s="764" customFormat="1" ht="14.25" customHeight="1" thickBot="1">
      <c r="A283" s="776" t="s">
        <v>529</v>
      </c>
      <c r="B283" s="770" t="s">
        <v>496</v>
      </c>
      <c r="C283" s="770"/>
      <c r="D283" s="770"/>
      <c r="E283" s="770"/>
      <c r="F283" s="784">
        <v>770</v>
      </c>
    </row>
    <row r="284" spans="1:6" s="764" customFormat="1" ht="14.25" customHeight="1" thickBot="1">
      <c r="A284" s="776" t="s">
        <v>529</v>
      </c>
      <c r="B284" s="770" t="s">
        <v>499</v>
      </c>
      <c r="C284" s="770"/>
      <c r="D284" s="770"/>
      <c r="E284" s="770"/>
      <c r="F284" s="784">
        <v>640</v>
      </c>
    </row>
    <row r="285" spans="1:6" s="764" customFormat="1" ht="14.25" customHeight="1" thickBot="1">
      <c r="A285" s="776" t="s">
        <v>529</v>
      </c>
      <c r="B285" s="770" t="s">
        <v>502</v>
      </c>
      <c r="C285" s="770"/>
      <c r="D285" s="770"/>
      <c r="E285" s="770"/>
      <c r="F285" s="784">
        <v>640</v>
      </c>
    </row>
    <row r="286" spans="1:6" s="764" customFormat="1" ht="14.25" customHeight="1" thickBot="1">
      <c r="A286" s="776" t="s">
        <v>529</v>
      </c>
      <c r="B286" s="770" t="s">
        <v>505</v>
      </c>
      <c r="C286" s="770"/>
      <c r="D286" s="770"/>
      <c r="E286" s="770"/>
      <c r="F286" s="784">
        <v>850</v>
      </c>
    </row>
    <row r="287" spans="1:6" s="764" customFormat="1" ht="14.25" customHeight="1" thickBot="1">
      <c r="A287" s="776" t="s">
        <v>529</v>
      </c>
      <c r="B287" s="770" t="s">
        <v>508</v>
      </c>
      <c r="C287" s="770"/>
      <c r="D287" s="770"/>
      <c r="E287" s="770"/>
      <c r="F287" s="784">
        <v>760</v>
      </c>
    </row>
    <row r="288" spans="1:6" s="764" customFormat="1" ht="14.25" customHeight="1" thickBot="1">
      <c r="A288" s="776" t="s">
        <v>529</v>
      </c>
      <c r="B288" s="770" t="s">
        <v>511</v>
      </c>
      <c r="C288" s="770"/>
      <c r="D288" s="770"/>
      <c r="E288" s="770"/>
      <c r="F288" s="784">
        <v>830</v>
      </c>
    </row>
    <row r="289" spans="1:6" s="764" customFormat="1" ht="14.25" customHeight="1" thickBot="1">
      <c r="A289" s="776" t="s">
        <v>529</v>
      </c>
      <c r="B289" s="782" t="s">
        <v>514</v>
      </c>
      <c r="C289" s="782"/>
      <c r="D289" s="782"/>
      <c r="E289" s="782"/>
      <c r="F289" s="787">
        <v>680</v>
      </c>
    </row>
    <row r="290" spans="1:6" s="764" customFormat="1" ht="14.25" customHeight="1" thickBot="1">
      <c r="A290" s="776" t="s">
        <v>533</v>
      </c>
      <c r="B290" s="777" t="s">
        <v>534</v>
      </c>
      <c r="C290" s="777">
        <v>2770</v>
      </c>
      <c r="D290" s="777">
        <v>2740</v>
      </c>
      <c r="E290" s="777">
        <v>2720</v>
      </c>
      <c r="F290" s="790"/>
    </row>
    <row r="291" spans="1:6" s="764" customFormat="1" ht="14.25" customHeight="1" thickBot="1">
      <c r="A291" s="776" t="s">
        <v>533</v>
      </c>
      <c r="B291" s="770" t="s">
        <v>195</v>
      </c>
      <c r="C291" s="770">
        <v>2670</v>
      </c>
      <c r="D291" s="770">
        <v>2640</v>
      </c>
      <c r="E291" s="770">
        <v>2620</v>
      </c>
      <c r="F291" s="788"/>
    </row>
    <row r="292" spans="1:6" s="764" customFormat="1" ht="14.25" customHeight="1" thickBot="1">
      <c r="A292" s="776" t="s">
        <v>533</v>
      </c>
      <c r="B292" s="770" t="s">
        <v>535</v>
      </c>
      <c r="C292" s="770">
        <v>2180</v>
      </c>
      <c r="D292" s="770">
        <v>2140</v>
      </c>
      <c r="E292" s="770">
        <v>2120</v>
      </c>
      <c r="F292" s="784">
        <v>490</v>
      </c>
    </row>
    <row r="293" spans="1:6" s="764" customFormat="1" ht="14.25" customHeight="1" thickBot="1">
      <c r="A293" s="776" t="s">
        <v>533</v>
      </c>
      <c r="B293" s="770" t="s">
        <v>536</v>
      </c>
      <c r="C293" s="770"/>
      <c r="D293" s="770"/>
      <c r="E293" s="770"/>
      <c r="F293" s="784">
        <v>470</v>
      </c>
    </row>
    <row r="294" spans="1:6" s="764" customFormat="1" ht="14.25" customHeight="1" thickBot="1">
      <c r="A294" s="776" t="s">
        <v>533</v>
      </c>
      <c r="B294" s="770" t="s">
        <v>537</v>
      </c>
      <c r="C294" s="770">
        <v>2730</v>
      </c>
      <c r="D294" s="770">
        <v>2700</v>
      </c>
      <c r="E294" s="770">
        <v>2680</v>
      </c>
      <c r="F294" s="784">
        <v>490</v>
      </c>
    </row>
    <row r="295" spans="1:6" s="764" customFormat="1" ht="14.25" customHeight="1" thickBot="1">
      <c r="A295" s="776" t="s">
        <v>533</v>
      </c>
      <c r="B295" s="770" t="s">
        <v>233</v>
      </c>
      <c r="C295" s="770">
        <v>2380</v>
      </c>
      <c r="D295" s="770">
        <v>2350</v>
      </c>
      <c r="E295" s="770">
        <v>2330</v>
      </c>
      <c r="F295" s="784">
        <v>530</v>
      </c>
    </row>
    <row r="296" spans="1:6" s="764" customFormat="1" ht="14.25" customHeight="1" thickBot="1">
      <c r="A296" s="776" t="s">
        <v>533</v>
      </c>
      <c r="B296" s="770" t="s">
        <v>244</v>
      </c>
      <c r="C296" s="770">
        <v>2650</v>
      </c>
      <c r="D296" s="770">
        <v>2620</v>
      </c>
      <c r="E296" s="770">
        <v>2590</v>
      </c>
      <c r="F296" s="784">
        <v>590</v>
      </c>
    </row>
    <row r="297" spans="1:6" s="764" customFormat="1" ht="14.25" customHeight="1" thickBot="1">
      <c r="A297" s="776" t="s">
        <v>533</v>
      </c>
      <c r="B297" s="770" t="s">
        <v>255</v>
      </c>
      <c r="C297" s="770">
        <v>2700</v>
      </c>
      <c r="D297" s="770">
        <v>2670</v>
      </c>
      <c r="E297" s="770">
        <v>2650</v>
      </c>
      <c r="F297" s="784">
        <v>630</v>
      </c>
    </row>
    <row r="298" spans="1:6" s="764" customFormat="1" ht="14.25" customHeight="1" thickBot="1">
      <c r="A298" s="776" t="s">
        <v>533</v>
      </c>
      <c r="B298" s="770" t="s">
        <v>266</v>
      </c>
      <c r="C298" s="770">
        <v>2650</v>
      </c>
      <c r="D298" s="770">
        <v>2620</v>
      </c>
      <c r="E298" s="770">
        <v>2590</v>
      </c>
      <c r="F298" s="784">
        <v>640</v>
      </c>
    </row>
    <row r="299" spans="1:6" s="764" customFormat="1" ht="14.25" customHeight="1" thickBot="1">
      <c r="A299" s="776" t="s">
        <v>533</v>
      </c>
      <c r="B299" s="770" t="s">
        <v>278</v>
      </c>
      <c r="C299" s="770">
        <v>2500</v>
      </c>
      <c r="D299" s="770">
        <v>2480</v>
      </c>
      <c r="E299" s="770">
        <v>2460</v>
      </c>
      <c r="F299" s="788"/>
    </row>
    <row r="300" spans="1:6" s="764" customFormat="1" ht="14.25" customHeight="1" thickBot="1">
      <c r="A300" s="776" t="s">
        <v>533</v>
      </c>
      <c r="B300" s="770" t="s">
        <v>288</v>
      </c>
      <c r="C300" s="770">
        <v>2760</v>
      </c>
      <c r="D300" s="770">
        <v>2730</v>
      </c>
      <c r="E300" s="770">
        <v>2700</v>
      </c>
      <c r="F300" s="784">
        <v>630</v>
      </c>
    </row>
    <row r="301" spans="1:6" s="764" customFormat="1" ht="14.25" customHeight="1" thickBot="1">
      <c r="A301" s="776" t="s">
        <v>533</v>
      </c>
      <c r="B301" s="770" t="s">
        <v>298</v>
      </c>
      <c r="C301" s="770">
        <v>2510</v>
      </c>
      <c r="D301" s="770">
        <v>2480</v>
      </c>
      <c r="E301" s="770">
        <v>2460</v>
      </c>
      <c r="F301" s="788"/>
    </row>
    <row r="302" spans="1:6" s="764" customFormat="1" ht="14.25" customHeight="1" thickBot="1">
      <c r="A302" s="776" t="s">
        <v>533</v>
      </c>
      <c r="B302" s="770" t="s">
        <v>308</v>
      </c>
      <c r="C302" s="770">
        <v>2480</v>
      </c>
      <c r="D302" s="770">
        <v>2450</v>
      </c>
      <c r="E302" s="770">
        <v>2420</v>
      </c>
      <c r="F302" s="784">
        <v>600</v>
      </c>
    </row>
    <row r="303" spans="1:6" s="764" customFormat="1" ht="14.25" customHeight="1" thickBot="1">
      <c r="A303" s="776" t="s">
        <v>533</v>
      </c>
      <c r="B303" s="770" t="s">
        <v>318</v>
      </c>
      <c r="C303" s="770">
        <v>2270</v>
      </c>
      <c r="D303" s="770">
        <v>2240</v>
      </c>
      <c r="E303" s="770">
        <v>2210</v>
      </c>
      <c r="F303" s="784">
        <v>540</v>
      </c>
    </row>
    <row r="304" spans="1:6" s="764" customFormat="1" ht="14.25" customHeight="1" thickBot="1">
      <c r="A304" s="776" t="s">
        <v>533</v>
      </c>
      <c r="B304" s="770" t="s">
        <v>329</v>
      </c>
      <c r="C304" s="770">
        <v>2310</v>
      </c>
      <c r="D304" s="770">
        <v>2290</v>
      </c>
      <c r="E304" s="770">
        <v>2270</v>
      </c>
      <c r="F304" s="788"/>
    </row>
    <row r="305" spans="1:6" s="764" customFormat="1" ht="14.25" customHeight="1" thickBot="1">
      <c r="A305" s="776" t="s">
        <v>533</v>
      </c>
      <c r="B305" s="770" t="s">
        <v>340</v>
      </c>
      <c r="C305" s="770">
        <v>2490</v>
      </c>
      <c r="D305" s="770">
        <v>2470</v>
      </c>
      <c r="E305" s="770">
        <v>2440</v>
      </c>
      <c r="F305" s="784">
        <v>560</v>
      </c>
    </row>
    <row r="306" spans="1:6" s="764" customFormat="1" ht="14.25" customHeight="1" thickBot="1">
      <c r="A306" s="776" t="s">
        <v>533</v>
      </c>
      <c r="B306" s="770" t="s">
        <v>350</v>
      </c>
      <c r="C306" s="770">
        <v>2420</v>
      </c>
      <c r="D306" s="770">
        <v>2400</v>
      </c>
      <c r="E306" s="770">
        <v>2380</v>
      </c>
      <c r="F306" s="788"/>
    </row>
    <row r="307" spans="1:6" s="764" customFormat="1" ht="14.25" customHeight="1" thickBot="1">
      <c r="A307" s="776" t="s">
        <v>533</v>
      </c>
      <c r="B307" s="770" t="s">
        <v>360</v>
      </c>
      <c r="C307" s="770">
        <v>2770</v>
      </c>
      <c r="D307" s="770">
        <v>2740</v>
      </c>
      <c r="E307" s="770">
        <v>2710</v>
      </c>
      <c r="F307" s="784">
        <v>650</v>
      </c>
    </row>
    <row r="308" spans="1:6" s="764" customFormat="1" ht="14.25" customHeight="1" thickBot="1">
      <c r="A308" s="776" t="s">
        <v>533</v>
      </c>
      <c r="B308" s="770" t="s">
        <v>370</v>
      </c>
      <c r="C308" s="770">
        <v>2610</v>
      </c>
      <c r="D308" s="770">
        <v>2580</v>
      </c>
      <c r="E308" s="770">
        <v>2550</v>
      </c>
      <c r="F308" s="784">
        <v>580</v>
      </c>
    </row>
    <row r="309" spans="1:6" s="764" customFormat="1" ht="14.25" customHeight="1" thickBot="1">
      <c r="A309" s="776" t="s">
        <v>533</v>
      </c>
      <c r="B309" s="770" t="s">
        <v>380</v>
      </c>
      <c r="C309" s="770">
        <v>2690</v>
      </c>
      <c r="D309" s="770">
        <v>2670</v>
      </c>
      <c r="E309" s="770">
        <v>2650</v>
      </c>
      <c r="F309" s="788"/>
    </row>
    <row r="310" spans="1:6" s="764" customFormat="1" ht="14.25" customHeight="1" thickBot="1">
      <c r="A310" s="776" t="s">
        <v>533</v>
      </c>
      <c r="B310" s="770" t="s">
        <v>389</v>
      </c>
      <c r="C310" s="770">
        <v>2360</v>
      </c>
      <c r="D310" s="770">
        <v>2330</v>
      </c>
      <c r="E310" s="770">
        <v>2310</v>
      </c>
      <c r="F310" s="784">
        <v>560</v>
      </c>
    </row>
    <row r="311" spans="1:6" s="764" customFormat="1" ht="14.25" customHeight="1" thickBot="1">
      <c r="A311" s="776" t="s">
        <v>533</v>
      </c>
      <c r="B311" s="770" t="s">
        <v>398</v>
      </c>
      <c r="C311" s="770">
        <v>1970</v>
      </c>
      <c r="D311" s="770">
        <v>1950</v>
      </c>
      <c r="E311" s="770">
        <v>1920</v>
      </c>
      <c r="F311" s="784">
        <v>470</v>
      </c>
    </row>
    <row r="312" spans="1:6" s="764" customFormat="1" ht="14.25" customHeight="1" thickBot="1">
      <c r="A312" s="776" t="s">
        <v>533</v>
      </c>
      <c r="B312" s="770" t="s">
        <v>406</v>
      </c>
      <c r="C312" s="770">
        <v>2230</v>
      </c>
      <c r="D312" s="770">
        <v>2200</v>
      </c>
      <c r="E312" s="770">
        <v>2170</v>
      </c>
      <c r="F312" s="784">
        <v>460</v>
      </c>
    </row>
    <row r="313" spans="1:6" s="764" customFormat="1" ht="14.25" customHeight="1" thickBot="1">
      <c r="A313" s="776" t="s">
        <v>533</v>
      </c>
      <c r="B313" s="770" t="s">
        <v>413</v>
      </c>
      <c r="C313" s="770">
        <v>2770</v>
      </c>
      <c r="D313" s="770">
        <v>2740</v>
      </c>
      <c r="E313" s="770">
        <v>2710</v>
      </c>
      <c r="F313" s="784">
        <v>610</v>
      </c>
    </row>
    <row r="314" spans="1:6" s="764" customFormat="1" ht="14.25" customHeight="1" thickBot="1">
      <c r="A314" s="776" t="s">
        <v>533</v>
      </c>
      <c r="B314" s="770" t="s">
        <v>420</v>
      </c>
      <c r="C314" s="770"/>
      <c r="D314" s="770"/>
      <c r="E314" s="770"/>
      <c r="F314" s="784">
        <v>490</v>
      </c>
    </row>
    <row r="315" spans="1:6" s="764" customFormat="1" ht="14.25" customHeight="1" thickBot="1">
      <c r="A315" s="776" t="s">
        <v>533</v>
      </c>
      <c r="B315" s="770" t="s">
        <v>427</v>
      </c>
      <c r="C315" s="770"/>
      <c r="D315" s="770"/>
      <c r="E315" s="770"/>
      <c r="F315" s="784">
        <v>520</v>
      </c>
    </row>
    <row r="316" spans="1:6" s="764" customFormat="1" ht="14.25" customHeight="1" thickBot="1">
      <c r="A316" s="776" t="s">
        <v>533</v>
      </c>
      <c r="B316" s="782" t="s">
        <v>434</v>
      </c>
      <c r="C316" s="782"/>
      <c r="D316" s="782"/>
      <c r="E316" s="782"/>
      <c r="F316" s="787">
        <v>460</v>
      </c>
    </row>
    <row r="317" spans="1:6" s="764" customFormat="1" ht="14.25" customHeight="1" thickBot="1">
      <c r="A317" s="776" t="s">
        <v>320</v>
      </c>
      <c r="B317" s="777" t="s">
        <v>538</v>
      </c>
      <c r="C317" s="777">
        <v>1200</v>
      </c>
      <c r="D317" s="777">
        <v>1180</v>
      </c>
      <c r="E317" s="777">
        <v>1160</v>
      </c>
      <c r="F317" s="778">
        <v>370</v>
      </c>
    </row>
    <row r="318" spans="1:6" s="764" customFormat="1" ht="14.25" customHeight="1" thickBot="1">
      <c r="A318" s="776" t="s">
        <v>320</v>
      </c>
      <c r="B318" s="770" t="s">
        <v>539</v>
      </c>
      <c r="C318" s="770">
        <v>1090</v>
      </c>
      <c r="D318" s="770">
        <v>1060</v>
      </c>
      <c r="E318" s="770">
        <v>1040</v>
      </c>
      <c r="F318" s="788"/>
    </row>
    <row r="319" spans="1:6" s="764" customFormat="1" ht="14.25" customHeight="1" thickBot="1">
      <c r="A319" s="776" t="s">
        <v>320</v>
      </c>
      <c r="B319" s="770" t="s">
        <v>540</v>
      </c>
      <c r="C319" s="770">
        <v>1520</v>
      </c>
      <c r="D319" s="770">
        <v>1470</v>
      </c>
      <c r="E319" s="770">
        <v>1440</v>
      </c>
      <c r="F319" s="784">
        <v>370</v>
      </c>
    </row>
    <row r="320" spans="1:6" s="764" customFormat="1" ht="14.25" customHeight="1" thickBot="1">
      <c r="A320" s="776" t="s">
        <v>320</v>
      </c>
      <c r="B320" s="770" t="s">
        <v>222</v>
      </c>
      <c r="C320" s="770">
        <v>1360</v>
      </c>
      <c r="D320" s="770">
        <v>1300</v>
      </c>
      <c r="E320" s="770">
        <v>1270</v>
      </c>
      <c r="F320" s="788"/>
    </row>
    <row r="321" spans="1:6" s="764" customFormat="1" ht="14.25" customHeight="1" thickBot="1">
      <c r="A321" s="776" t="s">
        <v>320</v>
      </c>
      <c r="B321" s="770" t="s">
        <v>234</v>
      </c>
      <c r="C321" s="770">
        <v>1750</v>
      </c>
      <c r="D321" s="770">
        <v>1690</v>
      </c>
      <c r="E321" s="770">
        <v>1660</v>
      </c>
      <c r="F321" s="788"/>
    </row>
    <row r="322" spans="1:6" s="764" customFormat="1" ht="14.25" customHeight="1" thickBot="1">
      <c r="A322" s="776" t="s">
        <v>320</v>
      </c>
      <c r="B322" s="770" t="s">
        <v>245</v>
      </c>
      <c r="C322" s="770">
        <v>1650</v>
      </c>
      <c r="D322" s="770">
        <v>1610</v>
      </c>
      <c r="E322" s="770">
        <v>1580</v>
      </c>
      <c r="F322" s="784">
        <v>500</v>
      </c>
    </row>
    <row r="323" spans="1:6" s="764" customFormat="1" ht="14.25" customHeight="1" thickBot="1">
      <c r="A323" s="776" t="s">
        <v>320</v>
      </c>
      <c r="B323" s="770" t="s">
        <v>256</v>
      </c>
      <c r="C323" s="770">
        <v>1780</v>
      </c>
      <c r="D323" s="770">
        <v>1740</v>
      </c>
      <c r="E323" s="770">
        <v>1720</v>
      </c>
      <c r="F323" s="788"/>
    </row>
    <row r="324" spans="1:6" s="764" customFormat="1" ht="14.25" customHeight="1" thickBot="1">
      <c r="A324" s="776" t="s">
        <v>320</v>
      </c>
      <c r="B324" s="770" t="s">
        <v>267</v>
      </c>
      <c r="C324" s="770">
        <v>1650</v>
      </c>
      <c r="D324" s="770">
        <v>1610</v>
      </c>
      <c r="E324" s="770">
        <v>1580</v>
      </c>
      <c r="F324" s="788"/>
    </row>
    <row r="325" spans="1:6" s="764" customFormat="1" ht="14.25" customHeight="1" thickBot="1">
      <c r="A325" s="776" t="s">
        <v>320</v>
      </c>
      <c r="B325" s="770" t="s">
        <v>279</v>
      </c>
      <c r="C325" s="770">
        <v>1330</v>
      </c>
      <c r="D325" s="770">
        <v>1270</v>
      </c>
      <c r="E325" s="770">
        <v>1240</v>
      </c>
      <c r="F325" s="784">
        <v>430</v>
      </c>
    </row>
    <row r="326" spans="1:6" s="764" customFormat="1" ht="14.25" customHeight="1" thickBot="1">
      <c r="A326" s="776" t="s">
        <v>320</v>
      </c>
      <c r="B326" s="770" t="s">
        <v>289</v>
      </c>
      <c r="C326" s="770">
        <v>1470</v>
      </c>
      <c r="D326" s="770">
        <v>1430</v>
      </c>
      <c r="E326" s="770">
        <v>1400</v>
      </c>
      <c r="F326" s="788"/>
    </row>
    <row r="327" spans="1:6" s="764" customFormat="1" ht="14.25" customHeight="1" thickBot="1">
      <c r="A327" s="776" t="s">
        <v>320</v>
      </c>
      <c r="B327" s="770" t="s">
        <v>299</v>
      </c>
      <c r="C327" s="770">
        <v>1420</v>
      </c>
      <c r="D327" s="770">
        <v>1380</v>
      </c>
      <c r="E327" s="770">
        <v>1360</v>
      </c>
      <c r="F327" s="784">
        <v>420</v>
      </c>
    </row>
    <row r="328" spans="1:6" s="764" customFormat="1" ht="14.25" customHeight="1" thickBot="1">
      <c r="A328" s="776" t="s">
        <v>320</v>
      </c>
      <c r="B328" s="770" t="s">
        <v>309</v>
      </c>
      <c r="C328" s="770">
        <v>1400</v>
      </c>
      <c r="D328" s="770">
        <v>1360</v>
      </c>
      <c r="E328" s="770">
        <v>1330</v>
      </c>
      <c r="F328" s="784">
        <v>460</v>
      </c>
    </row>
    <row r="329" spans="1:6" s="764" customFormat="1" ht="14.25" customHeight="1" thickBot="1">
      <c r="A329" s="776" t="s">
        <v>320</v>
      </c>
      <c r="B329" s="770" t="s">
        <v>319</v>
      </c>
      <c r="C329" s="770">
        <v>1640</v>
      </c>
      <c r="D329" s="770">
        <v>1610</v>
      </c>
      <c r="E329" s="770">
        <v>1580</v>
      </c>
      <c r="F329" s="784">
        <v>410</v>
      </c>
    </row>
    <row r="330" spans="1:6" s="764" customFormat="1" ht="14.25" customHeight="1" thickBot="1">
      <c r="A330" s="776" t="s">
        <v>320</v>
      </c>
      <c r="B330" s="770" t="s">
        <v>330</v>
      </c>
      <c r="C330" s="770">
        <v>1260</v>
      </c>
      <c r="D330" s="770">
        <v>1220</v>
      </c>
      <c r="E330" s="770">
        <v>1200</v>
      </c>
      <c r="F330" s="788"/>
    </row>
    <row r="331" spans="1:6" s="764" customFormat="1" ht="14.25" customHeight="1" thickBot="1">
      <c r="A331" s="776" t="s">
        <v>320</v>
      </c>
      <c r="B331" s="770" t="s">
        <v>341</v>
      </c>
      <c r="C331" s="770">
        <v>1620</v>
      </c>
      <c r="D331" s="770">
        <v>1560</v>
      </c>
      <c r="E331" s="770">
        <v>1530</v>
      </c>
      <c r="F331" s="784">
        <v>490</v>
      </c>
    </row>
    <row r="332" spans="1:6" s="764" customFormat="1" ht="14.25" customHeight="1" thickBot="1">
      <c r="A332" s="776" t="s">
        <v>320</v>
      </c>
      <c r="B332" s="770" t="s">
        <v>351</v>
      </c>
      <c r="C332" s="770">
        <v>1520</v>
      </c>
      <c r="D332" s="770">
        <v>1470</v>
      </c>
      <c r="E332" s="770">
        <v>1440</v>
      </c>
      <c r="F332" s="784">
        <v>440</v>
      </c>
    </row>
    <row r="333" spans="1:6" s="764" customFormat="1" ht="14.25" customHeight="1" thickBot="1">
      <c r="A333" s="776" t="s">
        <v>320</v>
      </c>
      <c r="B333" s="770" t="s">
        <v>361</v>
      </c>
      <c r="C333" s="770">
        <v>1370</v>
      </c>
      <c r="D333" s="770">
        <v>1320</v>
      </c>
      <c r="E333" s="770">
        <v>1300</v>
      </c>
      <c r="F333" s="784">
        <v>460</v>
      </c>
    </row>
    <row r="334" spans="1:6" s="764" customFormat="1" ht="14.25" customHeight="1" thickBot="1">
      <c r="A334" s="776" t="s">
        <v>320</v>
      </c>
      <c r="B334" s="770" t="s">
        <v>371</v>
      </c>
      <c r="C334" s="770">
        <v>1410</v>
      </c>
      <c r="D334" s="770">
        <v>1340</v>
      </c>
      <c r="E334" s="770">
        <v>1310</v>
      </c>
      <c r="F334" s="784">
        <v>410</v>
      </c>
    </row>
    <row r="335" spans="1:6" s="764" customFormat="1" ht="14.25" customHeight="1" thickBot="1">
      <c r="A335" s="776" t="s">
        <v>320</v>
      </c>
      <c r="B335" s="770" t="s">
        <v>381</v>
      </c>
      <c r="C335" s="770">
        <v>1260</v>
      </c>
      <c r="D335" s="770">
        <v>1220</v>
      </c>
      <c r="E335" s="770">
        <v>1200</v>
      </c>
      <c r="F335" s="788"/>
    </row>
    <row r="336" spans="1:6" s="764" customFormat="1" ht="14.25" customHeight="1" thickBot="1">
      <c r="A336" s="776" t="s">
        <v>320</v>
      </c>
      <c r="B336" s="770" t="s">
        <v>390</v>
      </c>
      <c r="C336" s="770">
        <v>1160</v>
      </c>
      <c r="D336" s="770">
        <v>1140</v>
      </c>
      <c r="E336" s="770">
        <v>1120</v>
      </c>
      <c r="F336" s="784">
        <v>430</v>
      </c>
    </row>
    <row r="337" spans="1:6" s="764" customFormat="1" ht="14.25" customHeight="1" thickBot="1">
      <c r="A337" s="776" t="s">
        <v>320</v>
      </c>
      <c r="B337" s="782" t="s">
        <v>399</v>
      </c>
      <c r="C337" s="782"/>
      <c r="D337" s="782"/>
      <c r="E337" s="782"/>
      <c r="F337" s="787">
        <v>380</v>
      </c>
    </row>
    <row r="338" spans="1:6" s="764" customFormat="1" ht="14.25" customHeight="1" thickBot="1">
      <c r="A338" s="776" t="s">
        <v>331</v>
      </c>
      <c r="B338" s="777" t="s">
        <v>541</v>
      </c>
      <c r="C338" s="777">
        <v>880</v>
      </c>
      <c r="D338" s="777">
        <v>850</v>
      </c>
      <c r="E338" s="777">
        <v>830</v>
      </c>
      <c r="F338" s="790"/>
    </row>
    <row r="339" spans="1:6" s="764" customFormat="1" ht="14.25" customHeight="1" thickBot="1">
      <c r="A339" s="776" t="s">
        <v>331</v>
      </c>
      <c r="B339" s="770" t="s">
        <v>542</v>
      </c>
      <c r="C339" s="770">
        <v>830</v>
      </c>
      <c r="D339" s="770">
        <v>800</v>
      </c>
      <c r="E339" s="770">
        <v>780</v>
      </c>
      <c r="F339" s="788"/>
    </row>
    <row r="340" spans="1:6" s="764" customFormat="1" ht="14.25" customHeight="1" thickBot="1">
      <c r="A340" s="776" t="s">
        <v>331</v>
      </c>
      <c r="B340" s="770" t="s">
        <v>543</v>
      </c>
      <c r="C340" s="770">
        <v>980</v>
      </c>
      <c r="D340" s="770">
        <v>950</v>
      </c>
      <c r="E340" s="770">
        <v>920</v>
      </c>
      <c r="F340" s="788"/>
    </row>
    <row r="341" spans="1:6" s="764" customFormat="1" ht="14.25" customHeight="1" thickBot="1">
      <c r="A341" s="776" t="s">
        <v>331</v>
      </c>
      <c r="B341" s="770" t="s">
        <v>544</v>
      </c>
      <c r="C341" s="770">
        <v>760</v>
      </c>
      <c r="D341" s="770">
        <v>720</v>
      </c>
      <c r="E341" s="770">
        <v>690</v>
      </c>
      <c r="F341" s="784">
        <v>350</v>
      </c>
    </row>
    <row r="342" spans="1:6" s="764" customFormat="1" ht="14.25" customHeight="1" thickBot="1">
      <c r="A342" s="776" t="s">
        <v>331</v>
      </c>
      <c r="B342" s="770" t="s">
        <v>235</v>
      </c>
      <c r="C342" s="770">
        <v>910</v>
      </c>
      <c r="D342" s="770">
        <v>870</v>
      </c>
      <c r="E342" s="770">
        <v>850</v>
      </c>
      <c r="F342" s="784">
        <v>370</v>
      </c>
    </row>
    <row r="343" spans="1:6" s="764" customFormat="1" ht="14.25" customHeight="1" thickBot="1">
      <c r="A343" s="776" t="s">
        <v>331</v>
      </c>
      <c r="B343" s="770" t="s">
        <v>246</v>
      </c>
      <c r="C343" s="770">
        <v>800</v>
      </c>
      <c r="D343" s="770">
        <v>760</v>
      </c>
      <c r="E343" s="770">
        <v>730</v>
      </c>
      <c r="F343" s="784">
        <v>340</v>
      </c>
    </row>
    <row r="344" spans="1:6" s="764" customFormat="1" ht="14.25" customHeight="1" thickBot="1">
      <c r="A344" s="776" t="s">
        <v>331</v>
      </c>
      <c r="B344" s="782" t="s">
        <v>257</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1" customWidth="1"/>
    <col min="2" max="2" width="10.25" style="749" customWidth="1"/>
  </cols>
  <sheetData>
    <row r="1" spans="1:6">
      <c r="A1" s="3632" t="s">
        <v>658</v>
      </c>
      <c r="B1" s="3632"/>
    </row>
    <row r="2" spans="1:6" ht="14.25" thickBot="1">
      <c r="A2" s="950"/>
      <c r="B2" s="950"/>
    </row>
    <row r="3" spans="1:6" ht="14.25" thickBot="1">
      <c r="A3" s="950"/>
      <c r="B3" s="950"/>
      <c r="C3" s="953" t="s">
        <v>661</v>
      </c>
      <c r="D3" s="953" t="s">
        <v>662</v>
      </c>
      <c r="E3" s="953" t="s">
        <v>663</v>
      </c>
      <c r="F3" s="953" t="s">
        <v>664</v>
      </c>
    </row>
    <row r="4" spans="1:6" ht="14.25" thickBot="1">
      <c r="A4" s="951" t="s">
        <v>659</v>
      </c>
      <c r="B4" s="952" t="s">
        <v>660</v>
      </c>
      <c r="C4" s="953"/>
      <c r="D4" s="953"/>
      <c r="E4" s="953"/>
      <c r="F4" s="953"/>
    </row>
    <row r="5" spans="1:6" ht="14.25" thickBot="1">
      <c r="A5" s="776" t="s">
        <v>665</v>
      </c>
      <c r="B5" s="777" t="s">
        <v>666</v>
      </c>
      <c r="C5" s="954">
        <v>8.8999999999999996E-2</v>
      </c>
      <c r="D5" s="954">
        <v>7.3999999999999996E-2</v>
      </c>
      <c r="E5" s="954">
        <v>7.4999999999999997E-2</v>
      </c>
      <c r="F5" s="955">
        <v>0.1</v>
      </c>
    </row>
    <row r="6" spans="1:6" ht="14.25" thickBot="1">
      <c r="A6" s="776" t="s">
        <v>211</v>
      </c>
      <c r="B6" s="770" t="s">
        <v>667</v>
      </c>
      <c r="C6" s="956">
        <v>0.1</v>
      </c>
      <c r="D6" s="956">
        <v>9.0999999999999998E-2</v>
      </c>
      <c r="E6" s="956">
        <v>9.0999999999999998E-2</v>
      </c>
      <c r="F6" s="957">
        <v>0.1</v>
      </c>
    </row>
    <row r="7" spans="1:6" ht="14.25" thickBot="1">
      <c r="A7" s="776" t="s">
        <v>211</v>
      </c>
      <c r="B7" s="780" t="s">
        <v>200</v>
      </c>
      <c r="C7" s="956">
        <v>8.5999999999999993E-2</v>
      </c>
      <c r="D7" s="956">
        <v>9.6000000000000002E-2</v>
      </c>
      <c r="E7" s="956">
        <v>7.5999999999999998E-2</v>
      </c>
      <c r="F7" s="957">
        <v>0.1</v>
      </c>
    </row>
    <row r="8" spans="1:6" ht="14.25" thickBot="1">
      <c r="A8" s="776" t="s">
        <v>211</v>
      </c>
      <c r="B8" s="770" t="s">
        <v>212</v>
      </c>
      <c r="C8" s="956">
        <v>9.9000000000000005E-2</v>
      </c>
      <c r="D8" s="956">
        <v>9.8000000000000004E-2</v>
      </c>
      <c r="E8" s="956">
        <v>9.8000000000000004E-2</v>
      </c>
      <c r="F8" s="957">
        <v>0.1</v>
      </c>
    </row>
    <row r="9" spans="1:6" ht="14.25" thickBot="1">
      <c r="A9" s="786" t="s">
        <v>211</v>
      </c>
      <c r="B9" s="781" t="s">
        <v>224</v>
      </c>
      <c r="C9" s="958">
        <v>0.05</v>
      </c>
      <c r="D9" s="966"/>
      <c r="E9" s="966"/>
      <c r="F9" s="967"/>
    </row>
    <row r="10" spans="1:6" ht="14.25" thickBot="1">
      <c r="A10" s="776" t="s">
        <v>268</v>
      </c>
      <c r="B10" s="777" t="s">
        <v>668</v>
      </c>
      <c r="C10" s="954">
        <v>8.8999999999999996E-2</v>
      </c>
      <c r="D10" s="954">
        <v>7.2999999999999995E-2</v>
      </c>
      <c r="E10" s="954">
        <v>8.2000000000000003E-2</v>
      </c>
      <c r="F10" s="955">
        <v>0.1</v>
      </c>
    </row>
    <row r="11" spans="1:6" ht="14.25" thickBot="1">
      <c r="A11" s="776" t="s">
        <v>268</v>
      </c>
      <c r="B11" s="780" t="s">
        <v>187</v>
      </c>
      <c r="C11" s="956">
        <v>8.8999999999999996E-2</v>
      </c>
      <c r="D11" s="956">
        <v>7.2999999999999995E-2</v>
      </c>
      <c r="E11" s="956">
        <v>8.2000000000000003E-2</v>
      </c>
      <c r="F11" s="957">
        <v>0.1</v>
      </c>
    </row>
    <row r="12" spans="1:6" ht="14.25" thickBot="1">
      <c r="A12" s="776" t="s">
        <v>268</v>
      </c>
      <c r="B12" s="780" t="s">
        <v>138</v>
      </c>
      <c r="C12" s="956">
        <v>6.0999999999999999E-2</v>
      </c>
      <c r="D12" s="956">
        <v>7.0999999999999994E-2</v>
      </c>
      <c r="E12" s="956">
        <v>9.6000000000000002E-2</v>
      </c>
      <c r="F12" s="957">
        <v>0.1</v>
      </c>
    </row>
    <row r="13" spans="1:6" ht="14.25" thickBot="1">
      <c r="A13" s="776" t="s">
        <v>268</v>
      </c>
      <c r="B13" s="780" t="s">
        <v>213</v>
      </c>
      <c r="C13" s="956">
        <v>6.9000000000000006E-2</v>
      </c>
      <c r="D13" s="956">
        <v>6.5000000000000002E-2</v>
      </c>
      <c r="E13" s="956">
        <v>6.6000000000000003E-2</v>
      </c>
      <c r="F13" s="957">
        <v>0.1</v>
      </c>
    </row>
    <row r="14" spans="1:6" ht="14.25" thickBot="1">
      <c r="A14" s="776" t="s">
        <v>268</v>
      </c>
      <c r="B14" s="780" t="s">
        <v>225</v>
      </c>
      <c r="C14" s="956">
        <v>0.1</v>
      </c>
      <c r="D14" s="956">
        <v>6.5000000000000002E-2</v>
      </c>
      <c r="E14" s="956">
        <v>7.0000000000000007E-2</v>
      </c>
      <c r="F14" s="957">
        <v>0.1</v>
      </c>
    </row>
    <row r="15" spans="1:6" ht="14.25" thickBot="1">
      <c r="A15" s="776" t="s">
        <v>268</v>
      </c>
      <c r="B15" s="780" t="s">
        <v>236</v>
      </c>
      <c r="C15" s="956">
        <v>9.8000000000000004E-2</v>
      </c>
      <c r="D15" s="956">
        <v>8.8999999999999996E-2</v>
      </c>
      <c r="E15" s="956">
        <v>8.8999999999999996E-2</v>
      </c>
      <c r="F15" s="957">
        <v>0.1</v>
      </c>
    </row>
    <row r="16" spans="1:6" ht="14.25" thickBot="1">
      <c r="A16" s="776" t="s">
        <v>268</v>
      </c>
      <c r="B16" s="780" t="s">
        <v>247</v>
      </c>
      <c r="C16" s="956">
        <v>7.0000000000000007E-2</v>
      </c>
      <c r="D16" s="956">
        <v>9.2999999999999999E-2</v>
      </c>
      <c r="E16" s="956">
        <v>9.6000000000000002E-2</v>
      </c>
      <c r="F16" s="957">
        <v>0.1</v>
      </c>
    </row>
    <row r="17" spans="1:6" ht="14.25" thickBot="1">
      <c r="A17" s="776" t="s">
        <v>268</v>
      </c>
      <c r="B17" s="780" t="s">
        <v>258</v>
      </c>
      <c r="C17" s="956">
        <v>9.5000000000000001E-2</v>
      </c>
      <c r="D17" s="956">
        <v>0.1</v>
      </c>
      <c r="E17" s="956">
        <v>0.1</v>
      </c>
      <c r="F17" s="968"/>
    </row>
    <row r="18" spans="1:6" ht="14.25" thickBot="1">
      <c r="A18" s="776" t="s">
        <v>268</v>
      </c>
      <c r="B18" s="780" t="s">
        <v>270</v>
      </c>
      <c r="C18" s="956">
        <v>7.3999999999999996E-2</v>
      </c>
      <c r="D18" s="956">
        <v>9.9000000000000005E-2</v>
      </c>
      <c r="E18" s="956">
        <v>0.1</v>
      </c>
      <c r="F18" s="968"/>
    </row>
    <row r="19" spans="1:6" ht="14.25" thickBot="1">
      <c r="A19" s="776" t="s">
        <v>268</v>
      </c>
      <c r="B19" s="780" t="s">
        <v>280</v>
      </c>
      <c r="C19" s="956">
        <v>9.9000000000000005E-2</v>
      </c>
      <c r="D19" s="956">
        <v>7.5999999999999998E-2</v>
      </c>
      <c r="E19" s="956">
        <v>8.6999999999999994E-2</v>
      </c>
      <c r="F19" s="968"/>
    </row>
    <row r="20" spans="1:6" ht="14.25" thickBot="1">
      <c r="A20" s="776" t="s">
        <v>268</v>
      </c>
      <c r="B20" s="780" t="s">
        <v>290</v>
      </c>
      <c r="C20" s="956">
        <v>9.8000000000000004E-2</v>
      </c>
      <c r="D20" s="956">
        <v>8.5000000000000006E-2</v>
      </c>
      <c r="E20" s="956">
        <v>8.2000000000000003E-2</v>
      </c>
      <c r="F20" s="968"/>
    </row>
    <row r="21" spans="1:6" ht="14.25" thickBot="1">
      <c r="A21" s="776" t="s">
        <v>268</v>
      </c>
      <c r="B21" s="780" t="s">
        <v>300</v>
      </c>
      <c r="C21" s="956">
        <v>6.6000000000000003E-2</v>
      </c>
      <c r="D21" s="956">
        <v>6.4000000000000001E-2</v>
      </c>
      <c r="E21" s="956">
        <v>6.5000000000000002E-2</v>
      </c>
      <c r="F21" s="968"/>
    </row>
    <row r="22" spans="1:6" ht="14.25" thickBot="1">
      <c r="A22" s="776" t="s">
        <v>268</v>
      </c>
      <c r="B22" s="780" t="s">
        <v>669</v>
      </c>
      <c r="C22" s="956">
        <v>0.08</v>
      </c>
      <c r="D22" s="956">
        <v>9.8000000000000004E-2</v>
      </c>
      <c r="E22" s="956">
        <v>9.8000000000000004E-2</v>
      </c>
      <c r="F22" s="968"/>
    </row>
    <row r="23" spans="1:6" ht="14.25" thickBot="1">
      <c r="A23" s="776" t="s">
        <v>268</v>
      </c>
      <c r="B23" s="780" t="s">
        <v>321</v>
      </c>
      <c r="C23" s="956">
        <v>9.9000000000000005E-2</v>
      </c>
      <c r="D23" s="956">
        <v>9.8000000000000004E-2</v>
      </c>
      <c r="E23" s="956">
        <v>9.0999999999999998E-2</v>
      </c>
      <c r="F23" s="968"/>
    </row>
    <row r="24" spans="1:6" ht="14.25" thickBot="1">
      <c r="A24" s="776" t="s">
        <v>268</v>
      </c>
      <c r="B24" s="780" t="s">
        <v>332</v>
      </c>
      <c r="C24" s="956">
        <v>8.8999999999999996E-2</v>
      </c>
      <c r="D24" s="956">
        <v>9.7000000000000003E-2</v>
      </c>
      <c r="E24" s="956">
        <v>7.0000000000000007E-2</v>
      </c>
      <c r="F24" s="968"/>
    </row>
    <row r="25" spans="1:6" ht="14.25" thickBot="1">
      <c r="A25" s="776" t="s">
        <v>268</v>
      </c>
      <c r="B25" s="780" t="s">
        <v>342</v>
      </c>
      <c r="C25" s="956">
        <v>8.8999999999999996E-2</v>
      </c>
      <c r="D25" s="956">
        <v>0.1</v>
      </c>
      <c r="E25" s="956">
        <v>8.1000000000000003E-2</v>
      </c>
      <c r="F25" s="968"/>
    </row>
    <row r="26" spans="1:6" ht="14.25" thickBot="1">
      <c r="A26" s="776" t="s">
        <v>268</v>
      </c>
      <c r="B26" s="780" t="s">
        <v>352</v>
      </c>
      <c r="C26" s="969"/>
      <c r="D26" s="956">
        <v>9.6000000000000002E-2</v>
      </c>
      <c r="E26" s="956">
        <v>9.2999999999999999E-2</v>
      </c>
      <c r="F26" s="968"/>
    </row>
    <row r="27" spans="1:6" ht="14.25" thickBot="1">
      <c r="A27" s="776" t="s">
        <v>268</v>
      </c>
      <c r="B27" s="780" t="s">
        <v>362</v>
      </c>
      <c r="C27" s="969"/>
      <c r="D27" s="956">
        <v>7.5999999999999998E-2</v>
      </c>
      <c r="E27" s="956">
        <v>9.1999999999999998E-2</v>
      </c>
      <c r="F27" s="968"/>
    </row>
    <row r="28" spans="1:6" ht="14.25" thickBot="1">
      <c r="A28" s="786" t="s">
        <v>268</v>
      </c>
      <c r="B28" s="781" t="s">
        <v>372</v>
      </c>
      <c r="C28" s="966"/>
      <c r="D28" s="958">
        <v>7.5999999999999998E-2</v>
      </c>
      <c r="E28" s="958">
        <v>9.1999999999999998E-2</v>
      </c>
      <c r="F28" s="967"/>
    </row>
    <row r="29" spans="1:6" ht="14.25" thickBot="1">
      <c r="A29" s="776" t="s">
        <v>441</v>
      </c>
      <c r="B29" s="777" t="s">
        <v>670</v>
      </c>
      <c r="C29" s="954">
        <v>6.4000000000000001E-2</v>
      </c>
      <c r="D29" s="954">
        <v>6.5000000000000002E-2</v>
      </c>
      <c r="E29" s="954">
        <v>6.9000000000000006E-2</v>
      </c>
      <c r="F29" s="955">
        <v>0.1</v>
      </c>
    </row>
    <row r="30" spans="1:6" ht="14.25" thickBot="1">
      <c r="A30" s="776" t="s">
        <v>441</v>
      </c>
      <c r="B30" s="780" t="s">
        <v>188</v>
      </c>
      <c r="C30" s="956">
        <v>6.4000000000000001E-2</v>
      </c>
      <c r="D30" s="956">
        <v>9.9000000000000005E-2</v>
      </c>
      <c r="E30" s="956">
        <v>0.1</v>
      </c>
      <c r="F30" s="957">
        <v>0.1</v>
      </c>
    </row>
    <row r="31" spans="1:6" ht="14.25" thickBot="1">
      <c r="A31" s="776" t="s">
        <v>441</v>
      </c>
      <c r="B31" s="780" t="s">
        <v>201</v>
      </c>
      <c r="C31" s="956">
        <v>0.1</v>
      </c>
      <c r="D31" s="956">
        <v>9.5000000000000001E-2</v>
      </c>
      <c r="E31" s="956">
        <v>8.8999999999999996E-2</v>
      </c>
      <c r="F31" s="957">
        <v>0.1</v>
      </c>
    </row>
    <row r="32" spans="1:6" ht="14.25" thickBot="1">
      <c r="A32" s="776" t="s">
        <v>441</v>
      </c>
      <c r="B32" s="780" t="s">
        <v>214</v>
      </c>
      <c r="C32" s="956">
        <v>0.05</v>
      </c>
      <c r="D32" s="956">
        <v>0.05</v>
      </c>
      <c r="E32" s="956">
        <v>8.7999999999999995E-2</v>
      </c>
      <c r="F32" s="957">
        <v>0.1</v>
      </c>
    </row>
    <row r="33" spans="1:6" ht="14.25" thickBot="1">
      <c r="A33" s="776" t="s">
        <v>441</v>
      </c>
      <c r="B33" s="780" t="s">
        <v>226</v>
      </c>
      <c r="C33" s="956">
        <v>7.4999999999999997E-2</v>
      </c>
      <c r="D33" s="956">
        <v>9.4E-2</v>
      </c>
      <c r="E33" s="956">
        <v>9.7000000000000003E-2</v>
      </c>
      <c r="F33" s="957">
        <v>0.1</v>
      </c>
    </row>
    <row r="34" spans="1:6" ht="14.25" thickBot="1">
      <c r="A34" s="776" t="s">
        <v>441</v>
      </c>
      <c r="B34" s="780" t="s">
        <v>237</v>
      </c>
      <c r="C34" s="956">
        <v>9.8000000000000004E-2</v>
      </c>
      <c r="D34" s="956">
        <v>8.5999999999999993E-2</v>
      </c>
      <c r="E34" s="956">
        <v>9.7000000000000003E-2</v>
      </c>
      <c r="F34" s="957">
        <v>0.1</v>
      </c>
    </row>
    <row r="35" spans="1:6" ht="14.25" thickBot="1">
      <c r="A35" s="776" t="s">
        <v>441</v>
      </c>
      <c r="B35" s="780" t="s">
        <v>248</v>
      </c>
      <c r="C35" s="956">
        <v>5.8999999999999997E-2</v>
      </c>
      <c r="D35" s="956">
        <v>6.5000000000000002E-2</v>
      </c>
      <c r="E35" s="956">
        <v>7.0000000000000007E-2</v>
      </c>
      <c r="F35" s="957">
        <v>0.1</v>
      </c>
    </row>
    <row r="36" spans="1:6" ht="14.25" thickBot="1">
      <c r="A36" s="776" t="s">
        <v>441</v>
      </c>
      <c r="B36" s="780" t="s">
        <v>259</v>
      </c>
      <c r="C36" s="956">
        <v>6.3E-2</v>
      </c>
      <c r="D36" s="956">
        <v>0.1</v>
      </c>
      <c r="E36" s="956">
        <v>0.1</v>
      </c>
      <c r="F36" s="957">
        <v>0.1</v>
      </c>
    </row>
    <row r="37" spans="1:6" ht="14.25" thickBot="1">
      <c r="A37" s="776" t="s">
        <v>441</v>
      </c>
      <c r="B37" s="780" t="s">
        <v>271</v>
      </c>
      <c r="C37" s="956">
        <v>7.3999999999999996E-2</v>
      </c>
      <c r="D37" s="956">
        <v>0.1</v>
      </c>
      <c r="E37" s="956">
        <v>0.1</v>
      </c>
      <c r="F37" s="957">
        <v>0.1</v>
      </c>
    </row>
    <row r="38" spans="1:6" ht="14.25" thickBot="1">
      <c r="A38" s="776" t="s">
        <v>441</v>
      </c>
      <c r="B38" s="780" t="s">
        <v>281</v>
      </c>
      <c r="C38" s="956">
        <v>0.1</v>
      </c>
      <c r="D38" s="956">
        <v>9.6000000000000002E-2</v>
      </c>
      <c r="E38" s="956">
        <v>9.6000000000000002E-2</v>
      </c>
      <c r="F38" s="968"/>
    </row>
    <row r="39" spans="1:6" ht="14.25" thickBot="1">
      <c r="A39" s="776" t="s">
        <v>441</v>
      </c>
      <c r="B39" s="780" t="s">
        <v>291</v>
      </c>
      <c r="C39" s="956">
        <v>0.1</v>
      </c>
      <c r="D39" s="956">
        <v>9.6000000000000002E-2</v>
      </c>
      <c r="E39" s="956">
        <v>9.6000000000000002E-2</v>
      </c>
      <c r="F39" s="968"/>
    </row>
    <row r="40" spans="1:6" ht="14.25" thickBot="1">
      <c r="A40" s="776" t="s">
        <v>441</v>
      </c>
      <c r="B40" s="780" t="s">
        <v>301</v>
      </c>
      <c r="C40" s="956">
        <v>9.6000000000000002E-2</v>
      </c>
      <c r="D40" s="956">
        <v>0.1</v>
      </c>
      <c r="E40" s="956">
        <v>9.9000000000000005E-2</v>
      </c>
      <c r="F40" s="968"/>
    </row>
    <row r="41" spans="1:6" ht="14.25" thickBot="1">
      <c r="A41" s="776" t="s">
        <v>441</v>
      </c>
      <c r="B41" s="780" t="s">
        <v>311</v>
      </c>
      <c r="C41" s="956">
        <v>9.6000000000000002E-2</v>
      </c>
      <c r="D41" s="956">
        <v>9.8000000000000004E-2</v>
      </c>
      <c r="E41" s="956">
        <v>9.8000000000000004E-2</v>
      </c>
      <c r="F41" s="968"/>
    </row>
    <row r="42" spans="1:6" ht="14.25" thickBot="1">
      <c r="A42" s="776" t="s">
        <v>441</v>
      </c>
      <c r="B42" s="780" t="s">
        <v>322</v>
      </c>
      <c r="C42" s="956">
        <v>0.1</v>
      </c>
      <c r="D42" s="956">
        <v>8.7999999999999995E-2</v>
      </c>
      <c r="E42" s="956">
        <v>0.1</v>
      </c>
      <c r="F42" s="968"/>
    </row>
    <row r="43" spans="1:6" ht="14.25" thickBot="1">
      <c r="A43" s="776" t="s">
        <v>441</v>
      </c>
      <c r="B43" s="780" t="s">
        <v>333</v>
      </c>
      <c r="C43" s="956">
        <v>9.8000000000000004E-2</v>
      </c>
      <c r="D43" s="956">
        <v>9.7000000000000003E-2</v>
      </c>
      <c r="E43" s="956">
        <v>9.6000000000000002E-2</v>
      </c>
      <c r="F43" s="968"/>
    </row>
    <row r="44" spans="1:6" ht="14.25" thickBot="1">
      <c r="A44" s="776" t="s">
        <v>441</v>
      </c>
      <c r="B44" s="780" t="s">
        <v>343</v>
      </c>
      <c r="C44" s="956">
        <v>8.5999999999999993E-2</v>
      </c>
      <c r="D44" s="956">
        <v>7.9000000000000001E-2</v>
      </c>
      <c r="E44" s="956">
        <v>7.0999999999999994E-2</v>
      </c>
      <c r="F44" s="968"/>
    </row>
    <row r="45" spans="1:6" ht="14.25" thickBot="1">
      <c r="A45" s="776" t="s">
        <v>441</v>
      </c>
      <c r="B45" s="780" t="s">
        <v>353</v>
      </c>
      <c r="C45" s="956">
        <v>9.8000000000000004E-2</v>
      </c>
      <c r="D45" s="956">
        <v>9.6000000000000002E-2</v>
      </c>
      <c r="E45" s="956">
        <v>9.6000000000000002E-2</v>
      </c>
      <c r="F45" s="968"/>
    </row>
    <row r="46" spans="1:6" ht="14.25" thickBot="1">
      <c r="A46" s="776" t="s">
        <v>441</v>
      </c>
      <c r="B46" s="780" t="s">
        <v>363</v>
      </c>
      <c r="C46" s="956">
        <v>8.5999999999999993E-2</v>
      </c>
      <c r="D46" s="956">
        <v>9.8000000000000004E-2</v>
      </c>
      <c r="E46" s="956">
        <v>8.7999999999999995E-2</v>
      </c>
      <c r="F46" s="968"/>
    </row>
    <row r="47" spans="1:6" ht="14.25" thickBot="1">
      <c r="A47" s="776" t="s">
        <v>441</v>
      </c>
      <c r="B47" s="780" t="s">
        <v>373</v>
      </c>
      <c r="C47" s="956">
        <v>9.6000000000000002E-2</v>
      </c>
      <c r="D47" s="969"/>
      <c r="E47" s="956">
        <v>6.9000000000000006E-2</v>
      </c>
      <c r="F47" s="968"/>
    </row>
    <row r="48" spans="1:6" ht="14.25" thickBot="1">
      <c r="A48" s="786" t="s">
        <v>441</v>
      </c>
      <c r="B48" s="781" t="s">
        <v>382</v>
      </c>
      <c r="C48" s="958">
        <v>9.8000000000000004E-2</v>
      </c>
      <c r="D48" s="966"/>
      <c r="E48" s="958">
        <v>9.5000000000000001E-2</v>
      </c>
      <c r="F48" s="967"/>
    </row>
    <row r="49" spans="1:6" ht="14.25" thickBot="1">
      <c r="A49" s="776" t="s">
        <v>137</v>
      </c>
      <c r="B49" s="777" t="s">
        <v>671</v>
      </c>
      <c r="C49" s="954">
        <v>9.7000000000000003E-2</v>
      </c>
      <c r="D49" s="954">
        <v>9.5000000000000001E-2</v>
      </c>
      <c r="E49" s="954">
        <v>9.7000000000000003E-2</v>
      </c>
      <c r="F49" s="955">
        <v>0.1</v>
      </c>
    </row>
    <row r="50" spans="1:6" ht="14.25" thickBot="1">
      <c r="A50" s="776" t="s">
        <v>137</v>
      </c>
      <c r="B50" s="770" t="s">
        <v>189</v>
      </c>
      <c r="C50" s="956">
        <v>7.4999999999999997E-2</v>
      </c>
      <c r="D50" s="956">
        <v>9.5000000000000001E-2</v>
      </c>
      <c r="E50" s="956">
        <v>0.1</v>
      </c>
      <c r="F50" s="957">
        <v>0.1</v>
      </c>
    </row>
    <row r="51" spans="1:6" ht="14.25" thickBot="1">
      <c r="A51" s="776" t="s">
        <v>137</v>
      </c>
      <c r="B51" s="770" t="s">
        <v>202</v>
      </c>
      <c r="C51" s="956">
        <v>9.8000000000000004E-2</v>
      </c>
      <c r="D51" s="956">
        <v>8.8999999999999996E-2</v>
      </c>
      <c r="E51" s="956">
        <v>0.1</v>
      </c>
      <c r="F51" s="957">
        <v>0.1</v>
      </c>
    </row>
    <row r="52" spans="1:6" ht="14.25" thickBot="1">
      <c r="A52" s="776" t="s">
        <v>137</v>
      </c>
      <c r="B52" s="770" t="s">
        <v>215</v>
      </c>
      <c r="C52" s="956">
        <v>9.8000000000000004E-2</v>
      </c>
      <c r="D52" s="956">
        <v>9.7000000000000003E-2</v>
      </c>
      <c r="E52" s="956">
        <v>8.1000000000000003E-2</v>
      </c>
      <c r="F52" s="957">
        <v>0.1</v>
      </c>
    </row>
    <row r="53" spans="1:6" ht="14.25" thickBot="1">
      <c r="A53" s="776" t="s">
        <v>137</v>
      </c>
      <c r="B53" s="770" t="s">
        <v>227</v>
      </c>
      <c r="C53" s="956">
        <v>9.7000000000000003E-2</v>
      </c>
      <c r="D53" s="956">
        <v>7.5999999999999998E-2</v>
      </c>
      <c r="E53" s="956">
        <v>7.0999999999999994E-2</v>
      </c>
      <c r="F53" s="957">
        <v>0.1</v>
      </c>
    </row>
    <row r="54" spans="1:6" ht="14.25" thickBot="1">
      <c r="A54" s="776" t="s">
        <v>137</v>
      </c>
      <c r="B54" s="770" t="s">
        <v>238</v>
      </c>
      <c r="C54" s="956">
        <v>7.5999999999999998E-2</v>
      </c>
      <c r="D54" s="956">
        <v>0.1</v>
      </c>
      <c r="E54" s="956">
        <v>9.9000000000000005E-2</v>
      </c>
      <c r="F54" s="957">
        <v>0.1</v>
      </c>
    </row>
    <row r="55" spans="1:6" ht="14.25" thickBot="1">
      <c r="A55" s="776" t="s">
        <v>137</v>
      </c>
      <c r="B55" s="770" t="s">
        <v>249</v>
      </c>
      <c r="C55" s="956">
        <v>0.1</v>
      </c>
      <c r="D55" s="956">
        <v>0.1</v>
      </c>
      <c r="E55" s="956">
        <v>9.6000000000000002E-2</v>
      </c>
      <c r="F55" s="957">
        <v>0.1</v>
      </c>
    </row>
    <row r="56" spans="1:6" ht="14.25" thickBot="1">
      <c r="A56" s="776" t="s">
        <v>137</v>
      </c>
      <c r="B56" s="770" t="s">
        <v>260</v>
      </c>
      <c r="C56" s="956">
        <v>0.1</v>
      </c>
      <c r="D56" s="956">
        <v>9.6000000000000002E-2</v>
      </c>
      <c r="E56" s="956">
        <v>5.1999999999999998E-2</v>
      </c>
      <c r="F56" s="957">
        <v>0.1</v>
      </c>
    </row>
    <row r="57" spans="1:6" ht="14.25" thickBot="1">
      <c r="A57" s="776" t="s">
        <v>137</v>
      </c>
      <c r="B57" s="770" t="s">
        <v>272</v>
      </c>
      <c r="C57" s="956">
        <v>9.7000000000000003E-2</v>
      </c>
      <c r="D57" s="956">
        <v>9.6000000000000002E-2</v>
      </c>
      <c r="E57" s="956">
        <v>9.6000000000000002E-2</v>
      </c>
      <c r="F57" s="957">
        <v>0.1</v>
      </c>
    </row>
    <row r="58" spans="1:6" ht="14.25" thickBot="1">
      <c r="A58" s="776" t="s">
        <v>137</v>
      </c>
      <c r="B58" s="770" t="s">
        <v>282</v>
      </c>
      <c r="C58" s="956">
        <v>9.6000000000000002E-2</v>
      </c>
      <c r="D58" s="956">
        <v>9.9000000000000005E-2</v>
      </c>
      <c r="E58" s="956">
        <v>9.6000000000000002E-2</v>
      </c>
      <c r="F58" s="957">
        <v>0.1</v>
      </c>
    </row>
    <row r="59" spans="1:6" ht="14.25" thickBot="1">
      <c r="A59" s="776" t="s">
        <v>137</v>
      </c>
      <c r="B59" s="770" t="s">
        <v>292</v>
      </c>
      <c r="C59" s="956">
        <v>7.1999999999999995E-2</v>
      </c>
      <c r="D59" s="956">
        <v>9.6000000000000002E-2</v>
      </c>
      <c r="E59" s="956">
        <v>7.0999999999999994E-2</v>
      </c>
      <c r="F59" s="957">
        <v>0.1</v>
      </c>
    </row>
    <row r="60" spans="1:6" ht="14.25" thickBot="1">
      <c r="A60" s="776" t="s">
        <v>137</v>
      </c>
      <c r="B60" s="770" t="s">
        <v>302</v>
      </c>
      <c r="C60" s="956">
        <v>9.6000000000000002E-2</v>
      </c>
      <c r="D60" s="956">
        <v>8.8999999999999996E-2</v>
      </c>
      <c r="E60" s="956">
        <v>9.6000000000000002E-2</v>
      </c>
      <c r="F60" s="957">
        <v>0.1</v>
      </c>
    </row>
    <row r="61" spans="1:6" ht="14.25" thickBot="1">
      <c r="A61" s="776" t="s">
        <v>137</v>
      </c>
      <c r="B61" s="770" t="s">
        <v>312</v>
      </c>
      <c r="C61" s="956">
        <v>8.8999999999999996E-2</v>
      </c>
      <c r="D61" s="956">
        <v>9.8000000000000004E-2</v>
      </c>
      <c r="E61" s="956">
        <v>8.7999999999999995E-2</v>
      </c>
      <c r="F61" s="968"/>
    </row>
    <row r="62" spans="1:6" ht="14.25" thickBot="1">
      <c r="A62" s="776" t="s">
        <v>137</v>
      </c>
      <c r="B62" s="770" t="s">
        <v>323</v>
      </c>
      <c r="C62" s="956">
        <v>9.8000000000000004E-2</v>
      </c>
      <c r="D62" s="956">
        <v>9.2999999999999999E-2</v>
      </c>
      <c r="E62" s="956">
        <v>9.7000000000000003E-2</v>
      </c>
      <c r="F62" s="968"/>
    </row>
    <row r="63" spans="1:6" ht="14.25" thickBot="1">
      <c r="A63" s="776" t="s">
        <v>137</v>
      </c>
      <c r="B63" s="770" t="s">
        <v>334</v>
      </c>
      <c r="C63" s="956">
        <v>9.6000000000000002E-2</v>
      </c>
      <c r="D63" s="956">
        <v>9.8000000000000004E-2</v>
      </c>
      <c r="E63" s="956">
        <v>0.09</v>
      </c>
      <c r="F63" s="968"/>
    </row>
    <row r="64" spans="1:6" ht="14.25" thickBot="1">
      <c r="A64" s="776" t="s">
        <v>137</v>
      </c>
      <c r="B64" s="770" t="s">
        <v>344</v>
      </c>
      <c r="C64" s="956">
        <v>9.9000000000000005E-2</v>
      </c>
      <c r="D64" s="956">
        <v>9.7000000000000003E-2</v>
      </c>
      <c r="E64" s="956">
        <v>9.9000000000000005E-2</v>
      </c>
      <c r="F64" s="968"/>
    </row>
    <row r="65" spans="1:6" ht="14.25" thickBot="1">
      <c r="A65" s="776" t="s">
        <v>137</v>
      </c>
      <c r="B65" s="770" t="s">
        <v>354</v>
      </c>
      <c r="C65" s="956">
        <v>9.8000000000000004E-2</v>
      </c>
      <c r="D65" s="956">
        <v>9.6000000000000002E-2</v>
      </c>
      <c r="E65" s="956">
        <v>9.6000000000000002E-2</v>
      </c>
      <c r="F65" s="968"/>
    </row>
    <row r="66" spans="1:6" ht="14.25" thickBot="1">
      <c r="A66" s="776" t="s">
        <v>137</v>
      </c>
      <c r="B66" s="770" t="s">
        <v>364</v>
      </c>
      <c r="C66" s="956">
        <v>9.6000000000000002E-2</v>
      </c>
      <c r="D66" s="956">
        <v>9.1999999999999998E-2</v>
      </c>
      <c r="E66" s="956">
        <v>9.6000000000000002E-2</v>
      </c>
      <c r="F66" s="968"/>
    </row>
    <row r="67" spans="1:6" ht="14.25" thickBot="1">
      <c r="A67" s="776" t="s">
        <v>137</v>
      </c>
      <c r="B67" s="770" t="s">
        <v>374</v>
      </c>
      <c r="C67" s="956">
        <v>9.4E-2</v>
      </c>
      <c r="D67" s="956">
        <v>0.1</v>
      </c>
      <c r="E67" s="956">
        <v>8.7999999999999995E-2</v>
      </c>
      <c r="F67" s="968"/>
    </row>
    <row r="68" spans="1:6" ht="14.25" thickBot="1">
      <c r="A68" s="776" t="s">
        <v>137</v>
      </c>
      <c r="B68" s="770" t="s">
        <v>383</v>
      </c>
      <c r="C68" s="956">
        <v>0.1</v>
      </c>
      <c r="D68" s="956">
        <v>8.7999999999999995E-2</v>
      </c>
      <c r="E68" s="956">
        <v>9.7000000000000003E-2</v>
      </c>
      <c r="F68" s="968"/>
    </row>
    <row r="69" spans="1:6" ht="14.25" thickBot="1">
      <c r="A69" s="776" t="s">
        <v>137</v>
      </c>
      <c r="B69" s="770" t="s">
        <v>392</v>
      </c>
      <c r="C69" s="956">
        <v>6.4000000000000001E-2</v>
      </c>
      <c r="D69" s="956">
        <v>0.1</v>
      </c>
      <c r="E69" s="956">
        <v>0.1</v>
      </c>
      <c r="F69" s="968"/>
    </row>
    <row r="70" spans="1:6" ht="14.25" thickBot="1">
      <c r="A70" s="776" t="s">
        <v>137</v>
      </c>
      <c r="B70" s="770" t="s">
        <v>400</v>
      </c>
      <c r="C70" s="956">
        <v>9.0999999999999998E-2</v>
      </c>
      <c r="D70" s="969"/>
      <c r="E70" s="969"/>
      <c r="F70" s="968"/>
    </row>
    <row r="71" spans="1:6" ht="14.25" thickBot="1">
      <c r="A71" s="776" t="s">
        <v>137</v>
      </c>
      <c r="B71" s="770" t="s">
        <v>407</v>
      </c>
      <c r="C71" s="956">
        <v>0.1</v>
      </c>
      <c r="D71" s="969"/>
      <c r="E71" s="969"/>
      <c r="F71" s="968"/>
    </row>
    <row r="72" spans="1:6" ht="14.25" thickBot="1">
      <c r="A72" s="776" t="s">
        <v>137</v>
      </c>
      <c r="B72" s="770" t="s">
        <v>672</v>
      </c>
      <c r="C72" s="969"/>
      <c r="D72" s="969"/>
      <c r="E72" s="969"/>
      <c r="F72" s="957">
        <v>0.05</v>
      </c>
    </row>
    <row r="73" spans="1:6" ht="14.25" thickBot="1">
      <c r="A73" s="776" t="s">
        <v>137</v>
      </c>
      <c r="B73" s="770" t="s">
        <v>673</v>
      </c>
      <c r="C73" s="969"/>
      <c r="D73" s="969"/>
      <c r="E73" s="969"/>
      <c r="F73" s="957">
        <v>0.05</v>
      </c>
    </row>
    <row r="74" spans="1:6" ht="14.25" thickBot="1">
      <c r="A74" s="776" t="s">
        <v>137</v>
      </c>
      <c r="B74" s="770" t="s">
        <v>674</v>
      </c>
      <c r="C74" s="969"/>
      <c r="D74" s="969"/>
      <c r="E74" s="969"/>
      <c r="F74" s="957">
        <v>0.05</v>
      </c>
    </row>
    <row r="75" spans="1:6" ht="14.25" thickBot="1">
      <c r="A75" s="786" t="s">
        <v>137</v>
      </c>
      <c r="B75" s="782" t="s">
        <v>675</v>
      </c>
      <c r="C75" s="966"/>
      <c r="D75" s="966"/>
      <c r="E75" s="966"/>
      <c r="F75" s="959">
        <v>0.05</v>
      </c>
    </row>
    <row r="76" spans="1:6" ht="14.25" thickBot="1">
      <c r="A76" s="776" t="s">
        <v>522</v>
      </c>
      <c r="B76" s="777" t="s">
        <v>676</v>
      </c>
      <c r="C76" s="954">
        <v>0.1</v>
      </c>
      <c r="D76" s="954">
        <v>0.1</v>
      </c>
      <c r="E76" s="954">
        <v>0.1</v>
      </c>
      <c r="F76" s="955">
        <v>0.1</v>
      </c>
    </row>
    <row r="77" spans="1:6" ht="14.25" thickBot="1">
      <c r="A77" s="776" t="s">
        <v>522</v>
      </c>
      <c r="B77" s="770" t="s">
        <v>190</v>
      </c>
      <c r="C77" s="956">
        <v>8.7999999999999995E-2</v>
      </c>
      <c r="D77" s="956">
        <v>8.6999999999999994E-2</v>
      </c>
      <c r="E77" s="956">
        <v>7.9000000000000001E-2</v>
      </c>
      <c r="F77" s="957">
        <v>0.1</v>
      </c>
    </row>
    <row r="78" spans="1:6" ht="14.25" thickBot="1">
      <c r="A78" s="776" t="s">
        <v>522</v>
      </c>
      <c r="B78" s="770" t="s">
        <v>203</v>
      </c>
      <c r="C78" s="956">
        <v>8.6999999999999994E-2</v>
      </c>
      <c r="D78" s="956">
        <v>8.4000000000000005E-2</v>
      </c>
      <c r="E78" s="956">
        <v>9.6000000000000002E-2</v>
      </c>
      <c r="F78" s="957">
        <v>0.1</v>
      </c>
    </row>
    <row r="79" spans="1:6" ht="14.25" thickBot="1">
      <c r="A79" s="776" t="s">
        <v>522</v>
      </c>
      <c r="B79" s="770" t="s">
        <v>216</v>
      </c>
      <c r="C79" s="956">
        <v>9.8000000000000004E-2</v>
      </c>
      <c r="D79" s="956">
        <v>9.8000000000000004E-2</v>
      </c>
      <c r="E79" s="956">
        <v>9.0999999999999998E-2</v>
      </c>
      <c r="F79" s="957">
        <v>0.1</v>
      </c>
    </row>
    <row r="80" spans="1:6" ht="14.25" thickBot="1">
      <c r="A80" s="776" t="s">
        <v>522</v>
      </c>
      <c r="B80" s="770" t="s">
        <v>228</v>
      </c>
      <c r="C80" s="956">
        <v>9.6000000000000002E-2</v>
      </c>
      <c r="D80" s="956">
        <v>9.6000000000000002E-2</v>
      </c>
      <c r="E80" s="956">
        <v>0.1</v>
      </c>
      <c r="F80" s="957">
        <v>0.1</v>
      </c>
    </row>
    <row r="81" spans="1:6" ht="14.25" thickBot="1">
      <c r="A81" s="776" t="s">
        <v>522</v>
      </c>
      <c r="B81" s="770" t="s">
        <v>239</v>
      </c>
      <c r="C81" s="956">
        <v>9.9000000000000005E-2</v>
      </c>
      <c r="D81" s="956">
        <v>9.9000000000000005E-2</v>
      </c>
      <c r="E81" s="956">
        <v>9.8000000000000004E-2</v>
      </c>
      <c r="F81" s="957">
        <v>0.1</v>
      </c>
    </row>
    <row r="82" spans="1:6" ht="14.25" thickBot="1">
      <c r="A82" s="776" t="s">
        <v>522</v>
      </c>
      <c r="B82" s="770" t="s">
        <v>250</v>
      </c>
      <c r="C82" s="956">
        <v>9.9000000000000005E-2</v>
      </c>
      <c r="D82" s="956">
        <v>9.9000000000000005E-2</v>
      </c>
      <c r="E82" s="956">
        <v>9.7000000000000003E-2</v>
      </c>
      <c r="F82" s="957">
        <v>0.1</v>
      </c>
    </row>
    <row r="83" spans="1:6" ht="14.25" thickBot="1">
      <c r="A83" s="776" t="s">
        <v>522</v>
      </c>
      <c r="B83" s="770" t="s">
        <v>261</v>
      </c>
      <c r="C83" s="956">
        <v>9.8000000000000004E-2</v>
      </c>
      <c r="D83" s="956">
        <v>9.8000000000000004E-2</v>
      </c>
      <c r="E83" s="956">
        <v>9.8000000000000004E-2</v>
      </c>
      <c r="F83" s="957">
        <v>0.1</v>
      </c>
    </row>
    <row r="84" spans="1:6" ht="14.25" thickBot="1">
      <c r="A84" s="776" t="s">
        <v>522</v>
      </c>
      <c r="B84" s="770" t="s">
        <v>273</v>
      </c>
      <c r="C84" s="956">
        <v>9.9000000000000005E-2</v>
      </c>
      <c r="D84" s="956">
        <v>9.9000000000000005E-2</v>
      </c>
      <c r="E84" s="956">
        <v>9.9000000000000005E-2</v>
      </c>
      <c r="F84" s="957">
        <v>0.1</v>
      </c>
    </row>
    <row r="85" spans="1:6" ht="14.25" thickBot="1">
      <c r="A85" s="776" t="s">
        <v>522</v>
      </c>
      <c r="B85" s="770" t="s">
        <v>283</v>
      </c>
      <c r="C85" s="956">
        <v>9.9000000000000005E-2</v>
      </c>
      <c r="D85" s="956">
        <v>9.9000000000000005E-2</v>
      </c>
      <c r="E85" s="956">
        <v>9.9000000000000005E-2</v>
      </c>
      <c r="F85" s="957">
        <v>0.1</v>
      </c>
    </row>
    <row r="86" spans="1:6" ht="14.25" thickBot="1">
      <c r="A86" s="776" t="s">
        <v>522</v>
      </c>
      <c r="B86" s="770" t="s">
        <v>293</v>
      </c>
      <c r="C86" s="956">
        <v>0.1</v>
      </c>
      <c r="D86" s="956">
        <v>0.1</v>
      </c>
      <c r="E86" s="956">
        <v>7.6999999999999999E-2</v>
      </c>
      <c r="F86" s="957">
        <v>0.1</v>
      </c>
    </row>
    <row r="87" spans="1:6" ht="14.25" thickBot="1">
      <c r="A87" s="776" t="s">
        <v>522</v>
      </c>
      <c r="B87" s="770" t="s">
        <v>303</v>
      </c>
      <c r="C87" s="956">
        <v>0.1</v>
      </c>
      <c r="D87" s="956">
        <v>0.1</v>
      </c>
      <c r="E87" s="956">
        <v>9.8000000000000004E-2</v>
      </c>
      <c r="F87" s="968"/>
    </row>
    <row r="88" spans="1:6" ht="14.25" thickBot="1">
      <c r="A88" s="776" t="s">
        <v>522</v>
      </c>
      <c r="B88" s="770" t="s">
        <v>313</v>
      </c>
      <c r="C88" s="956">
        <v>9.1999999999999998E-2</v>
      </c>
      <c r="D88" s="956">
        <v>8.5000000000000006E-2</v>
      </c>
      <c r="E88" s="956">
        <v>9.6000000000000002E-2</v>
      </c>
      <c r="F88" s="968"/>
    </row>
    <row r="89" spans="1:6" ht="14.25" thickBot="1">
      <c r="A89" s="776" t="s">
        <v>522</v>
      </c>
      <c r="B89" s="770" t="s">
        <v>324</v>
      </c>
      <c r="C89" s="956">
        <v>0.1</v>
      </c>
      <c r="D89" s="956">
        <v>0.1</v>
      </c>
      <c r="E89" s="956">
        <v>9.7000000000000003E-2</v>
      </c>
      <c r="F89" s="968"/>
    </row>
    <row r="90" spans="1:6" ht="14.25" thickBot="1">
      <c r="A90" s="776" t="s">
        <v>522</v>
      </c>
      <c r="B90" s="770" t="s">
        <v>335</v>
      </c>
      <c r="C90" s="956">
        <v>9.8000000000000004E-2</v>
      </c>
      <c r="D90" s="956">
        <v>9.8000000000000004E-2</v>
      </c>
      <c r="E90" s="956">
        <v>8.7999999999999995E-2</v>
      </c>
      <c r="F90" s="968"/>
    </row>
    <row r="91" spans="1:6" ht="14.25" thickBot="1">
      <c r="A91" s="776" t="s">
        <v>522</v>
      </c>
      <c r="B91" s="770" t="s">
        <v>345</v>
      </c>
      <c r="C91" s="956">
        <v>9.9000000000000005E-2</v>
      </c>
      <c r="D91" s="956">
        <v>9.9000000000000005E-2</v>
      </c>
      <c r="E91" s="956">
        <v>9.0999999999999998E-2</v>
      </c>
      <c r="F91" s="968"/>
    </row>
    <row r="92" spans="1:6" ht="14.25" thickBot="1">
      <c r="A92" s="776" t="s">
        <v>522</v>
      </c>
      <c r="B92" s="770" t="s">
        <v>355</v>
      </c>
      <c r="C92" s="956">
        <v>9.6000000000000002E-2</v>
      </c>
      <c r="D92" s="956">
        <v>9.6000000000000002E-2</v>
      </c>
      <c r="E92" s="956">
        <v>7.2999999999999995E-2</v>
      </c>
      <c r="F92" s="968"/>
    </row>
    <row r="93" spans="1:6" ht="14.25" thickBot="1">
      <c r="A93" s="776" t="s">
        <v>522</v>
      </c>
      <c r="B93" s="770" t="s">
        <v>365</v>
      </c>
      <c r="C93" s="956">
        <v>9.6000000000000002E-2</v>
      </c>
      <c r="D93" s="956">
        <v>9.6000000000000002E-2</v>
      </c>
      <c r="E93" s="956">
        <v>9.9000000000000005E-2</v>
      </c>
      <c r="F93" s="968"/>
    </row>
    <row r="94" spans="1:6" ht="14.25" thickBot="1">
      <c r="A94" s="776" t="s">
        <v>522</v>
      </c>
      <c r="B94" s="770" t="s">
        <v>375</v>
      </c>
      <c r="C94" s="956">
        <v>7.5999999999999998E-2</v>
      </c>
      <c r="D94" s="956">
        <v>7.3999999999999996E-2</v>
      </c>
      <c r="E94" s="956">
        <v>9.7000000000000003E-2</v>
      </c>
      <c r="F94" s="968"/>
    </row>
    <row r="95" spans="1:6" ht="14.25" thickBot="1">
      <c r="A95" s="776" t="s">
        <v>522</v>
      </c>
      <c r="B95" s="770" t="s">
        <v>384</v>
      </c>
      <c r="C95" s="956">
        <v>9.9000000000000005E-2</v>
      </c>
      <c r="D95" s="956">
        <v>9.4E-2</v>
      </c>
      <c r="E95" s="956">
        <v>9.6000000000000002E-2</v>
      </c>
      <c r="F95" s="968"/>
    </row>
    <row r="96" spans="1:6" ht="14.25" thickBot="1">
      <c r="A96" s="776" t="s">
        <v>522</v>
      </c>
      <c r="B96" s="770" t="s">
        <v>393</v>
      </c>
      <c r="C96" s="956">
        <v>9.9000000000000005E-2</v>
      </c>
      <c r="D96" s="956">
        <v>9.9000000000000005E-2</v>
      </c>
      <c r="E96" s="956">
        <v>9.9000000000000005E-2</v>
      </c>
      <c r="F96" s="968"/>
    </row>
    <row r="97" spans="1:6" ht="14.25" thickBot="1">
      <c r="A97" s="776" t="s">
        <v>522</v>
      </c>
      <c r="B97" s="770" t="s">
        <v>401</v>
      </c>
      <c r="C97" s="956">
        <v>9.8000000000000004E-2</v>
      </c>
      <c r="D97" s="956">
        <v>9.8000000000000004E-2</v>
      </c>
      <c r="E97" s="956">
        <v>9.7000000000000003E-2</v>
      </c>
      <c r="F97" s="968"/>
    </row>
    <row r="98" spans="1:6" ht="14.25" thickBot="1">
      <c r="A98" s="776" t="s">
        <v>522</v>
      </c>
      <c r="B98" s="770" t="s">
        <v>408</v>
      </c>
      <c r="C98" s="956">
        <v>0.1</v>
      </c>
      <c r="D98" s="956">
        <v>0.1</v>
      </c>
      <c r="E98" s="956">
        <v>9.7000000000000003E-2</v>
      </c>
      <c r="F98" s="968"/>
    </row>
    <row r="99" spans="1:6" ht="14.25" thickBot="1">
      <c r="A99" s="776" t="s">
        <v>522</v>
      </c>
      <c r="B99" s="770" t="s">
        <v>415</v>
      </c>
      <c r="C99" s="956">
        <v>0.1</v>
      </c>
      <c r="D99" s="956">
        <v>0.1</v>
      </c>
      <c r="E99" s="969"/>
      <c r="F99" s="968"/>
    </row>
    <row r="100" spans="1:6" ht="14.25" thickBot="1">
      <c r="A100" s="776" t="s">
        <v>522</v>
      </c>
      <c r="B100" s="770" t="s">
        <v>422</v>
      </c>
      <c r="C100" s="956">
        <v>0.09</v>
      </c>
      <c r="D100" s="956">
        <v>8.8999999999999996E-2</v>
      </c>
      <c r="E100" s="969"/>
      <c r="F100" s="968"/>
    </row>
    <row r="101" spans="1:6" ht="14.25" thickBot="1">
      <c r="A101" s="776" t="s">
        <v>522</v>
      </c>
      <c r="B101" s="770" t="s">
        <v>429</v>
      </c>
      <c r="C101" s="956">
        <v>9.8000000000000004E-2</v>
      </c>
      <c r="D101" s="956">
        <v>9.7000000000000003E-2</v>
      </c>
      <c r="E101" s="969"/>
      <c r="F101" s="968"/>
    </row>
    <row r="102" spans="1:6" ht="14.25" thickBot="1">
      <c r="A102" s="776" t="s">
        <v>522</v>
      </c>
      <c r="B102" s="770" t="s">
        <v>677</v>
      </c>
      <c r="C102" s="969"/>
      <c r="D102" s="969"/>
      <c r="E102" s="969"/>
      <c r="F102" s="957">
        <v>0.05</v>
      </c>
    </row>
    <row r="103" spans="1:6" ht="24.75" thickBot="1">
      <c r="A103" s="776" t="s">
        <v>522</v>
      </c>
      <c r="B103" s="770" t="s">
        <v>678</v>
      </c>
      <c r="C103" s="969"/>
      <c r="D103" s="969"/>
      <c r="E103" s="969"/>
      <c r="F103" s="957">
        <v>0.05</v>
      </c>
    </row>
    <row r="104" spans="1:6" ht="14.25" thickBot="1">
      <c r="A104" s="776" t="s">
        <v>522</v>
      </c>
      <c r="B104" s="770" t="s">
        <v>679</v>
      </c>
      <c r="C104" s="969"/>
      <c r="D104" s="969"/>
      <c r="E104" s="969"/>
      <c r="F104" s="957">
        <v>0.05</v>
      </c>
    </row>
    <row r="105" spans="1:6" ht="14.25" thickBot="1">
      <c r="A105" s="776" t="s">
        <v>522</v>
      </c>
      <c r="B105" s="770" t="s">
        <v>680</v>
      </c>
      <c r="C105" s="969"/>
      <c r="D105" s="969"/>
      <c r="E105" s="969"/>
      <c r="F105" s="957">
        <v>0.05</v>
      </c>
    </row>
    <row r="106" spans="1:6" ht="14.25" thickBot="1">
      <c r="A106" s="776" t="s">
        <v>522</v>
      </c>
      <c r="B106" s="770" t="s">
        <v>681</v>
      </c>
      <c r="C106" s="969"/>
      <c r="D106" s="969"/>
      <c r="E106" s="969"/>
      <c r="F106" s="957">
        <v>0.05</v>
      </c>
    </row>
    <row r="107" spans="1:6" ht="24.75" thickBot="1">
      <c r="A107" s="776" t="s">
        <v>522</v>
      </c>
      <c r="B107" s="770" t="s">
        <v>682</v>
      </c>
      <c r="C107" s="969"/>
      <c r="D107" s="969"/>
      <c r="E107" s="969"/>
      <c r="F107" s="957">
        <v>0.05</v>
      </c>
    </row>
    <row r="108" spans="1:6" ht="24.75" thickBot="1">
      <c r="A108" s="776" t="s">
        <v>522</v>
      </c>
      <c r="B108" s="770" t="s">
        <v>683</v>
      </c>
      <c r="C108" s="969"/>
      <c r="D108" s="969"/>
      <c r="E108" s="969"/>
      <c r="F108" s="957">
        <v>0.05</v>
      </c>
    </row>
    <row r="109" spans="1:6" ht="24.75" thickBot="1">
      <c r="A109" s="786" t="s">
        <v>522</v>
      </c>
      <c r="B109" s="782" t="s">
        <v>684</v>
      </c>
      <c r="C109" s="966"/>
      <c r="D109" s="966"/>
      <c r="E109" s="966"/>
      <c r="F109" s="959">
        <v>0.05</v>
      </c>
    </row>
    <row r="110" spans="1:6" ht="14.25" thickBot="1">
      <c r="A110" s="776" t="s">
        <v>56</v>
      </c>
      <c r="B110" s="777" t="s">
        <v>685</v>
      </c>
      <c r="C110" s="954">
        <v>0.129</v>
      </c>
      <c r="D110" s="954">
        <v>0.129</v>
      </c>
      <c r="E110" s="954">
        <v>0.126</v>
      </c>
      <c r="F110" s="955">
        <v>0.13</v>
      </c>
    </row>
    <row r="111" spans="1:6" ht="14.25" thickBot="1">
      <c r="A111" s="776" t="s">
        <v>56</v>
      </c>
      <c r="B111" s="770" t="s">
        <v>191</v>
      </c>
      <c r="C111" s="956">
        <v>0.11</v>
      </c>
      <c r="D111" s="956">
        <v>0.11</v>
      </c>
      <c r="E111" s="956">
        <v>9.9000000000000005E-2</v>
      </c>
      <c r="F111" s="957">
        <v>0.128</v>
      </c>
    </row>
    <row r="112" spans="1:6" ht="14.25" thickBot="1">
      <c r="A112" s="776" t="s">
        <v>56</v>
      </c>
      <c r="B112" s="770" t="s">
        <v>204</v>
      </c>
      <c r="C112" s="956">
        <v>0.125</v>
      </c>
      <c r="D112" s="956">
        <v>0.125</v>
      </c>
      <c r="E112" s="956">
        <v>0.12</v>
      </c>
      <c r="F112" s="957">
        <v>0.125</v>
      </c>
    </row>
    <row r="113" spans="1:6" ht="14.25" thickBot="1">
      <c r="A113" s="776" t="s">
        <v>56</v>
      </c>
      <c r="B113" s="770" t="s">
        <v>217</v>
      </c>
      <c r="C113" s="956">
        <v>0.13</v>
      </c>
      <c r="D113" s="956">
        <v>0.13</v>
      </c>
      <c r="E113" s="956">
        <v>0.13</v>
      </c>
      <c r="F113" s="957">
        <v>0.13</v>
      </c>
    </row>
    <row r="114" spans="1:6" ht="14.25" thickBot="1">
      <c r="A114" s="776" t="s">
        <v>56</v>
      </c>
      <c r="B114" s="770" t="s">
        <v>229</v>
      </c>
      <c r="C114" s="956">
        <v>0.123</v>
      </c>
      <c r="D114" s="956">
        <v>0.123</v>
      </c>
      <c r="E114" s="956">
        <v>0.12</v>
      </c>
      <c r="F114" s="957">
        <v>0.13</v>
      </c>
    </row>
    <row r="115" spans="1:6" ht="14.25" thickBot="1">
      <c r="A115" s="776" t="s">
        <v>56</v>
      </c>
      <c r="B115" s="770" t="s">
        <v>240</v>
      </c>
      <c r="C115" s="956">
        <v>0.125</v>
      </c>
      <c r="D115" s="956">
        <v>0.125</v>
      </c>
      <c r="E115" s="956">
        <v>0.11700000000000001</v>
      </c>
      <c r="F115" s="957">
        <v>0.13</v>
      </c>
    </row>
    <row r="116" spans="1:6" ht="14.25" thickBot="1">
      <c r="A116" s="776" t="s">
        <v>56</v>
      </c>
      <c r="B116" s="770" t="s">
        <v>251</v>
      </c>
      <c r="C116" s="956">
        <v>0.11700000000000001</v>
      </c>
      <c r="D116" s="956">
        <v>0.11700000000000001</v>
      </c>
      <c r="E116" s="956">
        <v>8.7999999999999995E-2</v>
      </c>
      <c r="F116" s="957">
        <v>0.13</v>
      </c>
    </row>
    <row r="117" spans="1:6" ht="14.25" thickBot="1">
      <c r="A117" s="776" t="s">
        <v>56</v>
      </c>
      <c r="B117" s="770" t="s">
        <v>262</v>
      </c>
      <c r="C117" s="956">
        <v>0.13</v>
      </c>
      <c r="D117" s="956">
        <v>0.13</v>
      </c>
      <c r="E117" s="956">
        <v>0.129</v>
      </c>
      <c r="F117" s="957">
        <v>0.13</v>
      </c>
    </row>
    <row r="118" spans="1:6" ht="14.25" thickBot="1">
      <c r="A118" s="776" t="s">
        <v>56</v>
      </c>
      <c r="B118" s="770" t="s">
        <v>274</v>
      </c>
      <c r="C118" s="956">
        <v>0.123</v>
      </c>
      <c r="D118" s="956">
        <v>0.123</v>
      </c>
      <c r="E118" s="956">
        <v>0.11600000000000001</v>
      </c>
      <c r="F118" s="957">
        <v>0.13</v>
      </c>
    </row>
    <row r="119" spans="1:6" ht="14.25" thickBot="1">
      <c r="A119" s="776" t="s">
        <v>56</v>
      </c>
      <c r="B119" s="770" t="s">
        <v>284</v>
      </c>
      <c r="C119" s="956">
        <v>0.127</v>
      </c>
      <c r="D119" s="956">
        <v>0.127</v>
      </c>
      <c r="E119" s="956">
        <v>0.124</v>
      </c>
      <c r="F119" s="957">
        <v>0.13</v>
      </c>
    </row>
    <row r="120" spans="1:6" ht="14.25" thickBot="1">
      <c r="A120" s="776" t="s">
        <v>56</v>
      </c>
      <c r="B120" s="770" t="s">
        <v>294</v>
      </c>
      <c r="C120" s="956">
        <v>0.125</v>
      </c>
      <c r="D120" s="956">
        <v>0.125</v>
      </c>
      <c r="E120" s="956">
        <v>0.122</v>
      </c>
      <c r="F120" s="957">
        <v>0.13</v>
      </c>
    </row>
    <row r="121" spans="1:6" ht="14.25" thickBot="1">
      <c r="A121" s="776" t="s">
        <v>56</v>
      </c>
      <c r="B121" s="770" t="s">
        <v>304</v>
      </c>
      <c r="C121" s="956">
        <v>0.13</v>
      </c>
      <c r="D121" s="956">
        <v>0.13</v>
      </c>
      <c r="E121" s="956">
        <v>0.13</v>
      </c>
      <c r="F121" s="957">
        <v>0.13</v>
      </c>
    </row>
    <row r="122" spans="1:6" ht="14.25" thickBot="1">
      <c r="A122" s="776" t="s">
        <v>56</v>
      </c>
      <c r="B122" s="770" t="s">
        <v>314</v>
      </c>
      <c r="C122" s="956">
        <v>0.13</v>
      </c>
      <c r="D122" s="956">
        <v>0.13</v>
      </c>
      <c r="E122" s="956">
        <v>0.125</v>
      </c>
      <c r="F122" s="957">
        <v>0.13</v>
      </c>
    </row>
    <row r="123" spans="1:6" ht="14.25" thickBot="1">
      <c r="A123" s="776" t="s">
        <v>56</v>
      </c>
      <c r="B123" s="770" t="s">
        <v>325</v>
      </c>
      <c r="C123" s="956">
        <v>0.129</v>
      </c>
      <c r="D123" s="956">
        <v>0.129</v>
      </c>
      <c r="E123" s="956">
        <v>0.123</v>
      </c>
      <c r="F123" s="957">
        <v>0.13</v>
      </c>
    </row>
    <row r="124" spans="1:6" ht="14.25" thickBot="1">
      <c r="A124" s="776" t="s">
        <v>56</v>
      </c>
      <c r="B124" s="770" t="s">
        <v>336</v>
      </c>
      <c r="C124" s="956">
        <v>0.10199999999999999</v>
      </c>
      <c r="D124" s="956">
        <v>0.10100000000000001</v>
      </c>
      <c r="E124" s="956">
        <v>0.08</v>
      </c>
      <c r="F124" s="968"/>
    </row>
    <row r="125" spans="1:6" ht="14.25" thickBot="1">
      <c r="A125" s="776" t="s">
        <v>56</v>
      </c>
      <c r="B125" s="770" t="s">
        <v>346</v>
      </c>
      <c r="C125" s="956">
        <v>0.13</v>
      </c>
      <c r="D125" s="956">
        <v>0.13</v>
      </c>
      <c r="E125" s="956">
        <v>0.129</v>
      </c>
      <c r="F125" s="968"/>
    </row>
    <row r="126" spans="1:6" ht="14.25" thickBot="1">
      <c r="A126" s="776" t="s">
        <v>56</v>
      </c>
      <c r="B126" s="770" t="s">
        <v>356</v>
      </c>
      <c r="C126" s="956">
        <v>0.13</v>
      </c>
      <c r="D126" s="956">
        <v>0.13</v>
      </c>
      <c r="E126" s="956">
        <v>0.126</v>
      </c>
      <c r="F126" s="968"/>
    </row>
    <row r="127" spans="1:6" ht="14.25" thickBot="1">
      <c r="A127" s="776" t="s">
        <v>56</v>
      </c>
      <c r="B127" s="770" t="s">
        <v>366</v>
      </c>
      <c r="C127" s="956">
        <v>0.125</v>
      </c>
      <c r="D127" s="956">
        <v>0.125</v>
      </c>
      <c r="E127" s="956">
        <v>0.121</v>
      </c>
      <c r="F127" s="968"/>
    </row>
    <row r="128" spans="1:6" ht="14.25" thickBot="1">
      <c r="A128" s="776" t="s">
        <v>56</v>
      </c>
      <c r="B128" s="770" t="s">
        <v>376</v>
      </c>
      <c r="C128" s="956">
        <v>0.12</v>
      </c>
      <c r="D128" s="956">
        <v>0.12</v>
      </c>
      <c r="E128" s="956">
        <v>0.105</v>
      </c>
      <c r="F128" s="968"/>
    </row>
    <row r="129" spans="1:6" ht="14.25" thickBot="1">
      <c r="A129" s="776" t="s">
        <v>56</v>
      </c>
      <c r="B129" s="770" t="s">
        <v>385</v>
      </c>
      <c r="C129" s="956">
        <v>0.13</v>
      </c>
      <c r="D129" s="956">
        <v>0.13</v>
      </c>
      <c r="E129" s="956">
        <v>0.126</v>
      </c>
      <c r="F129" s="968"/>
    </row>
    <row r="130" spans="1:6" ht="14.25" thickBot="1">
      <c r="A130" s="776" t="s">
        <v>56</v>
      </c>
      <c r="B130" s="770" t="s">
        <v>394</v>
      </c>
      <c r="C130" s="956">
        <v>0.125</v>
      </c>
      <c r="D130" s="956">
        <v>0.125</v>
      </c>
      <c r="E130" s="956">
        <v>0.122</v>
      </c>
      <c r="F130" s="968"/>
    </row>
    <row r="131" spans="1:6" ht="14.25" thickBot="1">
      <c r="A131" s="776" t="s">
        <v>56</v>
      </c>
      <c r="B131" s="770" t="s">
        <v>402</v>
      </c>
      <c r="C131" s="956">
        <v>0.127</v>
      </c>
      <c r="D131" s="956">
        <v>0.126</v>
      </c>
      <c r="E131" s="956">
        <v>0.123</v>
      </c>
      <c r="F131" s="968"/>
    </row>
    <row r="132" spans="1:6" ht="14.25" thickBot="1">
      <c r="A132" s="776" t="s">
        <v>56</v>
      </c>
      <c r="B132" s="770" t="s">
        <v>409</v>
      </c>
      <c r="C132" s="956">
        <v>9.0999999999999998E-2</v>
      </c>
      <c r="D132" s="956">
        <v>0.121</v>
      </c>
      <c r="E132" s="956">
        <v>9.9000000000000005E-2</v>
      </c>
      <c r="F132" s="968"/>
    </row>
    <row r="133" spans="1:6" ht="14.25" thickBot="1">
      <c r="A133" s="776" t="s">
        <v>56</v>
      </c>
      <c r="B133" s="770" t="s">
        <v>416</v>
      </c>
      <c r="C133" s="956">
        <v>0.13</v>
      </c>
      <c r="D133" s="956">
        <v>0.13</v>
      </c>
      <c r="E133" s="956">
        <v>0.129</v>
      </c>
      <c r="F133" s="968"/>
    </row>
    <row r="134" spans="1:6" ht="14.25" thickBot="1">
      <c r="A134" s="776" t="s">
        <v>56</v>
      </c>
      <c r="B134" s="770" t="s">
        <v>686</v>
      </c>
      <c r="C134" s="956">
        <v>6.8000000000000005E-2</v>
      </c>
      <c r="D134" s="956">
        <v>6.5000000000000002E-2</v>
      </c>
      <c r="E134" s="956">
        <v>6.5000000000000002E-2</v>
      </c>
      <c r="F134" s="957">
        <v>0.13</v>
      </c>
    </row>
    <row r="135" spans="1:6" ht="14.25" thickBot="1">
      <c r="A135" s="776" t="s">
        <v>56</v>
      </c>
      <c r="B135" s="770" t="s">
        <v>430</v>
      </c>
      <c r="C135" s="956">
        <v>0.123</v>
      </c>
      <c r="D135" s="956">
        <v>0.123</v>
      </c>
      <c r="E135" s="956">
        <v>0.11</v>
      </c>
      <c r="F135" s="968"/>
    </row>
    <row r="136" spans="1:6" ht="14.25" thickBot="1">
      <c r="A136" s="776" t="s">
        <v>56</v>
      </c>
      <c r="B136" s="770" t="s">
        <v>437</v>
      </c>
      <c r="C136" s="956">
        <v>0.13</v>
      </c>
      <c r="D136" s="956">
        <v>0.13</v>
      </c>
      <c r="E136" s="956">
        <v>0.125</v>
      </c>
      <c r="F136" s="968"/>
    </row>
    <row r="137" spans="1:6" ht="14.25" thickBot="1">
      <c r="A137" s="776" t="s">
        <v>56</v>
      </c>
      <c r="B137" s="770" t="s">
        <v>444</v>
      </c>
      <c r="C137" s="956">
        <v>0.121</v>
      </c>
      <c r="D137" s="956">
        <v>0.122</v>
      </c>
      <c r="E137" s="956">
        <v>0.115</v>
      </c>
      <c r="F137" s="968"/>
    </row>
    <row r="138" spans="1:6" ht="14.25" thickBot="1">
      <c r="A138" s="776" t="s">
        <v>56</v>
      </c>
      <c r="B138" s="770" t="s">
        <v>687</v>
      </c>
      <c r="C138" s="956">
        <v>0.105</v>
      </c>
      <c r="D138" s="956">
        <v>0.125</v>
      </c>
      <c r="E138" s="956">
        <v>0.112</v>
      </c>
      <c r="F138" s="968"/>
    </row>
    <row r="139" spans="1:6" ht="14.25" thickBot="1">
      <c r="A139" s="776" t="s">
        <v>56</v>
      </c>
      <c r="B139" s="770" t="s">
        <v>688</v>
      </c>
      <c r="C139" s="956">
        <v>0.127</v>
      </c>
      <c r="D139" s="956">
        <v>0.127</v>
      </c>
      <c r="E139" s="956">
        <v>0.122</v>
      </c>
      <c r="F139" s="957">
        <v>0.13</v>
      </c>
    </row>
    <row r="140" spans="1:6" ht="14.25" thickBot="1">
      <c r="A140" s="776" t="s">
        <v>56</v>
      </c>
      <c r="B140" s="770" t="s">
        <v>689</v>
      </c>
      <c r="C140" s="956">
        <v>0.125</v>
      </c>
      <c r="D140" s="956">
        <v>0.125</v>
      </c>
      <c r="E140" s="956">
        <v>0.11899999999999999</v>
      </c>
      <c r="F140" s="957">
        <v>0.13</v>
      </c>
    </row>
    <row r="141" spans="1:6" ht="14.25" thickBot="1">
      <c r="A141" s="776" t="s">
        <v>56</v>
      </c>
      <c r="B141" s="770" t="s">
        <v>463</v>
      </c>
      <c r="C141" s="956">
        <v>0.125</v>
      </c>
      <c r="D141" s="956">
        <v>0.125</v>
      </c>
      <c r="E141" s="956">
        <v>0.11700000000000001</v>
      </c>
      <c r="F141" s="968"/>
    </row>
    <row r="142" spans="1:6" ht="14.25" thickBot="1">
      <c r="A142" s="776" t="s">
        <v>56</v>
      </c>
      <c r="B142" s="770" t="s">
        <v>468</v>
      </c>
      <c r="C142" s="956">
        <v>0.125</v>
      </c>
      <c r="D142" s="956">
        <v>0.125</v>
      </c>
      <c r="E142" s="956">
        <v>0.115</v>
      </c>
      <c r="F142" s="968"/>
    </row>
    <row r="143" spans="1:6" ht="14.25" thickBot="1">
      <c r="A143" s="776" t="s">
        <v>56</v>
      </c>
      <c r="B143" s="770" t="s">
        <v>473</v>
      </c>
      <c r="C143" s="956">
        <v>0.121</v>
      </c>
      <c r="D143" s="956">
        <v>0.121</v>
      </c>
      <c r="E143" s="956">
        <v>0.108</v>
      </c>
      <c r="F143" s="968"/>
    </row>
    <row r="144" spans="1:6" ht="14.25" thickBot="1">
      <c r="A144" s="776" t="s">
        <v>56</v>
      </c>
      <c r="B144" s="960" t="s">
        <v>690</v>
      </c>
      <c r="C144" s="961">
        <v>0.126</v>
      </c>
      <c r="D144" s="961">
        <v>0.126</v>
      </c>
      <c r="E144" s="961">
        <v>0.121</v>
      </c>
      <c r="F144" s="968"/>
    </row>
    <row r="145" spans="1:6" ht="14.25" thickBot="1">
      <c r="A145" s="786" t="s">
        <v>56</v>
      </c>
      <c r="B145" s="962" t="s">
        <v>691</v>
      </c>
      <c r="C145" s="970"/>
      <c r="D145" s="970"/>
      <c r="E145" s="970"/>
      <c r="F145" s="963">
        <v>0.05</v>
      </c>
    </row>
    <row r="146" spans="1:6" ht="24.75" thickBot="1">
      <c r="A146" s="964" t="s">
        <v>56</v>
      </c>
      <c r="B146" s="780" t="s">
        <v>692</v>
      </c>
      <c r="C146" s="969"/>
      <c r="D146" s="969"/>
      <c r="E146" s="969"/>
      <c r="F146" s="965">
        <v>0.05</v>
      </c>
    </row>
    <row r="147" spans="1:6" ht="24.75" thickBot="1">
      <c r="A147" s="776" t="s">
        <v>56</v>
      </c>
      <c r="B147" s="770" t="s">
        <v>693</v>
      </c>
      <c r="C147" s="969"/>
      <c r="D147" s="969"/>
      <c r="E147" s="969"/>
      <c r="F147" s="957">
        <v>0.05</v>
      </c>
    </row>
    <row r="148" spans="1:6" ht="24.75" thickBot="1">
      <c r="A148" s="776" t="s">
        <v>56</v>
      </c>
      <c r="B148" s="770" t="s">
        <v>694</v>
      </c>
      <c r="C148" s="969"/>
      <c r="D148" s="969"/>
      <c r="E148" s="969"/>
      <c r="F148" s="957">
        <v>0.05</v>
      </c>
    </row>
    <row r="149" spans="1:6" ht="24.75" thickBot="1">
      <c r="A149" s="776" t="s">
        <v>56</v>
      </c>
      <c r="B149" s="770" t="s">
        <v>695</v>
      </c>
      <c r="C149" s="969"/>
      <c r="D149" s="969"/>
      <c r="E149" s="969"/>
      <c r="F149" s="957">
        <v>0.05</v>
      </c>
    </row>
    <row r="150" spans="1:6" ht="24.75" thickBot="1">
      <c r="A150" s="776" t="s">
        <v>56</v>
      </c>
      <c r="B150" s="770" t="s">
        <v>696</v>
      </c>
      <c r="C150" s="969"/>
      <c r="D150" s="969"/>
      <c r="E150" s="969"/>
      <c r="F150" s="957">
        <v>0.05</v>
      </c>
    </row>
    <row r="151" spans="1:6" ht="24.75" thickBot="1">
      <c r="A151" s="776" t="s">
        <v>56</v>
      </c>
      <c r="B151" s="770" t="s">
        <v>697</v>
      </c>
      <c r="C151" s="969"/>
      <c r="D151" s="969"/>
      <c r="E151" s="969"/>
      <c r="F151" s="957">
        <v>0.05</v>
      </c>
    </row>
    <row r="152" spans="1:6" ht="24.75" thickBot="1">
      <c r="A152" s="776" t="s">
        <v>56</v>
      </c>
      <c r="B152" s="770" t="s">
        <v>506</v>
      </c>
      <c r="C152" s="969"/>
      <c r="D152" s="969"/>
      <c r="E152" s="969"/>
      <c r="F152" s="957">
        <v>0.05</v>
      </c>
    </row>
    <row r="153" spans="1:6" ht="14.25" thickBot="1">
      <c r="A153" s="776" t="s">
        <v>56</v>
      </c>
      <c r="B153" s="770" t="s">
        <v>698</v>
      </c>
      <c r="C153" s="969"/>
      <c r="D153" s="969"/>
      <c r="E153" s="969"/>
      <c r="F153" s="957">
        <v>0.05</v>
      </c>
    </row>
    <row r="154" spans="1:6" ht="14.25" thickBot="1">
      <c r="A154" s="776" t="s">
        <v>56</v>
      </c>
      <c r="B154" s="770" t="s">
        <v>699</v>
      </c>
      <c r="C154" s="969"/>
      <c r="D154" s="969"/>
      <c r="E154" s="969"/>
      <c r="F154" s="957">
        <v>0.05</v>
      </c>
    </row>
    <row r="155" spans="1:6" ht="24.75" thickBot="1">
      <c r="A155" s="776" t="s">
        <v>56</v>
      </c>
      <c r="B155" s="770" t="s">
        <v>700</v>
      </c>
      <c r="C155" s="969"/>
      <c r="D155" s="969"/>
      <c r="E155" s="969"/>
      <c r="F155" s="957">
        <v>0.05</v>
      </c>
    </row>
    <row r="156" spans="1:6" ht="24.75" thickBot="1">
      <c r="A156" s="776" t="s">
        <v>56</v>
      </c>
      <c r="B156" s="770" t="s">
        <v>701</v>
      </c>
      <c r="C156" s="969"/>
      <c r="D156" s="969"/>
      <c r="E156" s="969"/>
      <c r="F156" s="957">
        <v>0.05</v>
      </c>
    </row>
    <row r="157" spans="1:6" ht="14.25" thickBot="1">
      <c r="A157" s="786" t="s">
        <v>56</v>
      </c>
      <c r="B157" s="782" t="s">
        <v>702</v>
      </c>
      <c r="C157" s="966"/>
      <c r="D157" s="966"/>
      <c r="E157" s="966"/>
      <c r="F157" s="959">
        <v>0.05</v>
      </c>
    </row>
    <row r="158" spans="1:6" ht="14.25" thickBot="1">
      <c r="A158" s="776" t="s">
        <v>525</v>
      </c>
      <c r="B158" s="777" t="s">
        <v>703</v>
      </c>
      <c r="C158" s="954">
        <v>0.13</v>
      </c>
      <c r="D158" s="954">
        <v>0.13</v>
      </c>
      <c r="E158" s="954">
        <v>0.13</v>
      </c>
      <c r="F158" s="955">
        <v>0.13</v>
      </c>
    </row>
    <row r="159" spans="1:6" ht="14.25" thickBot="1">
      <c r="A159" s="776" t="s">
        <v>525</v>
      </c>
      <c r="B159" s="770" t="s">
        <v>192</v>
      </c>
      <c r="C159" s="956">
        <v>0.13</v>
      </c>
      <c r="D159" s="956">
        <v>0.13</v>
      </c>
      <c r="E159" s="956">
        <v>0.13</v>
      </c>
      <c r="F159" s="957">
        <v>0.13</v>
      </c>
    </row>
    <row r="160" spans="1:6" ht="14.25" thickBot="1">
      <c r="A160" s="776" t="s">
        <v>525</v>
      </c>
      <c r="B160" s="770" t="s">
        <v>205</v>
      </c>
      <c r="C160" s="956">
        <v>0.13</v>
      </c>
      <c r="D160" s="956">
        <v>0.13</v>
      </c>
      <c r="E160" s="956">
        <v>0.129</v>
      </c>
      <c r="F160" s="957">
        <v>0.13</v>
      </c>
    </row>
    <row r="161" spans="1:6" ht="14.25" thickBot="1">
      <c r="A161" s="776" t="s">
        <v>525</v>
      </c>
      <c r="B161" s="770" t="s">
        <v>218</v>
      </c>
      <c r="C161" s="956">
        <v>0.128</v>
      </c>
      <c r="D161" s="956">
        <v>0.128</v>
      </c>
      <c r="E161" s="956">
        <v>0.125</v>
      </c>
      <c r="F161" s="957">
        <v>0.13</v>
      </c>
    </row>
    <row r="162" spans="1:6" ht="14.25" thickBot="1">
      <c r="A162" s="776" t="s">
        <v>525</v>
      </c>
      <c r="B162" s="770" t="s">
        <v>230</v>
      </c>
      <c r="C162" s="956">
        <v>0.122</v>
      </c>
      <c r="D162" s="956">
        <v>0.122</v>
      </c>
      <c r="E162" s="956">
        <v>0.126</v>
      </c>
      <c r="F162" s="957">
        <v>0.122</v>
      </c>
    </row>
    <row r="163" spans="1:6" ht="14.25" thickBot="1">
      <c r="A163" s="776" t="s">
        <v>525</v>
      </c>
      <c r="B163" s="770" t="s">
        <v>241</v>
      </c>
      <c r="C163" s="956">
        <v>0.13</v>
      </c>
      <c r="D163" s="956">
        <v>0.13</v>
      </c>
      <c r="E163" s="956">
        <v>0.125</v>
      </c>
      <c r="F163" s="957">
        <v>0.13</v>
      </c>
    </row>
    <row r="164" spans="1:6" ht="14.25" thickBot="1">
      <c r="A164" s="776" t="s">
        <v>525</v>
      </c>
      <c r="B164" s="770" t="s">
        <v>252</v>
      </c>
      <c r="C164" s="956">
        <v>0.13</v>
      </c>
      <c r="D164" s="956">
        <v>0.13</v>
      </c>
      <c r="E164" s="956">
        <v>0.13</v>
      </c>
      <c r="F164" s="957">
        <v>0.13</v>
      </c>
    </row>
    <row r="165" spans="1:6" ht="14.25" thickBot="1">
      <c r="A165" s="776" t="s">
        <v>525</v>
      </c>
      <c r="B165" s="770" t="s">
        <v>263</v>
      </c>
      <c r="C165" s="956">
        <v>0.13</v>
      </c>
      <c r="D165" s="956">
        <v>0.13</v>
      </c>
      <c r="E165" s="956">
        <v>0.124</v>
      </c>
      <c r="F165" s="957">
        <v>0.13</v>
      </c>
    </row>
    <row r="166" spans="1:6" ht="14.25" thickBot="1">
      <c r="A166" s="776" t="s">
        <v>525</v>
      </c>
      <c r="B166" s="770" t="s">
        <v>275</v>
      </c>
      <c r="C166" s="956">
        <v>0.13</v>
      </c>
      <c r="D166" s="956">
        <v>0.13</v>
      </c>
      <c r="E166" s="956">
        <v>0.13</v>
      </c>
      <c r="F166" s="957">
        <v>0.13</v>
      </c>
    </row>
    <row r="167" spans="1:6" ht="14.25" thickBot="1">
      <c r="A167" s="776" t="s">
        <v>525</v>
      </c>
      <c r="B167" s="770" t="s">
        <v>285</v>
      </c>
      <c r="C167" s="956">
        <v>0.125</v>
      </c>
      <c r="D167" s="956">
        <v>0.125</v>
      </c>
      <c r="E167" s="956">
        <v>0.121</v>
      </c>
      <c r="F167" s="968"/>
    </row>
    <row r="168" spans="1:6" ht="14.25" thickBot="1">
      <c r="A168" s="776" t="s">
        <v>525</v>
      </c>
      <c r="B168" s="770" t="s">
        <v>295</v>
      </c>
      <c r="C168" s="956">
        <v>0.13</v>
      </c>
      <c r="D168" s="956">
        <v>0.13</v>
      </c>
      <c r="E168" s="956">
        <v>0.126</v>
      </c>
      <c r="F168" s="968"/>
    </row>
    <row r="169" spans="1:6" ht="14.25" thickBot="1">
      <c r="A169" s="776" t="s">
        <v>525</v>
      </c>
      <c r="B169" s="770" t="s">
        <v>305</v>
      </c>
      <c r="C169" s="956">
        <v>0.128</v>
      </c>
      <c r="D169" s="956">
        <v>0.129</v>
      </c>
      <c r="E169" s="956">
        <v>0.13</v>
      </c>
      <c r="F169" s="968"/>
    </row>
    <row r="170" spans="1:6" ht="14.25" thickBot="1">
      <c r="A170" s="776" t="s">
        <v>525</v>
      </c>
      <c r="B170" s="770" t="s">
        <v>315</v>
      </c>
      <c r="C170" s="956">
        <v>0.14099999999999999</v>
      </c>
      <c r="D170" s="956">
        <v>0.13</v>
      </c>
      <c r="E170" s="956">
        <v>0.125</v>
      </c>
      <c r="F170" s="968"/>
    </row>
    <row r="171" spans="1:6" ht="14.25" thickBot="1">
      <c r="A171" s="776" t="s">
        <v>525</v>
      </c>
      <c r="B171" s="770" t="s">
        <v>704</v>
      </c>
      <c r="C171" s="956">
        <v>0.127</v>
      </c>
      <c r="D171" s="956">
        <v>0.126</v>
      </c>
      <c r="E171" s="956">
        <v>0.126</v>
      </c>
      <c r="F171" s="957">
        <v>0.11799999999999999</v>
      </c>
    </row>
    <row r="172" spans="1:6" ht="14.25" thickBot="1">
      <c r="A172" s="776" t="s">
        <v>525</v>
      </c>
      <c r="B172" s="770" t="s">
        <v>705</v>
      </c>
      <c r="C172" s="956">
        <v>0.13</v>
      </c>
      <c r="D172" s="956">
        <v>0.13</v>
      </c>
      <c r="E172" s="956">
        <v>0.13</v>
      </c>
      <c r="F172" s="968"/>
    </row>
    <row r="173" spans="1:6" ht="14.25" thickBot="1">
      <c r="A173" s="776" t="s">
        <v>525</v>
      </c>
      <c r="B173" s="770" t="s">
        <v>347</v>
      </c>
      <c r="C173" s="956">
        <v>0.13</v>
      </c>
      <c r="D173" s="956">
        <v>0.13</v>
      </c>
      <c r="E173" s="956">
        <v>0.13</v>
      </c>
      <c r="F173" s="968"/>
    </row>
    <row r="174" spans="1:6" ht="14.25" thickBot="1">
      <c r="A174" s="776" t="s">
        <v>525</v>
      </c>
      <c r="B174" s="770" t="s">
        <v>706</v>
      </c>
      <c r="C174" s="956">
        <v>0.13</v>
      </c>
      <c r="D174" s="956">
        <v>0.13</v>
      </c>
      <c r="E174" s="956">
        <v>0.13</v>
      </c>
      <c r="F174" s="957">
        <v>0.13</v>
      </c>
    </row>
    <row r="175" spans="1:6" ht="14.25" thickBot="1">
      <c r="A175" s="776" t="s">
        <v>525</v>
      </c>
      <c r="B175" s="770" t="s">
        <v>707</v>
      </c>
      <c r="C175" s="956">
        <v>0.13</v>
      </c>
      <c r="D175" s="956">
        <v>0.13</v>
      </c>
      <c r="E175" s="956">
        <v>0.13</v>
      </c>
      <c r="F175" s="957">
        <v>0.13</v>
      </c>
    </row>
    <row r="176" spans="1:6" ht="14.25" thickBot="1">
      <c r="A176" s="776" t="s">
        <v>525</v>
      </c>
      <c r="B176" s="770" t="s">
        <v>377</v>
      </c>
      <c r="C176" s="956">
        <v>0.13</v>
      </c>
      <c r="D176" s="956">
        <v>0.13</v>
      </c>
      <c r="E176" s="956">
        <v>0.13</v>
      </c>
      <c r="F176" s="957">
        <v>0.13</v>
      </c>
    </row>
    <row r="177" spans="1:6" ht="14.25" thickBot="1">
      <c r="A177" s="776" t="s">
        <v>525</v>
      </c>
      <c r="B177" s="770" t="s">
        <v>708</v>
      </c>
      <c r="C177" s="956">
        <v>0.13</v>
      </c>
      <c r="D177" s="956">
        <v>0.13</v>
      </c>
      <c r="E177" s="956">
        <v>0.13</v>
      </c>
      <c r="F177" s="957">
        <v>0.13</v>
      </c>
    </row>
    <row r="178" spans="1:6" ht="14.25" thickBot="1">
      <c r="A178" s="776" t="s">
        <v>525</v>
      </c>
      <c r="B178" s="770" t="s">
        <v>395</v>
      </c>
      <c r="C178" s="956">
        <v>0.13</v>
      </c>
      <c r="D178" s="956">
        <v>0.13</v>
      </c>
      <c r="E178" s="956">
        <v>0.13</v>
      </c>
      <c r="F178" s="957">
        <v>0.127</v>
      </c>
    </row>
    <row r="179" spans="1:6" ht="14.25" thickBot="1">
      <c r="A179" s="776" t="s">
        <v>525</v>
      </c>
      <c r="B179" s="770" t="s">
        <v>403</v>
      </c>
      <c r="C179" s="956">
        <v>0.13</v>
      </c>
      <c r="D179" s="956">
        <v>0.13</v>
      </c>
      <c r="E179" s="956">
        <v>0.13</v>
      </c>
      <c r="F179" s="968"/>
    </row>
    <row r="180" spans="1:6" ht="14.25" thickBot="1">
      <c r="A180" s="776" t="s">
        <v>525</v>
      </c>
      <c r="B180" s="770" t="s">
        <v>709</v>
      </c>
      <c r="C180" s="956">
        <v>0.13</v>
      </c>
      <c r="D180" s="956">
        <v>0.13</v>
      </c>
      <c r="E180" s="956">
        <v>0.125</v>
      </c>
      <c r="F180" s="957">
        <v>0.13</v>
      </c>
    </row>
    <row r="181" spans="1:6" ht="14.25" thickBot="1">
      <c r="A181" s="776" t="s">
        <v>525</v>
      </c>
      <c r="B181" s="770" t="s">
        <v>417</v>
      </c>
      <c r="C181" s="956">
        <v>0.122</v>
      </c>
      <c r="D181" s="956">
        <v>0.123</v>
      </c>
      <c r="E181" s="956">
        <v>0.126</v>
      </c>
      <c r="F181" s="957">
        <v>0.121</v>
      </c>
    </row>
    <row r="182" spans="1:6" ht="14.25" thickBot="1">
      <c r="A182" s="776" t="s">
        <v>525</v>
      </c>
      <c r="B182" s="770" t="s">
        <v>424</v>
      </c>
      <c r="C182" s="956">
        <v>0.125</v>
      </c>
      <c r="D182" s="956">
        <v>0.125</v>
      </c>
      <c r="E182" s="956">
        <v>0.11700000000000001</v>
      </c>
      <c r="F182" s="957">
        <v>0.13</v>
      </c>
    </row>
    <row r="183" spans="1:6" ht="14.25" thickBot="1">
      <c r="A183" s="776" t="s">
        <v>525</v>
      </c>
      <c r="B183" s="770" t="s">
        <v>431</v>
      </c>
      <c r="C183" s="956">
        <v>0.127</v>
      </c>
      <c r="D183" s="956">
        <v>0.127</v>
      </c>
      <c r="E183" s="956">
        <v>0.128</v>
      </c>
      <c r="F183" s="968"/>
    </row>
    <row r="184" spans="1:6" ht="14.25" thickBot="1">
      <c r="A184" s="776" t="s">
        <v>525</v>
      </c>
      <c r="B184" s="770" t="s">
        <v>438</v>
      </c>
      <c r="C184" s="956">
        <v>0.125</v>
      </c>
      <c r="D184" s="956">
        <v>0.125</v>
      </c>
      <c r="E184" s="956">
        <v>0.127</v>
      </c>
      <c r="F184" s="968"/>
    </row>
    <row r="185" spans="1:6" ht="14.25" thickBot="1">
      <c r="A185" s="776" t="s">
        <v>525</v>
      </c>
      <c r="B185" s="770" t="s">
        <v>710</v>
      </c>
      <c r="C185" s="956">
        <v>0.127</v>
      </c>
      <c r="D185" s="956">
        <v>0.127</v>
      </c>
      <c r="E185" s="956">
        <v>0.128</v>
      </c>
      <c r="F185" s="957">
        <v>0.13</v>
      </c>
    </row>
    <row r="186" spans="1:6" ht="24.75" thickBot="1">
      <c r="A186" s="776" t="s">
        <v>525</v>
      </c>
      <c r="B186" s="770" t="s">
        <v>711</v>
      </c>
      <c r="C186" s="969"/>
      <c r="D186" s="969"/>
      <c r="E186" s="969"/>
      <c r="F186" s="957">
        <v>0.05</v>
      </c>
    </row>
    <row r="187" spans="1:6" ht="14.25" thickBot="1">
      <c r="A187" s="776" t="s">
        <v>525</v>
      </c>
      <c r="B187" s="770" t="s">
        <v>712</v>
      </c>
      <c r="C187" s="969"/>
      <c r="D187" s="969"/>
      <c r="E187" s="969"/>
      <c r="F187" s="957">
        <v>0.05</v>
      </c>
    </row>
    <row r="188" spans="1:6" ht="14.25" thickBot="1">
      <c r="A188" s="776" t="s">
        <v>525</v>
      </c>
      <c r="B188" s="770" t="s">
        <v>713</v>
      </c>
      <c r="C188" s="969"/>
      <c r="D188" s="969"/>
      <c r="E188" s="969"/>
      <c r="F188" s="957">
        <v>0.05</v>
      </c>
    </row>
    <row r="189" spans="1:6" ht="24.75" thickBot="1">
      <c r="A189" s="776" t="s">
        <v>525</v>
      </c>
      <c r="B189" s="770" t="s">
        <v>714</v>
      </c>
      <c r="C189" s="969"/>
      <c r="D189" s="969"/>
      <c r="E189" s="969"/>
      <c r="F189" s="957">
        <v>0.05</v>
      </c>
    </row>
    <row r="190" spans="1:6" ht="24.75" thickBot="1">
      <c r="A190" s="776" t="s">
        <v>525</v>
      </c>
      <c r="B190" s="770" t="s">
        <v>715</v>
      </c>
      <c r="C190" s="969"/>
      <c r="D190" s="969"/>
      <c r="E190" s="969"/>
      <c r="F190" s="957">
        <v>0.05</v>
      </c>
    </row>
    <row r="191" spans="1:6" ht="24.75" thickBot="1">
      <c r="A191" s="776" t="s">
        <v>525</v>
      </c>
      <c r="B191" s="770" t="s">
        <v>716</v>
      </c>
      <c r="C191" s="969"/>
      <c r="D191" s="969"/>
      <c r="E191" s="969"/>
      <c r="F191" s="957">
        <v>0.05</v>
      </c>
    </row>
    <row r="192" spans="1:6" ht="24.75" thickBot="1">
      <c r="A192" s="776" t="s">
        <v>525</v>
      </c>
      <c r="B192" s="770" t="s">
        <v>717</v>
      </c>
      <c r="C192" s="969"/>
      <c r="D192" s="969"/>
      <c r="E192" s="969"/>
      <c r="F192" s="957">
        <v>0.05</v>
      </c>
    </row>
    <row r="193" spans="1:6" ht="24.75" thickBot="1">
      <c r="A193" s="776" t="s">
        <v>525</v>
      </c>
      <c r="B193" s="770" t="s">
        <v>718</v>
      </c>
      <c r="C193" s="969"/>
      <c r="D193" s="969"/>
      <c r="E193" s="969"/>
      <c r="F193" s="957">
        <v>0.05</v>
      </c>
    </row>
    <row r="194" spans="1:6" ht="24.75" thickBot="1">
      <c r="A194" s="776" t="s">
        <v>525</v>
      </c>
      <c r="B194" s="770" t="s">
        <v>719</v>
      </c>
      <c r="C194" s="969"/>
      <c r="D194" s="969"/>
      <c r="E194" s="969"/>
      <c r="F194" s="957">
        <v>0.05</v>
      </c>
    </row>
    <row r="195" spans="1:6" ht="14.25" thickBot="1">
      <c r="A195" s="776" t="s">
        <v>525</v>
      </c>
      <c r="B195" s="770" t="s">
        <v>720</v>
      </c>
      <c r="C195" s="969"/>
      <c r="D195" s="969"/>
      <c r="E195" s="969"/>
      <c r="F195" s="957">
        <v>0.05</v>
      </c>
    </row>
    <row r="196" spans="1:6" ht="24.75" thickBot="1">
      <c r="A196" s="776" t="s">
        <v>525</v>
      </c>
      <c r="B196" s="770" t="s">
        <v>721</v>
      </c>
      <c r="C196" s="969"/>
      <c r="D196" s="969"/>
      <c r="E196" s="969"/>
      <c r="F196" s="957">
        <v>0.05</v>
      </c>
    </row>
    <row r="197" spans="1:6" ht="24.75" thickBot="1">
      <c r="A197" s="776" t="s">
        <v>525</v>
      </c>
      <c r="B197" s="770" t="s">
        <v>722</v>
      </c>
      <c r="C197" s="969"/>
      <c r="D197" s="969"/>
      <c r="E197" s="969"/>
      <c r="F197" s="957">
        <v>0.05</v>
      </c>
    </row>
    <row r="198" spans="1:6" ht="24.75" thickBot="1">
      <c r="A198" s="776" t="s">
        <v>525</v>
      </c>
      <c r="B198" s="770" t="s">
        <v>723</v>
      </c>
      <c r="C198" s="969"/>
      <c r="D198" s="969"/>
      <c r="E198" s="969"/>
      <c r="F198" s="957">
        <v>0.05</v>
      </c>
    </row>
    <row r="199" spans="1:6" ht="24.75" thickBot="1">
      <c r="A199" s="776" t="s">
        <v>525</v>
      </c>
      <c r="B199" s="770" t="s">
        <v>724</v>
      </c>
      <c r="C199" s="969"/>
      <c r="D199" s="969"/>
      <c r="E199" s="969"/>
      <c r="F199" s="957">
        <v>0.05</v>
      </c>
    </row>
    <row r="200" spans="1:6" ht="24.75" thickBot="1">
      <c r="A200" s="776" t="s">
        <v>525</v>
      </c>
      <c r="B200" s="770" t="s">
        <v>725</v>
      </c>
      <c r="C200" s="969"/>
      <c r="D200" s="969"/>
      <c r="E200" s="969"/>
      <c r="F200" s="957">
        <v>0.05</v>
      </c>
    </row>
    <row r="201" spans="1:6" ht="24.75" thickBot="1">
      <c r="A201" s="776" t="s">
        <v>525</v>
      </c>
      <c r="B201" s="770" t="s">
        <v>726</v>
      </c>
      <c r="C201" s="969"/>
      <c r="D201" s="969"/>
      <c r="E201" s="969"/>
      <c r="F201" s="957">
        <v>0.05</v>
      </c>
    </row>
    <row r="202" spans="1:6" ht="24.75" thickBot="1">
      <c r="A202" s="776" t="s">
        <v>525</v>
      </c>
      <c r="B202" s="770" t="s">
        <v>727</v>
      </c>
      <c r="C202" s="969"/>
      <c r="D202" s="969"/>
      <c r="E202" s="969"/>
      <c r="F202" s="957">
        <v>0.05</v>
      </c>
    </row>
    <row r="203" spans="1:6" ht="24.75" thickBot="1">
      <c r="A203" s="776" t="s">
        <v>525</v>
      </c>
      <c r="B203" s="770" t="s">
        <v>728</v>
      </c>
      <c r="C203" s="969"/>
      <c r="D203" s="969"/>
      <c r="E203" s="969"/>
      <c r="F203" s="957">
        <v>0.05</v>
      </c>
    </row>
    <row r="204" spans="1:6" ht="14.25" thickBot="1">
      <c r="A204" s="776" t="s">
        <v>525</v>
      </c>
      <c r="B204" s="770" t="s">
        <v>729</v>
      </c>
      <c r="C204" s="969"/>
      <c r="D204" s="969"/>
      <c r="E204" s="969"/>
      <c r="F204" s="957">
        <v>0.05</v>
      </c>
    </row>
    <row r="205" spans="1:6" ht="14.25" thickBot="1">
      <c r="A205" s="786" t="s">
        <v>525</v>
      </c>
      <c r="B205" s="782" t="s">
        <v>730</v>
      </c>
      <c r="C205" s="966"/>
      <c r="D205" s="966"/>
      <c r="E205" s="966"/>
      <c r="F205" s="959">
        <v>0.05</v>
      </c>
    </row>
    <row r="206" spans="1:6" ht="14.25" thickBot="1">
      <c r="A206" s="776" t="s">
        <v>527</v>
      </c>
      <c r="B206" s="777" t="s">
        <v>731</v>
      </c>
      <c r="C206" s="954">
        <v>0.15</v>
      </c>
      <c r="D206" s="954">
        <v>0.15</v>
      </c>
      <c r="E206" s="954">
        <v>0.15</v>
      </c>
      <c r="F206" s="955">
        <v>0.15</v>
      </c>
    </row>
    <row r="207" spans="1:6" ht="14.25" thickBot="1">
      <c r="A207" s="776" t="s">
        <v>527</v>
      </c>
      <c r="B207" s="770" t="s">
        <v>193</v>
      </c>
      <c r="C207" s="956">
        <v>0.15</v>
      </c>
      <c r="D207" s="956">
        <v>0.15</v>
      </c>
      <c r="E207" s="956">
        <v>0.15</v>
      </c>
      <c r="F207" s="957">
        <v>0.14399999999999999</v>
      </c>
    </row>
    <row r="208" spans="1:6" ht="14.25" thickBot="1">
      <c r="A208" s="776" t="s">
        <v>527</v>
      </c>
      <c r="B208" s="770" t="s">
        <v>206</v>
      </c>
      <c r="C208" s="956">
        <v>0.15</v>
      </c>
      <c r="D208" s="956">
        <v>0.15</v>
      </c>
      <c r="E208" s="956">
        <v>0.15</v>
      </c>
      <c r="F208" s="957">
        <v>0.15</v>
      </c>
    </row>
    <row r="209" spans="1:6" ht="14.25" thickBot="1">
      <c r="A209" s="776" t="s">
        <v>527</v>
      </c>
      <c r="B209" s="770" t="s">
        <v>219</v>
      </c>
      <c r="C209" s="956">
        <v>0.13700000000000001</v>
      </c>
      <c r="D209" s="956">
        <v>0.13700000000000001</v>
      </c>
      <c r="E209" s="956">
        <v>0.14000000000000001</v>
      </c>
      <c r="F209" s="957">
        <v>0.11700000000000001</v>
      </c>
    </row>
    <row r="210" spans="1:6" ht="14.25" thickBot="1">
      <c r="A210" s="776" t="s">
        <v>527</v>
      </c>
      <c r="B210" s="770" t="s">
        <v>732</v>
      </c>
      <c r="C210" s="956">
        <v>0.15</v>
      </c>
      <c r="D210" s="956">
        <v>0.15</v>
      </c>
      <c r="E210" s="956">
        <v>0.15</v>
      </c>
      <c r="F210" s="957">
        <v>0.13800000000000001</v>
      </c>
    </row>
    <row r="211" spans="1:6" ht="14.25" thickBot="1">
      <c r="A211" s="776" t="s">
        <v>527</v>
      </c>
      <c r="B211" s="770" t="s">
        <v>733</v>
      </c>
      <c r="C211" s="956">
        <v>0.13700000000000001</v>
      </c>
      <c r="D211" s="956">
        <v>0.13500000000000001</v>
      </c>
      <c r="E211" s="956">
        <v>0.13600000000000001</v>
      </c>
      <c r="F211" s="957">
        <v>0.1</v>
      </c>
    </row>
    <row r="212" spans="1:6" ht="14.25" thickBot="1">
      <c r="A212" s="776" t="s">
        <v>527</v>
      </c>
      <c r="B212" s="770" t="s">
        <v>734</v>
      </c>
      <c r="C212" s="956">
        <v>0.15</v>
      </c>
      <c r="D212" s="956">
        <v>0.15</v>
      </c>
      <c r="E212" s="956">
        <v>0.14799999999999999</v>
      </c>
      <c r="F212" s="957">
        <v>0.13600000000000001</v>
      </c>
    </row>
    <row r="213" spans="1:6" ht="14.25" thickBot="1">
      <c r="A213" s="776" t="s">
        <v>527</v>
      </c>
      <c r="B213" s="770" t="s">
        <v>264</v>
      </c>
      <c r="C213" s="956">
        <v>0.15</v>
      </c>
      <c r="D213" s="956">
        <v>0.15</v>
      </c>
      <c r="E213" s="956">
        <v>0.15</v>
      </c>
      <c r="F213" s="957">
        <v>0.13800000000000001</v>
      </c>
    </row>
    <row r="214" spans="1:6" ht="14.25" thickBot="1">
      <c r="A214" s="776" t="s">
        <v>527</v>
      </c>
      <c r="B214" s="770" t="s">
        <v>276</v>
      </c>
      <c r="C214" s="956">
        <v>9.0999999999999998E-2</v>
      </c>
      <c r="D214" s="956">
        <v>0.09</v>
      </c>
      <c r="E214" s="956">
        <v>9.1999999999999998E-2</v>
      </c>
      <c r="F214" s="968"/>
    </row>
    <row r="215" spans="1:6" ht="14.25" thickBot="1">
      <c r="A215" s="776" t="s">
        <v>527</v>
      </c>
      <c r="B215" s="770" t="s">
        <v>735</v>
      </c>
      <c r="C215" s="956">
        <v>0.15</v>
      </c>
      <c r="D215" s="956">
        <v>0.15</v>
      </c>
      <c r="E215" s="956">
        <v>0.15</v>
      </c>
      <c r="F215" s="957">
        <v>0.15</v>
      </c>
    </row>
    <row r="216" spans="1:6" ht="14.25" thickBot="1">
      <c r="A216" s="776" t="s">
        <v>527</v>
      </c>
      <c r="B216" s="770" t="s">
        <v>296</v>
      </c>
      <c r="C216" s="956">
        <v>0.14699999999999999</v>
      </c>
      <c r="D216" s="956">
        <v>0.14699999999999999</v>
      </c>
      <c r="E216" s="956">
        <v>0.15</v>
      </c>
      <c r="F216" s="957">
        <v>0.14000000000000001</v>
      </c>
    </row>
    <row r="217" spans="1:6" ht="14.25" thickBot="1">
      <c r="A217" s="776" t="s">
        <v>527</v>
      </c>
      <c r="B217" s="770" t="s">
        <v>306</v>
      </c>
      <c r="C217" s="956">
        <v>0.15</v>
      </c>
      <c r="D217" s="956">
        <v>0.15</v>
      </c>
      <c r="E217" s="956">
        <v>0.15</v>
      </c>
      <c r="F217" s="957">
        <v>0.15</v>
      </c>
    </row>
    <row r="218" spans="1:6" ht="14.25" thickBot="1">
      <c r="A218" s="776" t="s">
        <v>527</v>
      </c>
      <c r="B218" s="770" t="s">
        <v>736</v>
      </c>
      <c r="C218" s="956">
        <v>0.15</v>
      </c>
      <c r="D218" s="956">
        <v>0.15</v>
      </c>
      <c r="E218" s="956">
        <v>0.15</v>
      </c>
      <c r="F218" s="957">
        <v>0.15</v>
      </c>
    </row>
    <row r="219" spans="1:6" ht="14.25" thickBot="1">
      <c r="A219" s="776" t="s">
        <v>527</v>
      </c>
      <c r="B219" s="770" t="s">
        <v>327</v>
      </c>
      <c r="C219" s="956">
        <v>0.15</v>
      </c>
      <c r="D219" s="956">
        <v>0.15</v>
      </c>
      <c r="E219" s="956">
        <v>0.15</v>
      </c>
      <c r="F219" s="957">
        <v>0.14799999999999999</v>
      </c>
    </row>
    <row r="220" spans="1:6" ht="14.25" thickBot="1">
      <c r="A220" s="776" t="s">
        <v>527</v>
      </c>
      <c r="B220" s="770" t="s">
        <v>737</v>
      </c>
      <c r="C220" s="956">
        <v>0.15</v>
      </c>
      <c r="D220" s="956">
        <v>0.15</v>
      </c>
      <c r="E220" s="956">
        <v>0.15</v>
      </c>
      <c r="F220" s="957">
        <v>0.15</v>
      </c>
    </row>
    <row r="221" spans="1:6" ht="14.25" thickBot="1">
      <c r="A221" s="776" t="s">
        <v>527</v>
      </c>
      <c r="B221" s="770" t="s">
        <v>348</v>
      </c>
      <c r="C221" s="956"/>
      <c r="D221" s="969"/>
      <c r="E221" s="969"/>
      <c r="F221" s="957">
        <v>0.14799999999999999</v>
      </c>
    </row>
    <row r="222" spans="1:6" ht="14.25" thickBot="1">
      <c r="A222" s="776" t="s">
        <v>527</v>
      </c>
      <c r="B222" s="770" t="s">
        <v>358</v>
      </c>
      <c r="C222" s="956"/>
      <c r="D222" s="969"/>
      <c r="E222" s="969"/>
      <c r="F222" s="957">
        <v>0.1</v>
      </c>
    </row>
    <row r="223" spans="1:6" ht="14.25" thickBot="1">
      <c r="A223" s="776" t="s">
        <v>527</v>
      </c>
      <c r="B223" s="770" t="s">
        <v>368</v>
      </c>
      <c r="C223" s="956"/>
      <c r="D223" s="969"/>
      <c r="E223" s="969"/>
      <c r="F223" s="957">
        <v>0.15</v>
      </c>
    </row>
    <row r="224" spans="1:6" ht="14.25" thickBot="1">
      <c r="A224" s="776" t="s">
        <v>527</v>
      </c>
      <c r="B224" s="770" t="s">
        <v>378</v>
      </c>
      <c r="C224" s="956"/>
      <c r="D224" s="969"/>
      <c r="E224" s="969"/>
      <c r="F224" s="957">
        <v>0.15</v>
      </c>
    </row>
    <row r="225" spans="1:6" ht="14.25" thickBot="1">
      <c r="A225" s="776" t="s">
        <v>527</v>
      </c>
      <c r="B225" s="770" t="s">
        <v>738</v>
      </c>
      <c r="C225" s="956">
        <v>0.15</v>
      </c>
      <c r="D225" s="956">
        <v>0.15</v>
      </c>
      <c r="E225" s="956">
        <v>0.15</v>
      </c>
      <c r="F225" s="957">
        <v>0.15</v>
      </c>
    </row>
    <row r="226" spans="1:6" ht="14.25" thickBot="1">
      <c r="A226" s="776" t="s">
        <v>527</v>
      </c>
      <c r="B226" s="770" t="s">
        <v>396</v>
      </c>
      <c r="C226" s="956">
        <v>0.15</v>
      </c>
      <c r="D226" s="956">
        <v>0.15</v>
      </c>
      <c r="E226" s="956">
        <v>0.15</v>
      </c>
      <c r="F226" s="957">
        <v>0.14799999999999999</v>
      </c>
    </row>
    <row r="227" spans="1:6" ht="14.25" thickBot="1">
      <c r="A227" s="776" t="s">
        <v>527</v>
      </c>
      <c r="B227" s="770" t="s">
        <v>739</v>
      </c>
      <c r="C227" s="956">
        <v>0.15</v>
      </c>
      <c r="D227" s="956">
        <v>0.15</v>
      </c>
      <c r="E227" s="956">
        <v>0.15</v>
      </c>
      <c r="F227" s="957">
        <v>0.15</v>
      </c>
    </row>
    <row r="228" spans="1:6" ht="14.25" thickBot="1">
      <c r="A228" s="776" t="s">
        <v>527</v>
      </c>
      <c r="B228" s="770" t="s">
        <v>411</v>
      </c>
      <c r="C228" s="956">
        <v>0.15</v>
      </c>
      <c r="D228" s="956">
        <v>0.15</v>
      </c>
      <c r="E228" s="956">
        <v>0.15</v>
      </c>
      <c r="F228" s="957">
        <v>0.15</v>
      </c>
    </row>
    <row r="229" spans="1:6" ht="14.25" thickBot="1">
      <c r="A229" s="776" t="s">
        <v>527</v>
      </c>
      <c r="B229" s="770" t="s">
        <v>418</v>
      </c>
      <c r="C229" s="956">
        <v>0.15</v>
      </c>
      <c r="D229" s="956">
        <v>0.15</v>
      </c>
      <c r="E229" s="956">
        <v>0.15</v>
      </c>
      <c r="F229" s="968"/>
    </row>
    <row r="230" spans="1:6" ht="14.25" thickBot="1">
      <c r="A230" s="776" t="s">
        <v>527</v>
      </c>
      <c r="B230" s="770" t="s">
        <v>425</v>
      </c>
      <c r="C230" s="956">
        <v>0.14499999999999999</v>
      </c>
      <c r="D230" s="956">
        <v>0.14499999999999999</v>
      </c>
      <c r="E230" s="956">
        <v>0.14399999999999999</v>
      </c>
      <c r="F230" s="968"/>
    </row>
    <row r="231" spans="1:6" ht="14.25" thickBot="1">
      <c r="A231" s="776" t="s">
        <v>527</v>
      </c>
      <c r="B231" s="770" t="s">
        <v>740</v>
      </c>
      <c r="C231" s="956">
        <v>0.128</v>
      </c>
      <c r="D231" s="956">
        <v>0.125</v>
      </c>
      <c r="E231" s="956">
        <v>0.13200000000000001</v>
      </c>
      <c r="F231" s="968"/>
    </row>
    <row r="232" spans="1:6" ht="14.25" thickBot="1">
      <c r="A232" s="776" t="s">
        <v>527</v>
      </c>
      <c r="B232" s="770" t="s">
        <v>741</v>
      </c>
      <c r="C232" s="956">
        <v>0.14499999999999999</v>
      </c>
      <c r="D232" s="956">
        <v>0.14399999999999999</v>
      </c>
      <c r="E232" s="956">
        <v>0.14599999999999999</v>
      </c>
      <c r="F232" s="957">
        <v>0.13800000000000001</v>
      </c>
    </row>
    <row r="233" spans="1:6" ht="14.25" thickBot="1">
      <c r="A233" s="776" t="s">
        <v>527</v>
      </c>
      <c r="B233" s="770" t="s">
        <v>742</v>
      </c>
      <c r="C233" s="956">
        <v>0.14499999999999999</v>
      </c>
      <c r="D233" s="956">
        <v>0.14299999999999999</v>
      </c>
      <c r="E233" s="956">
        <v>0.14199999999999999</v>
      </c>
      <c r="F233" s="968"/>
    </row>
    <row r="234" spans="1:6" ht="14.25" thickBot="1">
      <c r="A234" s="776" t="s">
        <v>527</v>
      </c>
      <c r="B234" s="770" t="s">
        <v>743</v>
      </c>
      <c r="C234" s="956">
        <v>0.14000000000000001</v>
      </c>
      <c r="D234" s="956">
        <v>0.14000000000000001</v>
      </c>
      <c r="E234" s="956">
        <v>0.14399999999999999</v>
      </c>
      <c r="F234" s="968"/>
    </row>
    <row r="235" spans="1:6" ht="14.25" thickBot="1">
      <c r="A235" s="776" t="s">
        <v>527</v>
      </c>
      <c r="B235" s="770" t="s">
        <v>744</v>
      </c>
      <c r="C235" s="956">
        <v>0.14099999999999999</v>
      </c>
      <c r="D235" s="956">
        <v>0.14199999999999999</v>
      </c>
      <c r="E235" s="956">
        <v>0.14499999999999999</v>
      </c>
      <c r="F235" s="957">
        <v>0.15</v>
      </c>
    </row>
    <row r="236" spans="1:6" ht="14.25" thickBot="1">
      <c r="A236" s="776" t="s">
        <v>527</v>
      </c>
      <c r="B236" s="770" t="s">
        <v>460</v>
      </c>
      <c r="C236" s="969"/>
      <c r="D236" s="969"/>
      <c r="E236" s="969"/>
      <c r="F236" s="957">
        <v>0.14299999999999999</v>
      </c>
    </row>
    <row r="237" spans="1:6" ht="24.75" thickBot="1">
      <c r="A237" s="776" t="s">
        <v>527</v>
      </c>
      <c r="B237" s="770" t="s">
        <v>745</v>
      </c>
      <c r="C237" s="969"/>
      <c r="D237" s="969"/>
      <c r="E237" s="969"/>
      <c r="F237" s="957">
        <v>0.05</v>
      </c>
    </row>
    <row r="238" spans="1:6" ht="24.75" thickBot="1">
      <c r="A238" s="776" t="s">
        <v>527</v>
      </c>
      <c r="B238" s="770" t="s">
        <v>746</v>
      </c>
      <c r="C238" s="969"/>
      <c r="D238" s="969"/>
      <c r="E238" s="969"/>
      <c r="F238" s="957">
        <v>0.05</v>
      </c>
    </row>
    <row r="239" spans="1:6" ht="24.75" thickBot="1">
      <c r="A239" s="776" t="s">
        <v>527</v>
      </c>
      <c r="B239" s="770" t="s">
        <v>747</v>
      </c>
      <c r="C239" s="969"/>
      <c r="D239" s="969"/>
      <c r="E239" s="969"/>
      <c r="F239" s="957">
        <v>0.05</v>
      </c>
    </row>
    <row r="240" spans="1:6" ht="24.75" thickBot="1">
      <c r="A240" s="776" t="s">
        <v>527</v>
      </c>
      <c r="B240" s="770" t="s">
        <v>748</v>
      </c>
      <c r="C240" s="969"/>
      <c r="D240" s="969"/>
      <c r="E240" s="969"/>
      <c r="F240" s="957">
        <v>0.05</v>
      </c>
    </row>
    <row r="241" spans="1:6" ht="24.75" thickBot="1">
      <c r="A241" s="776" t="s">
        <v>527</v>
      </c>
      <c r="B241" s="770" t="s">
        <v>749</v>
      </c>
      <c r="C241" s="969"/>
      <c r="D241" s="969"/>
      <c r="E241" s="969"/>
      <c r="F241" s="957">
        <v>0.05</v>
      </c>
    </row>
    <row r="242" spans="1:6" ht="24.75" thickBot="1">
      <c r="A242" s="776" t="s">
        <v>527</v>
      </c>
      <c r="B242" s="770" t="s">
        <v>750</v>
      </c>
      <c r="C242" s="969"/>
      <c r="D242" s="969"/>
      <c r="E242" s="969"/>
      <c r="F242" s="957">
        <v>0.05</v>
      </c>
    </row>
    <row r="243" spans="1:6" ht="24.75" thickBot="1">
      <c r="A243" s="776" t="s">
        <v>527</v>
      </c>
      <c r="B243" s="770" t="s">
        <v>751</v>
      </c>
      <c r="C243" s="969"/>
      <c r="D243" s="969"/>
      <c r="E243" s="969"/>
      <c r="F243" s="957">
        <v>0.05</v>
      </c>
    </row>
    <row r="244" spans="1:6" ht="24.75" thickBot="1">
      <c r="A244" s="786" t="s">
        <v>527</v>
      </c>
      <c r="B244" s="782" t="s">
        <v>752</v>
      </c>
      <c r="C244" s="966"/>
      <c r="D244" s="966"/>
      <c r="E244" s="966"/>
      <c r="F244" s="959">
        <v>0.05</v>
      </c>
    </row>
    <row r="245" spans="1:6" ht="14.25" thickBot="1">
      <c r="A245" s="776" t="s">
        <v>529</v>
      </c>
      <c r="B245" s="777" t="s">
        <v>753</v>
      </c>
      <c r="C245" s="954">
        <v>0.15</v>
      </c>
      <c r="D245" s="954">
        <v>0.15</v>
      </c>
      <c r="E245" s="954">
        <v>0.15</v>
      </c>
      <c r="F245" s="955">
        <v>0.14299999999999999</v>
      </c>
    </row>
    <row r="246" spans="1:6" ht="14.25" thickBot="1">
      <c r="A246" s="776" t="s">
        <v>529</v>
      </c>
      <c r="B246" s="770" t="s">
        <v>194</v>
      </c>
      <c r="C246" s="956">
        <v>0.15</v>
      </c>
      <c r="D246" s="956">
        <v>0.15</v>
      </c>
      <c r="E246" s="956">
        <v>0.15</v>
      </c>
      <c r="F246" s="957">
        <v>0.114</v>
      </c>
    </row>
    <row r="247" spans="1:6" ht="14.25" thickBot="1">
      <c r="A247" s="776" t="s">
        <v>529</v>
      </c>
      <c r="B247" s="770" t="s">
        <v>754</v>
      </c>
      <c r="C247" s="956">
        <v>0.15</v>
      </c>
      <c r="D247" s="956">
        <v>0.15</v>
      </c>
      <c r="E247" s="956">
        <v>0.15</v>
      </c>
      <c r="F247" s="957">
        <v>0.15</v>
      </c>
    </row>
    <row r="248" spans="1:6" ht="14.25" thickBot="1">
      <c r="A248" s="776" t="s">
        <v>529</v>
      </c>
      <c r="B248" s="770" t="s">
        <v>755</v>
      </c>
      <c r="C248" s="956">
        <v>0.15</v>
      </c>
      <c r="D248" s="956">
        <v>0.15</v>
      </c>
      <c r="E248" s="956">
        <v>0.15</v>
      </c>
      <c r="F248" s="957">
        <v>0.14000000000000001</v>
      </c>
    </row>
    <row r="249" spans="1:6" ht="14.25" thickBot="1">
      <c r="A249" s="776" t="s">
        <v>529</v>
      </c>
      <c r="B249" s="770" t="s">
        <v>756</v>
      </c>
      <c r="C249" s="956">
        <v>0.15</v>
      </c>
      <c r="D249" s="956">
        <v>0.14899999999999999</v>
      </c>
      <c r="E249" s="956">
        <v>0.15</v>
      </c>
      <c r="F249" s="957">
        <v>0.1</v>
      </c>
    </row>
    <row r="250" spans="1:6" ht="14.25" thickBot="1">
      <c r="A250" s="776" t="s">
        <v>529</v>
      </c>
      <c r="B250" s="770" t="s">
        <v>757</v>
      </c>
      <c r="C250" s="956">
        <v>0.15</v>
      </c>
      <c r="D250" s="956">
        <v>0.15</v>
      </c>
      <c r="E250" s="956">
        <v>0.15</v>
      </c>
      <c r="F250" s="957">
        <v>0.14399999999999999</v>
      </c>
    </row>
    <row r="251" spans="1:6" ht="14.25" thickBot="1">
      <c r="A251" s="776" t="s">
        <v>529</v>
      </c>
      <c r="B251" s="770" t="s">
        <v>254</v>
      </c>
      <c r="C251" s="956">
        <v>0.15</v>
      </c>
      <c r="D251" s="956">
        <v>0.15</v>
      </c>
      <c r="E251" s="956">
        <v>0.15</v>
      </c>
      <c r="F251" s="957">
        <v>0.14299999999999999</v>
      </c>
    </row>
    <row r="252" spans="1:6" ht="14.25" thickBot="1">
      <c r="A252" s="776" t="s">
        <v>529</v>
      </c>
      <c r="B252" s="770" t="s">
        <v>265</v>
      </c>
      <c r="C252" s="956">
        <v>0.15</v>
      </c>
      <c r="D252" s="956">
        <v>0.15</v>
      </c>
      <c r="E252" s="956">
        <v>0.15</v>
      </c>
      <c r="F252" s="957">
        <v>0.1</v>
      </c>
    </row>
    <row r="253" spans="1:6" ht="14.25" thickBot="1">
      <c r="A253" s="776" t="s">
        <v>529</v>
      </c>
      <c r="B253" s="770" t="s">
        <v>277</v>
      </c>
      <c r="C253" s="956">
        <v>0.15</v>
      </c>
      <c r="D253" s="956">
        <v>0.15</v>
      </c>
      <c r="E253" s="956">
        <v>0.15</v>
      </c>
      <c r="F253" s="957">
        <v>0.1</v>
      </c>
    </row>
    <row r="254" spans="1:6" ht="14.25" thickBot="1">
      <c r="A254" s="776" t="s">
        <v>529</v>
      </c>
      <c r="B254" s="770" t="s">
        <v>287</v>
      </c>
      <c r="C254" s="969"/>
      <c r="D254" s="969"/>
      <c r="E254" s="969"/>
      <c r="F254" s="957">
        <v>0.15</v>
      </c>
    </row>
    <row r="255" spans="1:6" ht="14.25" thickBot="1">
      <c r="A255" s="776" t="s">
        <v>529</v>
      </c>
      <c r="B255" s="770" t="s">
        <v>297</v>
      </c>
      <c r="C255" s="969"/>
      <c r="D255" s="969"/>
      <c r="E255" s="969"/>
      <c r="F255" s="957">
        <v>0.14299999999999999</v>
      </c>
    </row>
    <row r="256" spans="1:6" ht="14.25" thickBot="1">
      <c r="A256" s="776" t="s">
        <v>529</v>
      </c>
      <c r="B256" s="770" t="s">
        <v>758</v>
      </c>
      <c r="C256" s="956">
        <v>0.14599999999999999</v>
      </c>
      <c r="D256" s="956">
        <v>0.14699999999999999</v>
      </c>
      <c r="E256" s="956">
        <v>0.15</v>
      </c>
      <c r="F256" s="957">
        <v>0.13200000000000001</v>
      </c>
    </row>
    <row r="257" spans="1:6" ht="14.25" thickBot="1">
      <c r="A257" s="776" t="s">
        <v>529</v>
      </c>
      <c r="B257" s="770" t="s">
        <v>317</v>
      </c>
      <c r="C257" s="956">
        <v>0.15</v>
      </c>
      <c r="D257" s="956">
        <v>0.15</v>
      </c>
      <c r="E257" s="956">
        <v>0.15</v>
      </c>
      <c r="F257" s="957">
        <v>0.13900000000000001</v>
      </c>
    </row>
    <row r="258" spans="1:6" ht="14.25" thickBot="1">
      <c r="A258" s="776" t="s">
        <v>529</v>
      </c>
      <c r="B258" s="770" t="s">
        <v>328</v>
      </c>
      <c r="C258" s="956">
        <v>0.15</v>
      </c>
      <c r="D258" s="956">
        <v>0.15</v>
      </c>
      <c r="E258" s="956">
        <v>0.15</v>
      </c>
      <c r="F258" s="957">
        <v>0.13</v>
      </c>
    </row>
    <row r="259" spans="1:6" ht="14.25" thickBot="1">
      <c r="A259" s="776" t="s">
        <v>529</v>
      </c>
      <c r="B259" s="770" t="s">
        <v>759</v>
      </c>
      <c r="C259" s="956">
        <v>0.14799999999999999</v>
      </c>
      <c r="D259" s="956">
        <v>0.14899999999999999</v>
      </c>
      <c r="E259" s="956">
        <v>0.15</v>
      </c>
      <c r="F259" s="957">
        <v>0.13700000000000001</v>
      </c>
    </row>
    <row r="260" spans="1:6" ht="14.25" thickBot="1">
      <c r="A260" s="776" t="s">
        <v>529</v>
      </c>
      <c r="B260" s="770" t="s">
        <v>349</v>
      </c>
      <c r="C260" s="956">
        <v>0.15</v>
      </c>
      <c r="D260" s="956">
        <v>0.15</v>
      </c>
      <c r="E260" s="956">
        <v>0.15</v>
      </c>
      <c r="F260" s="957">
        <v>0.14199999999999999</v>
      </c>
    </row>
    <row r="261" spans="1:6" ht="14.25" thickBot="1">
      <c r="A261" s="776" t="s">
        <v>529</v>
      </c>
      <c r="B261" s="770" t="s">
        <v>359</v>
      </c>
      <c r="C261" s="956">
        <v>0.15</v>
      </c>
      <c r="D261" s="956">
        <v>0.15</v>
      </c>
      <c r="E261" s="956">
        <v>0.14899999999999999</v>
      </c>
      <c r="F261" s="957">
        <v>0.14799999999999999</v>
      </c>
    </row>
    <row r="262" spans="1:6" ht="14.25" thickBot="1">
      <c r="A262" s="776" t="s">
        <v>529</v>
      </c>
      <c r="B262" s="770" t="s">
        <v>369</v>
      </c>
      <c r="C262" s="956">
        <v>0.15</v>
      </c>
      <c r="D262" s="956">
        <v>0.15</v>
      </c>
      <c r="E262" s="956">
        <v>0.15</v>
      </c>
      <c r="F262" s="968"/>
    </row>
    <row r="263" spans="1:6" ht="14.25" thickBot="1">
      <c r="A263" s="776" t="s">
        <v>529</v>
      </c>
      <c r="B263" s="770" t="s">
        <v>760</v>
      </c>
      <c r="C263" s="956">
        <v>0.14899999999999999</v>
      </c>
      <c r="D263" s="956">
        <v>0.14899999999999999</v>
      </c>
      <c r="E263" s="956">
        <v>0.15</v>
      </c>
      <c r="F263" s="957">
        <v>0.13</v>
      </c>
    </row>
    <row r="264" spans="1:6" ht="14.25" thickBot="1">
      <c r="A264" s="776" t="s">
        <v>529</v>
      </c>
      <c r="B264" s="770" t="s">
        <v>388</v>
      </c>
      <c r="C264" s="956">
        <v>0.14799999999999999</v>
      </c>
      <c r="D264" s="956">
        <v>0.14699999999999999</v>
      </c>
      <c r="E264" s="956">
        <v>0.15</v>
      </c>
      <c r="F264" s="957">
        <v>7.8E-2</v>
      </c>
    </row>
    <row r="265" spans="1:6" ht="14.25" thickBot="1">
      <c r="A265" s="776" t="s">
        <v>529</v>
      </c>
      <c r="B265" s="770" t="s">
        <v>397</v>
      </c>
      <c r="C265" s="956">
        <v>0.15</v>
      </c>
      <c r="D265" s="956">
        <v>0.15</v>
      </c>
      <c r="E265" s="956">
        <v>0.15</v>
      </c>
      <c r="F265" s="957">
        <v>7.3999999999999996E-2</v>
      </c>
    </row>
    <row r="266" spans="1:6" ht="14.25" thickBot="1">
      <c r="A266" s="776" t="s">
        <v>529</v>
      </c>
      <c r="B266" s="770" t="s">
        <v>405</v>
      </c>
      <c r="C266" s="956">
        <v>0.14699999999999999</v>
      </c>
      <c r="D266" s="956">
        <v>0.14699999999999999</v>
      </c>
      <c r="E266" s="956">
        <v>0.15</v>
      </c>
      <c r="F266" s="957">
        <v>0.14299999999999999</v>
      </c>
    </row>
    <row r="267" spans="1:6" ht="14.25" thickBot="1">
      <c r="A267" s="776" t="s">
        <v>529</v>
      </c>
      <c r="B267" s="770" t="s">
        <v>412</v>
      </c>
      <c r="C267" s="956">
        <v>0.14199999999999999</v>
      </c>
      <c r="D267" s="956">
        <v>0.14299999999999999</v>
      </c>
      <c r="E267" s="956">
        <v>0.15</v>
      </c>
      <c r="F267" s="968"/>
    </row>
    <row r="268" spans="1:6" ht="14.25" thickBot="1">
      <c r="A268" s="776" t="s">
        <v>529</v>
      </c>
      <c r="B268" s="770" t="s">
        <v>761</v>
      </c>
      <c r="C268" s="956">
        <v>0.15</v>
      </c>
      <c r="D268" s="956">
        <v>0.15</v>
      </c>
      <c r="E268" s="956">
        <v>0.15</v>
      </c>
      <c r="F268" s="957">
        <v>0.13</v>
      </c>
    </row>
    <row r="269" spans="1:6" ht="14.25" thickBot="1">
      <c r="A269" s="776" t="s">
        <v>529</v>
      </c>
      <c r="B269" s="770" t="s">
        <v>426</v>
      </c>
      <c r="C269" s="956">
        <v>0.15</v>
      </c>
      <c r="D269" s="956">
        <v>0.15</v>
      </c>
      <c r="E269" s="956">
        <v>0.15</v>
      </c>
      <c r="F269" s="957">
        <v>0.14299999999999999</v>
      </c>
    </row>
    <row r="270" spans="1:6" ht="14.25" thickBot="1">
      <c r="A270" s="776" t="s">
        <v>529</v>
      </c>
      <c r="B270" s="770" t="s">
        <v>433</v>
      </c>
      <c r="C270" s="956">
        <v>0.14499999999999999</v>
      </c>
      <c r="D270" s="956">
        <v>0.14499999999999999</v>
      </c>
      <c r="E270" s="956">
        <v>0.15</v>
      </c>
      <c r="F270" s="957">
        <v>0.14699999999999999</v>
      </c>
    </row>
    <row r="271" spans="1:6" ht="14.25" thickBot="1">
      <c r="A271" s="776" t="s">
        <v>529</v>
      </c>
      <c r="B271" s="770" t="s">
        <v>440</v>
      </c>
      <c r="C271" s="956">
        <v>0.15</v>
      </c>
      <c r="D271" s="956">
        <v>0.15</v>
      </c>
      <c r="E271" s="956">
        <v>0.15</v>
      </c>
      <c r="F271" s="957">
        <v>0.13800000000000001</v>
      </c>
    </row>
    <row r="272" spans="1:6" ht="14.25" thickBot="1">
      <c r="A272" s="776" t="s">
        <v>529</v>
      </c>
      <c r="B272" s="770" t="s">
        <v>447</v>
      </c>
      <c r="C272" s="969"/>
      <c r="D272" s="969"/>
      <c r="E272" s="969"/>
      <c r="F272" s="957">
        <v>0.14000000000000001</v>
      </c>
    </row>
    <row r="273" spans="1:6" ht="14.25" thickBot="1">
      <c r="A273" s="776" t="s">
        <v>529</v>
      </c>
      <c r="B273" s="770" t="s">
        <v>762</v>
      </c>
      <c r="C273" s="956">
        <v>0.14199999999999999</v>
      </c>
      <c r="D273" s="956">
        <v>0.14299999999999999</v>
      </c>
      <c r="E273" s="956">
        <v>0.15</v>
      </c>
      <c r="F273" s="957">
        <v>0.1</v>
      </c>
    </row>
    <row r="274" spans="1:6" ht="14.25" thickBot="1">
      <c r="A274" s="776" t="s">
        <v>529</v>
      </c>
      <c r="B274" s="770" t="s">
        <v>763</v>
      </c>
      <c r="C274" s="956">
        <v>0.14799999999999999</v>
      </c>
      <c r="D274" s="956">
        <v>0.14799999999999999</v>
      </c>
      <c r="E274" s="956">
        <v>0.15</v>
      </c>
      <c r="F274" s="957">
        <v>6.7000000000000004E-2</v>
      </c>
    </row>
    <row r="275" spans="1:6" ht="14.25" thickBot="1">
      <c r="A275" s="776" t="s">
        <v>529</v>
      </c>
      <c r="B275" s="770" t="s">
        <v>764</v>
      </c>
      <c r="C275" s="956">
        <v>0.15</v>
      </c>
      <c r="D275" s="956">
        <v>0.15</v>
      </c>
      <c r="E275" s="956">
        <v>0.15</v>
      </c>
      <c r="F275" s="957">
        <v>0.15</v>
      </c>
    </row>
    <row r="276" spans="1:6" ht="14.25" thickBot="1">
      <c r="A276" s="776" t="s">
        <v>529</v>
      </c>
      <c r="B276" s="770" t="s">
        <v>765</v>
      </c>
      <c r="C276" s="956">
        <v>0.14499999999999999</v>
      </c>
      <c r="D276" s="956">
        <v>0.14299999999999999</v>
      </c>
      <c r="E276" s="956">
        <v>0.15</v>
      </c>
      <c r="F276" s="957">
        <v>5.8999999999999997E-2</v>
      </c>
    </row>
    <row r="277" spans="1:6" ht="14.25" thickBot="1">
      <c r="A277" s="776" t="s">
        <v>529</v>
      </c>
      <c r="B277" s="770" t="s">
        <v>766</v>
      </c>
      <c r="C277" s="956">
        <v>0.15</v>
      </c>
      <c r="D277" s="956">
        <v>0.15</v>
      </c>
      <c r="E277" s="956">
        <v>0.15</v>
      </c>
      <c r="F277" s="957">
        <v>0.121</v>
      </c>
    </row>
    <row r="278" spans="1:6" ht="14.25" thickBot="1">
      <c r="A278" s="776" t="s">
        <v>529</v>
      </c>
      <c r="B278" s="770" t="s">
        <v>767</v>
      </c>
      <c r="C278" s="956">
        <v>0.15</v>
      </c>
      <c r="D278" s="956">
        <v>0.15</v>
      </c>
      <c r="E278" s="956">
        <v>0.15</v>
      </c>
      <c r="F278" s="957">
        <v>0.13800000000000001</v>
      </c>
    </row>
    <row r="279" spans="1:6" ht="24.75" thickBot="1">
      <c r="A279" s="776" t="s">
        <v>529</v>
      </c>
      <c r="B279" s="770" t="s">
        <v>768</v>
      </c>
      <c r="C279" s="969"/>
      <c r="D279" s="969"/>
      <c r="E279" s="969"/>
      <c r="F279" s="957">
        <v>0.05</v>
      </c>
    </row>
    <row r="280" spans="1:6" ht="24.75" thickBot="1">
      <c r="A280" s="776" t="s">
        <v>529</v>
      </c>
      <c r="B280" s="770" t="s">
        <v>769</v>
      </c>
      <c r="C280" s="969"/>
      <c r="D280" s="969"/>
      <c r="E280" s="969"/>
      <c r="F280" s="957">
        <v>0.05</v>
      </c>
    </row>
    <row r="281" spans="1:6" ht="24.75" thickBot="1">
      <c r="A281" s="776" t="s">
        <v>529</v>
      </c>
      <c r="B281" s="770" t="s">
        <v>770</v>
      </c>
      <c r="C281" s="969"/>
      <c r="D281" s="969"/>
      <c r="E281" s="969"/>
      <c r="F281" s="957">
        <v>0.05</v>
      </c>
    </row>
    <row r="282" spans="1:6" ht="24.75" thickBot="1">
      <c r="A282" s="776" t="s">
        <v>529</v>
      </c>
      <c r="B282" s="770" t="s">
        <v>771</v>
      </c>
      <c r="C282" s="969"/>
      <c r="D282" s="969"/>
      <c r="E282" s="969"/>
      <c r="F282" s="957">
        <v>0.05</v>
      </c>
    </row>
    <row r="283" spans="1:6" ht="24.75" thickBot="1">
      <c r="A283" s="776" t="s">
        <v>529</v>
      </c>
      <c r="B283" s="770" t="s">
        <v>772</v>
      </c>
      <c r="C283" s="969"/>
      <c r="D283" s="969"/>
      <c r="E283" s="969"/>
      <c r="F283" s="957">
        <v>0.05</v>
      </c>
    </row>
    <row r="284" spans="1:6" ht="24.75" thickBot="1">
      <c r="A284" s="776" t="s">
        <v>529</v>
      </c>
      <c r="B284" s="770" t="s">
        <v>773</v>
      </c>
      <c r="C284" s="969"/>
      <c r="D284" s="969"/>
      <c r="E284" s="969"/>
      <c r="F284" s="957">
        <v>0.05</v>
      </c>
    </row>
    <row r="285" spans="1:6" ht="24.75" thickBot="1">
      <c r="A285" s="776" t="s">
        <v>529</v>
      </c>
      <c r="B285" s="770" t="s">
        <v>774</v>
      </c>
      <c r="C285" s="969"/>
      <c r="D285" s="969"/>
      <c r="E285" s="969"/>
      <c r="F285" s="957">
        <v>0.05</v>
      </c>
    </row>
    <row r="286" spans="1:6" ht="24.75" thickBot="1">
      <c r="A286" s="776" t="s">
        <v>529</v>
      </c>
      <c r="B286" s="770" t="s">
        <v>775</v>
      </c>
      <c r="C286" s="969"/>
      <c r="D286" s="969"/>
      <c r="E286" s="969"/>
      <c r="F286" s="957">
        <v>0.05</v>
      </c>
    </row>
    <row r="287" spans="1:6" ht="24.75" thickBot="1">
      <c r="A287" s="776" t="s">
        <v>529</v>
      </c>
      <c r="B287" s="770" t="s">
        <v>776</v>
      </c>
      <c r="C287" s="969"/>
      <c r="D287" s="969"/>
      <c r="E287" s="969"/>
      <c r="F287" s="957">
        <v>0.05</v>
      </c>
    </row>
    <row r="288" spans="1:6" ht="24.75" thickBot="1">
      <c r="A288" s="776" t="s">
        <v>529</v>
      </c>
      <c r="B288" s="770" t="s">
        <v>777</v>
      </c>
      <c r="C288" s="969"/>
      <c r="D288" s="969"/>
      <c r="E288" s="969"/>
      <c r="F288" s="957">
        <v>0.05</v>
      </c>
    </row>
    <row r="289" spans="1:6" ht="24.75" thickBot="1">
      <c r="A289" s="786" t="s">
        <v>529</v>
      </c>
      <c r="B289" s="782" t="s">
        <v>778</v>
      </c>
      <c r="C289" s="966"/>
      <c r="D289" s="966"/>
      <c r="E289" s="966"/>
      <c r="F289" s="959">
        <v>0.05</v>
      </c>
    </row>
    <row r="290" spans="1:6" ht="14.25" thickBot="1">
      <c r="A290" s="776" t="s">
        <v>533</v>
      </c>
      <c r="B290" s="777" t="s">
        <v>779</v>
      </c>
      <c r="C290" s="954">
        <v>0.15</v>
      </c>
      <c r="D290" s="954">
        <v>0.15</v>
      </c>
      <c r="E290" s="954">
        <v>0.15</v>
      </c>
      <c r="F290" s="971"/>
    </row>
    <row r="291" spans="1:6" ht="14.25" thickBot="1">
      <c r="A291" s="776" t="s">
        <v>533</v>
      </c>
      <c r="B291" s="770" t="s">
        <v>195</v>
      </c>
      <c r="C291" s="956">
        <v>0.15</v>
      </c>
      <c r="D291" s="956">
        <v>0.15</v>
      </c>
      <c r="E291" s="956">
        <v>0.15</v>
      </c>
      <c r="F291" s="968"/>
    </row>
    <row r="292" spans="1:6" ht="14.25" thickBot="1">
      <c r="A292" s="776" t="s">
        <v>533</v>
      </c>
      <c r="B292" s="770" t="s">
        <v>780</v>
      </c>
      <c r="C292" s="956">
        <v>0.15</v>
      </c>
      <c r="D292" s="956">
        <v>0.15</v>
      </c>
      <c r="E292" s="956">
        <v>0.15</v>
      </c>
      <c r="F292" s="957">
        <v>0.14699999999999999</v>
      </c>
    </row>
    <row r="293" spans="1:6" ht="14.25" thickBot="1">
      <c r="A293" s="776" t="s">
        <v>533</v>
      </c>
      <c r="B293" s="770" t="s">
        <v>781</v>
      </c>
      <c r="C293" s="969"/>
      <c r="D293" s="969"/>
      <c r="E293" s="969"/>
      <c r="F293" s="957">
        <v>0.1</v>
      </c>
    </row>
    <row r="294" spans="1:6" ht="14.25" thickBot="1">
      <c r="A294" s="776" t="s">
        <v>533</v>
      </c>
      <c r="B294" s="770" t="s">
        <v>782</v>
      </c>
      <c r="C294" s="956">
        <v>0.15</v>
      </c>
      <c r="D294" s="956">
        <v>0.15</v>
      </c>
      <c r="E294" s="956">
        <v>0.15</v>
      </c>
      <c r="F294" s="957">
        <v>0.15</v>
      </c>
    </row>
    <row r="295" spans="1:6" ht="14.25" thickBot="1">
      <c r="A295" s="776" t="s">
        <v>533</v>
      </c>
      <c r="B295" s="770" t="s">
        <v>233</v>
      </c>
      <c r="C295" s="956">
        <v>0.15</v>
      </c>
      <c r="D295" s="956">
        <v>0.15</v>
      </c>
      <c r="E295" s="956">
        <v>0.15</v>
      </c>
      <c r="F295" s="957">
        <v>0.15</v>
      </c>
    </row>
    <row r="296" spans="1:6" ht="14.25" thickBot="1">
      <c r="A296" s="776" t="s">
        <v>533</v>
      </c>
      <c r="B296" s="770" t="s">
        <v>783</v>
      </c>
      <c r="C296" s="956">
        <v>0.15</v>
      </c>
      <c r="D296" s="956">
        <v>0.15</v>
      </c>
      <c r="E296" s="956">
        <v>0.15</v>
      </c>
      <c r="F296" s="957">
        <v>0.15</v>
      </c>
    </row>
    <row r="297" spans="1:6" ht="14.25" thickBot="1">
      <c r="A297" s="776" t="s">
        <v>533</v>
      </c>
      <c r="B297" s="770" t="s">
        <v>784</v>
      </c>
      <c r="C297" s="956">
        <v>0.14799999999999999</v>
      </c>
      <c r="D297" s="956">
        <v>0.14899999999999999</v>
      </c>
      <c r="E297" s="956">
        <v>0.15</v>
      </c>
      <c r="F297" s="957">
        <v>0.13700000000000001</v>
      </c>
    </row>
    <row r="298" spans="1:6" ht="14.25" thickBot="1">
      <c r="A298" s="776" t="s">
        <v>533</v>
      </c>
      <c r="B298" s="770" t="s">
        <v>266</v>
      </c>
      <c r="C298" s="956">
        <v>0.13400000000000001</v>
      </c>
      <c r="D298" s="956">
        <v>0.13400000000000001</v>
      </c>
      <c r="E298" s="956">
        <v>0.14499999999999999</v>
      </c>
      <c r="F298" s="957">
        <v>0.14799999999999999</v>
      </c>
    </row>
    <row r="299" spans="1:6" ht="14.25" thickBot="1">
      <c r="A299" s="776" t="s">
        <v>533</v>
      </c>
      <c r="B299" s="770" t="s">
        <v>278</v>
      </c>
      <c r="C299" s="956">
        <v>0.15</v>
      </c>
      <c r="D299" s="956">
        <v>0.15</v>
      </c>
      <c r="E299" s="956">
        <v>0.15</v>
      </c>
      <c r="F299" s="968"/>
    </row>
    <row r="300" spans="1:6" ht="14.25" thickBot="1">
      <c r="A300" s="776" t="s">
        <v>533</v>
      </c>
      <c r="B300" s="770" t="s">
        <v>785</v>
      </c>
      <c r="C300" s="956">
        <v>0.15</v>
      </c>
      <c r="D300" s="956">
        <v>0.15</v>
      </c>
      <c r="E300" s="956">
        <v>0.15</v>
      </c>
      <c r="F300" s="957">
        <v>0.15</v>
      </c>
    </row>
    <row r="301" spans="1:6" ht="14.25" thickBot="1">
      <c r="A301" s="776" t="s">
        <v>533</v>
      </c>
      <c r="B301" s="770" t="s">
        <v>298</v>
      </c>
      <c r="C301" s="956">
        <v>0.15</v>
      </c>
      <c r="D301" s="956">
        <v>0.15</v>
      </c>
      <c r="E301" s="956">
        <v>0.15</v>
      </c>
      <c r="F301" s="968"/>
    </row>
    <row r="302" spans="1:6" ht="14.25" thickBot="1">
      <c r="A302" s="776" t="s">
        <v>533</v>
      </c>
      <c r="B302" s="770" t="s">
        <v>786</v>
      </c>
      <c r="C302" s="956">
        <v>0.15</v>
      </c>
      <c r="D302" s="956">
        <v>0.15</v>
      </c>
      <c r="E302" s="956">
        <v>0.15</v>
      </c>
      <c r="F302" s="957">
        <v>0.15</v>
      </c>
    </row>
    <row r="303" spans="1:6" ht="14.25" thickBot="1">
      <c r="A303" s="776" t="s">
        <v>533</v>
      </c>
      <c r="B303" s="770" t="s">
        <v>318</v>
      </c>
      <c r="C303" s="956">
        <v>0.15</v>
      </c>
      <c r="D303" s="956">
        <v>0.15</v>
      </c>
      <c r="E303" s="956">
        <v>0.15</v>
      </c>
      <c r="F303" s="957">
        <v>0.15</v>
      </c>
    </row>
    <row r="304" spans="1:6" ht="14.25" thickBot="1">
      <c r="A304" s="776" t="s">
        <v>533</v>
      </c>
      <c r="B304" s="770" t="s">
        <v>329</v>
      </c>
      <c r="C304" s="956">
        <v>0.15</v>
      </c>
      <c r="D304" s="956">
        <v>0.15</v>
      </c>
      <c r="E304" s="956">
        <v>0.15</v>
      </c>
      <c r="F304" s="968"/>
    </row>
    <row r="305" spans="1:6" ht="14.25" thickBot="1">
      <c r="A305" s="776" t="s">
        <v>533</v>
      </c>
      <c r="B305" s="770" t="s">
        <v>787</v>
      </c>
      <c r="C305" s="956">
        <v>0.15</v>
      </c>
      <c r="D305" s="956">
        <v>0.15</v>
      </c>
      <c r="E305" s="956">
        <v>0.15</v>
      </c>
      <c r="F305" s="957">
        <v>0.14000000000000001</v>
      </c>
    </row>
    <row r="306" spans="1:6" ht="14.25" thickBot="1">
      <c r="A306" s="776" t="s">
        <v>533</v>
      </c>
      <c r="B306" s="770" t="s">
        <v>350</v>
      </c>
      <c r="C306" s="956">
        <v>0.15</v>
      </c>
      <c r="D306" s="956">
        <v>0.15</v>
      </c>
      <c r="E306" s="956">
        <v>0.15</v>
      </c>
      <c r="F306" s="968"/>
    </row>
    <row r="307" spans="1:6" ht="14.25" thickBot="1">
      <c r="A307" s="776" t="s">
        <v>533</v>
      </c>
      <c r="B307" s="770" t="s">
        <v>788</v>
      </c>
      <c r="C307" s="956">
        <v>0.15</v>
      </c>
      <c r="D307" s="956">
        <v>0.15</v>
      </c>
      <c r="E307" s="956">
        <v>0.15</v>
      </c>
      <c r="F307" s="957">
        <v>0.14299999999999999</v>
      </c>
    </row>
    <row r="308" spans="1:6" ht="14.25" thickBot="1">
      <c r="A308" s="776" t="s">
        <v>533</v>
      </c>
      <c r="B308" s="770" t="s">
        <v>370</v>
      </c>
      <c r="C308" s="956">
        <v>0.15</v>
      </c>
      <c r="D308" s="956">
        <v>0.15</v>
      </c>
      <c r="E308" s="956">
        <v>0.15</v>
      </c>
      <c r="F308" s="957">
        <v>0.15</v>
      </c>
    </row>
    <row r="309" spans="1:6" ht="14.25" thickBot="1">
      <c r="A309" s="776" t="s">
        <v>533</v>
      </c>
      <c r="B309" s="770" t="s">
        <v>380</v>
      </c>
      <c r="C309" s="956">
        <v>0.15</v>
      </c>
      <c r="D309" s="956">
        <v>0.15</v>
      </c>
      <c r="E309" s="956">
        <v>0.15</v>
      </c>
      <c r="F309" s="968"/>
    </row>
    <row r="310" spans="1:6" ht="14.25" thickBot="1">
      <c r="A310" s="776" t="s">
        <v>533</v>
      </c>
      <c r="B310" s="770" t="s">
        <v>789</v>
      </c>
      <c r="C310" s="956">
        <v>0.15</v>
      </c>
      <c r="D310" s="956">
        <v>0.15</v>
      </c>
      <c r="E310" s="956">
        <v>0.15</v>
      </c>
      <c r="F310" s="957">
        <v>0.13700000000000001</v>
      </c>
    </row>
    <row r="311" spans="1:6" ht="14.25" thickBot="1">
      <c r="A311" s="776" t="s">
        <v>533</v>
      </c>
      <c r="B311" s="770" t="s">
        <v>790</v>
      </c>
      <c r="C311" s="956">
        <v>0.15</v>
      </c>
      <c r="D311" s="956">
        <v>0.15</v>
      </c>
      <c r="E311" s="956">
        <v>0.15</v>
      </c>
      <c r="F311" s="957">
        <v>0.15</v>
      </c>
    </row>
    <row r="312" spans="1:6" ht="14.25" thickBot="1">
      <c r="A312" s="776" t="s">
        <v>533</v>
      </c>
      <c r="B312" s="770" t="s">
        <v>406</v>
      </c>
      <c r="C312" s="956">
        <v>0.15</v>
      </c>
      <c r="D312" s="956">
        <v>0.15</v>
      </c>
      <c r="E312" s="956">
        <v>0.15</v>
      </c>
      <c r="F312" s="957">
        <v>0.1</v>
      </c>
    </row>
    <row r="313" spans="1:6" ht="14.25" thickBot="1">
      <c r="A313" s="776" t="s">
        <v>533</v>
      </c>
      <c r="B313" s="770" t="s">
        <v>791</v>
      </c>
      <c r="C313" s="956">
        <v>0.15</v>
      </c>
      <c r="D313" s="956">
        <v>0.15</v>
      </c>
      <c r="E313" s="956">
        <v>0.15</v>
      </c>
      <c r="F313" s="957">
        <v>0.15</v>
      </c>
    </row>
    <row r="314" spans="1:6" ht="24.75" thickBot="1">
      <c r="A314" s="776" t="s">
        <v>533</v>
      </c>
      <c r="B314" s="770" t="s">
        <v>792</v>
      </c>
      <c r="C314" s="969"/>
      <c r="D314" s="969"/>
      <c r="E314" s="969"/>
      <c r="F314" s="957">
        <v>0.05</v>
      </c>
    </row>
    <row r="315" spans="1:6" ht="24.75" thickBot="1">
      <c r="A315" s="776" t="s">
        <v>533</v>
      </c>
      <c r="B315" s="770" t="s">
        <v>793</v>
      </c>
      <c r="C315" s="969"/>
      <c r="D315" s="969"/>
      <c r="E315" s="969"/>
      <c r="F315" s="957">
        <v>0.05</v>
      </c>
    </row>
    <row r="316" spans="1:6" ht="24.75" thickBot="1">
      <c r="A316" s="786" t="s">
        <v>533</v>
      </c>
      <c r="B316" s="782" t="s">
        <v>794</v>
      </c>
      <c r="C316" s="966"/>
      <c r="D316" s="966"/>
      <c r="E316" s="966"/>
      <c r="F316" s="959">
        <v>0.05</v>
      </c>
    </row>
    <row r="317" spans="1:6" ht="14.25" thickBot="1">
      <c r="A317" s="776" t="s">
        <v>795</v>
      </c>
      <c r="B317" s="777" t="s">
        <v>796</v>
      </c>
      <c r="C317" s="954">
        <v>0.15</v>
      </c>
      <c r="D317" s="954">
        <v>0.15</v>
      </c>
      <c r="E317" s="954">
        <v>0.15</v>
      </c>
      <c r="F317" s="955">
        <v>0.15</v>
      </c>
    </row>
    <row r="318" spans="1:6" ht="14.25" thickBot="1">
      <c r="A318" s="776" t="s">
        <v>795</v>
      </c>
      <c r="B318" s="770" t="s">
        <v>797</v>
      </c>
      <c r="C318" s="956">
        <v>0.107</v>
      </c>
      <c r="D318" s="956">
        <v>0.11</v>
      </c>
      <c r="E318" s="956">
        <v>0.112</v>
      </c>
      <c r="F318" s="968"/>
    </row>
    <row r="319" spans="1:6" ht="14.25" thickBot="1">
      <c r="A319" s="776" t="s">
        <v>795</v>
      </c>
      <c r="B319" s="770" t="s">
        <v>798</v>
      </c>
      <c r="C319" s="956">
        <v>0.15</v>
      </c>
      <c r="D319" s="956">
        <v>0.15</v>
      </c>
      <c r="E319" s="956">
        <v>0.15</v>
      </c>
      <c r="F319" s="957">
        <v>0.15</v>
      </c>
    </row>
    <row r="320" spans="1:6" ht="14.25" thickBot="1">
      <c r="A320" s="776" t="s">
        <v>795</v>
      </c>
      <c r="B320" s="770" t="s">
        <v>222</v>
      </c>
      <c r="C320" s="956">
        <v>0.15</v>
      </c>
      <c r="D320" s="956">
        <v>0.15</v>
      </c>
      <c r="E320" s="956">
        <v>0.15</v>
      </c>
      <c r="F320" s="968"/>
    </row>
    <row r="321" spans="1:6" ht="14.25" thickBot="1">
      <c r="A321" s="776" t="s">
        <v>795</v>
      </c>
      <c r="B321" s="770" t="s">
        <v>799</v>
      </c>
      <c r="C321" s="956">
        <v>0.15</v>
      </c>
      <c r="D321" s="956">
        <v>0.15</v>
      </c>
      <c r="E321" s="956">
        <v>0.15</v>
      </c>
      <c r="F321" s="968"/>
    </row>
    <row r="322" spans="1:6" ht="14.25" thickBot="1">
      <c r="A322" s="776" t="s">
        <v>795</v>
      </c>
      <c r="B322" s="770" t="s">
        <v>800</v>
      </c>
      <c r="C322" s="956">
        <v>0.15</v>
      </c>
      <c r="D322" s="956">
        <v>0.15</v>
      </c>
      <c r="E322" s="956">
        <v>0.15</v>
      </c>
      <c r="F322" s="957">
        <v>0.15</v>
      </c>
    </row>
    <row r="323" spans="1:6" ht="14.25" thickBot="1">
      <c r="A323" s="776" t="s">
        <v>795</v>
      </c>
      <c r="B323" s="770" t="s">
        <v>801</v>
      </c>
      <c r="C323" s="956">
        <v>0.15</v>
      </c>
      <c r="D323" s="956">
        <v>0.15</v>
      </c>
      <c r="E323" s="956">
        <v>0.15</v>
      </c>
      <c r="F323" s="968"/>
    </row>
    <row r="324" spans="1:6" ht="14.25" thickBot="1">
      <c r="A324" s="776" t="s">
        <v>795</v>
      </c>
      <c r="B324" s="770" t="s">
        <v>802</v>
      </c>
      <c r="C324" s="956">
        <v>0.15</v>
      </c>
      <c r="D324" s="956">
        <v>0.15</v>
      </c>
      <c r="E324" s="956">
        <v>0.15</v>
      </c>
      <c r="F324" s="968"/>
    </row>
    <row r="325" spans="1:6" ht="14.25" thickBot="1">
      <c r="A325" s="776" t="s">
        <v>795</v>
      </c>
      <c r="B325" s="770" t="s">
        <v>803</v>
      </c>
      <c r="C325" s="956">
        <v>0.15</v>
      </c>
      <c r="D325" s="956">
        <v>0.15</v>
      </c>
      <c r="E325" s="956">
        <v>0.15</v>
      </c>
      <c r="F325" s="957">
        <v>0.14699999999999999</v>
      </c>
    </row>
    <row r="326" spans="1:6" ht="14.25" thickBot="1">
      <c r="A326" s="776" t="s">
        <v>795</v>
      </c>
      <c r="B326" s="770" t="s">
        <v>289</v>
      </c>
      <c r="C326" s="956">
        <v>0.15</v>
      </c>
      <c r="D326" s="956">
        <v>0.15</v>
      </c>
      <c r="E326" s="956">
        <v>0.15</v>
      </c>
      <c r="F326" s="968"/>
    </row>
    <row r="327" spans="1:6" ht="14.25" thickBot="1">
      <c r="A327" s="776" t="s">
        <v>795</v>
      </c>
      <c r="B327" s="770" t="s">
        <v>804</v>
      </c>
      <c r="C327" s="956">
        <v>0.15</v>
      </c>
      <c r="D327" s="956">
        <v>0.15</v>
      </c>
      <c r="E327" s="956">
        <v>0.15</v>
      </c>
      <c r="F327" s="957">
        <v>0.15</v>
      </c>
    </row>
    <row r="328" spans="1:6" ht="14.25" thickBot="1">
      <c r="A328" s="776" t="s">
        <v>795</v>
      </c>
      <c r="B328" s="770" t="s">
        <v>309</v>
      </c>
      <c r="C328" s="956">
        <v>0.15</v>
      </c>
      <c r="D328" s="956">
        <v>0.15</v>
      </c>
      <c r="E328" s="956">
        <v>0.15</v>
      </c>
      <c r="F328" s="957">
        <v>0.14099999999999999</v>
      </c>
    </row>
    <row r="329" spans="1:6" ht="14.25" thickBot="1">
      <c r="A329" s="776" t="s">
        <v>795</v>
      </c>
      <c r="B329" s="770" t="s">
        <v>319</v>
      </c>
      <c r="C329" s="956">
        <v>0.15</v>
      </c>
      <c r="D329" s="956">
        <v>0.15</v>
      </c>
      <c r="E329" s="956">
        <v>0.15</v>
      </c>
      <c r="F329" s="957">
        <v>0.15</v>
      </c>
    </row>
    <row r="330" spans="1:6" ht="14.25" thickBot="1">
      <c r="A330" s="776" t="s">
        <v>795</v>
      </c>
      <c r="B330" s="770" t="s">
        <v>330</v>
      </c>
      <c r="C330" s="956">
        <v>0.15</v>
      </c>
      <c r="D330" s="956">
        <v>0.15</v>
      </c>
      <c r="E330" s="956">
        <v>0.15</v>
      </c>
      <c r="F330" s="968"/>
    </row>
    <row r="331" spans="1:6" ht="14.25" thickBot="1">
      <c r="A331" s="776" t="s">
        <v>795</v>
      </c>
      <c r="B331" s="770" t="s">
        <v>805</v>
      </c>
      <c r="C331" s="956">
        <v>0.15</v>
      </c>
      <c r="D331" s="956">
        <v>0.15</v>
      </c>
      <c r="E331" s="956">
        <v>0.15</v>
      </c>
      <c r="F331" s="957">
        <v>0.15</v>
      </c>
    </row>
    <row r="332" spans="1:6" ht="14.25" thickBot="1">
      <c r="A332" s="776" t="s">
        <v>795</v>
      </c>
      <c r="B332" s="770" t="s">
        <v>351</v>
      </c>
      <c r="C332" s="956">
        <v>0.15</v>
      </c>
      <c r="D332" s="956">
        <v>0.15</v>
      </c>
      <c r="E332" s="956">
        <v>0.15</v>
      </c>
      <c r="F332" s="957">
        <v>0.15</v>
      </c>
    </row>
    <row r="333" spans="1:6" ht="14.25" thickBot="1">
      <c r="A333" s="776" t="s">
        <v>795</v>
      </c>
      <c r="B333" s="770" t="s">
        <v>806</v>
      </c>
      <c r="C333" s="956">
        <v>0.15</v>
      </c>
      <c r="D333" s="956">
        <v>0.15</v>
      </c>
      <c r="E333" s="956">
        <v>0.15</v>
      </c>
      <c r="F333" s="957">
        <v>0.14099999999999999</v>
      </c>
    </row>
    <row r="334" spans="1:6" ht="14.25" thickBot="1">
      <c r="A334" s="776" t="s">
        <v>795</v>
      </c>
      <c r="B334" s="770" t="s">
        <v>371</v>
      </c>
      <c r="C334" s="956">
        <v>0.15</v>
      </c>
      <c r="D334" s="956">
        <v>0.15</v>
      </c>
      <c r="E334" s="956">
        <v>0.15</v>
      </c>
      <c r="F334" s="957">
        <v>0.15</v>
      </c>
    </row>
    <row r="335" spans="1:6" ht="14.25" thickBot="1">
      <c r="A335" s="776" t="s">
        <v>795</v>
      </c>
      <c r="B335" s="770" t="s">
        <v>381</v>
      </c>
      <c r="C335" s="956">
        <v>0.15</v>
      </c>
      <c r="D335" s="956">
        <v>0.15</v>
      </c>
      <c r="E335" s="956">
        <v>0.15</v>
      </c>
      <c r="F335" s="968"/>
    </row>
    <row r="336" spans="1:6" ht="14.25" thickBot="1">
      <c r="A336" s="776" t="s">
        <v>795</v>
      </c>
      <c r="B336" s="770" t="s">
        <v>807</v>
      </c>
      <c r="C336" s="956">
        <v>0.15</v>
      </c>
      <c r="D336" s="956">
        <v>0.15</v>
      </c>
      <c r="E336" s="956">
        <v>0.15</v>
      </c>
      <c r="F336" s="957">
        <v>0.11799999999999999</v>
      </c>
    </row>
    <row r="337" spans="1:6" ht="14.25" thickBot="1">
      <c r="A337" s="786" t="s">
        <v>795</v>
      </c>
      <c r="B337" s="782" t="s">
        <v>399</v>
      </c>
      <c r="C337" s="966"/>
      <c r="D337" s="966"/>
      <c r="E337" s="966"/>
      <c r="F337" s="959">
        <v>0.14299999999999999</v>
      </c>
    </row>
    <row r="338" spans="1:6" ht="14.25" thickBot="1">
      <c r="A338" s="776" t="s">
        <v>808</v>
      </c>
      <c r="B338" s="777" t="s">
        <v>809</v>
      </c>
      <c r="C338" s="954">
        <v>0.15</v>
      </c>
      <c r="D338" s="954">
        <v>0.15</v>
      </c>
      <c r="E338" s="954">
        <v>0.15</v>
      </c>
      <c r="F338" s="971"/>
    </row>
    <row r="339" spans="1:6" ht="14.25" thickBot="1">
      <c r="A339" s="776" t="s">
        <v>808</v>
      </c>
      <c r="B339" s="770" t="s">
        <v>810</v>
      </c>
      <c r="C339" s="956">
        <v>0.15</v>
      </c>
      <c r="D339" s="956">
        <v>0.15</v>
      </c>
      <c r="E339" s="956">
        <v>0.15</v>
      </c>
      <c r="F339" s="968"/>
    </row>
    <row r="340" spans="1:6" ht="14.25" thickBot="1">
      <c r="A340" s="776" t="s">
        <v>808</v>
      </c>
      <c r="B340" s="770" t="s">
        <v>811</v>
      </c>
      <c r="C340" s="956">
        <v>0.15</v>
      </c>
      <c r="D340" s="956">
        <v>0.15</v>
      </c>
      <c r="E340" s="956">
        <v>0.15</v>
      </c>
      <c r="F340" s="968"/>
    </row>
    <row r="341" spans="1:6" ht="14.25" thickBot="1">
      <c r="A341" s="776" t="s">
        <v>808</v>
      </c>
      <c r="B341" s="770" t="s">
        <v>812</v>
      </c>
      <c r="C341" s="956">
        <v>0.15</v>
      </c>
      <c r="D341" s="956">
        <v>0.15</v>
      </c>
      <c r="E341" s="956">
        <v>0.15</v>
      </c>
      <c r="F341" s="957">
        <v>0.15</v>
      </c>
    </row>
    <row r="342" spans="1:6" ht="14.25" thickBot="1">
      <c r="A342" s="776" t="s">
        <v>808</v>
      </c>
      <c r="B342" s="770" t="s">
        <v>813</v>
      </c>
      <c r="C342" s="956">
        <v>0.15</v>
      </c>
      <c r="D342" s="956">
        <v>0.15</v>
      </c>
      <c r="E342" s="956">
        <v>0.15</v>
      </c>
      <c r="F342" s="957">
        <v>0.15</v>
      </c>
    </row>
    <row r="343" spans="1:6" ht="14.25" thickBot="1">
      <c r="A343" s="776" t="s">
        <v>808</v>
      </c>
      <c r="B343" s="770" t="s">
        <v>814</v>
      </c>
      <c r="C343" s="956">
        <v>0.15</v>
      </c>
      <c r="D343" s="956">
        <v>0.15</v>
      </c>
      <c r="E343" s="956">
        <v>0.15</v>
      </c>
      <c r="F343" s="957">
        <v>0.15</v>
      </c>
    </row>
    <row r="344" spans="1:6" ht="14.25" thickBot="1">
      <c r="A344" s="786" t="s">
        <v>808</v>
      </c>
      <c r="B344" s="782" t="s">
        <v>815</v>
      </c>
      <c r="C344" s="958">
        <v>0.15</v>
      </c>
      <c r="D344" s="958">
        <v>0.15</v>
      </c>
      <c r="E344" s="958">
        <v>0.15</v>
      </c>
      <c r="F344" s="959">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3.5"/>
  <cols>
    <col min="1" max="1" width="4.875" style="1357" customWidth="1"/>
    <col min="2" max="2" width="13.25" style="1363" customWidth="1"/>
    <col min="3" max="3" width="15.625" style="1363" customWidth="1"/>
    <col min="4" max="4" width="9.375" style="1363" bestFit="1" customWidth="1"/>
    <col min="5" max="5" width="13.5" style="1363" customWidth="1"/>
    <col min="6" max="6" width="9" style="1363"/>
    <col min="7" max="7" width="9.375" style="1363" bestFit="1" customWidth="1"/>
    <col min="8" max="8" width="12.25" style="1363" customWidth="1"/>
    <col min="9" max="9" width="9" style="1363"/>
    <col min="10" max="10" width="9.375" style="1363" bestFit="1" customWidth="1"/>
    <col min="11" max="11" width="4" style="1357" customWidth="1"/>
    <col min="12" max="12" width="5.125" style="1363" customWidth="1"/>
    <col min="13" max="13" width="13.75" style="1363" customWidth="1"/>
    <col min="14" max="256" width="9" style="1363"/>
    <col min="257" max="257" width="4.875" style="1354" customWidth="1"/>
    <col min="258" max="258" width="13.25" style="1354" customWidth="1"/>
    <col min="259" max="259" width="15.625" style="1354" customWidth="1"/>
    <col min="260" max="260" width="9.375" style="1354" bestFit="1" customWidth="1"/>
    <col min="261" max="261" width="13.5" style="1354" customWidth="1"/>
    <col min="262" max="262" width="9" style="1354"/>
    <col min="263" max="263" width="9.375" style="1354" bestFit="1" customWidth="1"/>
    <col min="264" max="265" width="9" style="1354"/>
    <col min="266" max="266" width="9.375" style="1354" bestFit="1" customWidth="1"/>
    <col min="267" max="267" width="4" style="1354" customWidth="1"/>
    <col min="268" max="268" width="5.125" style="1354" customWidth="1"/>
    <col min="269" max="269" width="13.75" style="1354" customWidth="1"/>
    <col min="270" max="512" width="9" style="1354"/>
    <col min="513" max="513" width="4.875" style="1354" customWidth="1"/>
    <col min="514" max="514" width="13.25" style="1354" customWidth="1"/>
    <col min="515" max="515" width="15.625" style="1354" customWidth="1"/>
    <col min="516" max="516" width="9.375" style="1354" bestFit="1" customWidth="1"/>
    <col min="517" max="517" width="13.5" style="1354" customWidth="1"/>
    <col min="518" max="518" width="9" style="1354"/>
    <col min="519" max="519" width="9.375" style="1354" bestFit="1" customWidth="1"/>
    <col min="520" max="521" width="9" style="1354"/>
    <col min="522" max="522" width="9.375" style="1354" bestFit="1" customWidth="1"/>
    <col min="523" max="523" width="4" style="1354" customWidth="1"/>
    <col min="524" max="524" width="5.125" style="1354" customWidth="1"/>
    <col min="525" max="525" width="13.75" style="1354" customWidth="1"/>
    <col min="526" max="768" width="9" style="1354"/>
    <col min="769" max="769" width="4.875" style="1354" customWidth="1"/>
    <col min="770" max="770" width="13.25" style="1354" customWidth="1"/>
    <col min="771" max="771" width="15.625" style="1354" customWidth="1"/>
    <col min="772" max="772" width="9.375" style="1354" bestFit="1" customWidth="1"/>
    <col min="773" max="773" width="13.5" style="1354" customWidth="1"/>
    <col min="774" max="774" width="9" style="1354"/>
    <col min="775" max="775" width="9.375" style="1354" bestFit="1" customWidth="1"/>
    <col min="776" max="777" width="9" style="1354"/>
    <col min="778" max="778" width="9.375" style="1354" bestFit="1" customWidth="1"/>
    <col min="779" max="779" width="4" style="1354" customWidth="1"/>
    <col min="780" max="780" width="5.125" style="1354" customWidth="1"/>
    <col min="781" max="781" width="13.75" style="1354" customWidth="1"/>
    <col min="782" max="1024" width="9" style="1354"/>
    <col min="1025" max="1025" width="4.875" style="1354" customWidth="1"/>
    <col min="1026" max="1026" width="13.25" style="1354" customWidth="1"/>
    <col min="1027" max="1027" width="15.625" style="1354" customWidth="1"/>
    <col min="1028" max="1028" width="9.375" style="1354" bestFit="1" customWidth="1"/>
    <col min="1029" max="1029" width="13.5" style="1354" customWidth="1"/>
    <col min="1030" max="1030" width="9" style="1354"/>
    <col min="1031" max="1031" width="9.375" style="1354" bestFit="1" customWidth="1"/>
    <col min="1032" max="1033" width="9" style="1354"/>
    <col min="1034" max="1034" width="9.375" style="1354" bestFit="1" customWidth="1"/>
    <col min="1035" max="1035" width="4" style="1354" customWidth="1"/>
    <col min="1036" max="1036" width="5.125" style="1354" customWidth="1"/>
    <col min="1037" max="1037" width="13.75" style="1354" customWidth="1"/>
    <col min="1038" max="1280" width="9" style="1354"/>
    <col min="1281" max="1281" width="4.875" style="1354" customWidth="1"/>
    <col min="1282" max="1282" width="13.25" style="1354" customWidth="1"/>
    <col min="1283" max="1283" width="15.625" style="1354" customWidth="1"/>
    <col min="1284" max="1284" width="9.375" style="1354" bestFit="1" customWidth="1"/>
    <col min="1285" max="1285" width="13.5" style="1354" customWidth="1"/>
    <col min="1286" max="1286" width="9" style="1354"/>
    <col min="1287" max="1287" width="9.375" style="1354" bestFit="1" customWidth="1"/>
    <col min="1288" max="1289" width="9" style="1354"/>
    <col min="1290" max="1290" width="9.375" style="1354" bestFit="1" customWidth="1"/>
    <col min="1291" max="1291" width="4" style="1354" customWidth="1"/>
    <col min="1292" max="1292" width="5.125" style="1354" customWidth="1"/>
    <col min="1293" max="1293" width="13.75" style="1354" customWidth="1"/>
    <col min="1294" max="1536" width="9" style="1354"/>
    <col min="1537" max="1537" width="4.875" style="1354" customWidth="1"/>
    <col min="1538" max="1538" width="13.25" style="1354" customWidth="1"/>
    <col min="1539" max="1539" width="15.625" style="1354" customWidth="1"/>
    <col min="1540" max="1540" width="9.375" style="1354" bestFit="1" customWidth="1"/>
    <col min="1541" max="1541" width="13.5" style="1354" customWidth="1"/>
    <col min="1542" max="1542" width="9" style="1354"/>
    <col min="1543" max="1543" width="9.375" style="1354" bestFit="1" customWidth="1"/>
    <col min="1544" max="1545" width="9" style="1354"/>
    <col min="1546" max="1546" width="9.375" style="1354" bestFit="1" customWidth="1"/>
    <col min="1547" max="1547" width="4" style="1354" customWidth="1"/>
    <col min="1548" max="1548" width="5.125" style="1354" customWidth="1"/>
    <col min="1549" max="1549" width="13.75" style="1354" customWidth="1"/>
    <col min="1550" max="1792" width="9" style="1354"/>
    <col min="1793" max="1793" width="4.875" style="1354" customWidth="1"/>
    <col min="1794" max="1794" width="13.25" style="1354" customWidth="1"/>
    <col min="1795" max="1795" width="15.625" style="1354" customWidth="1"/>
    <col min="1796" max="1796" width="9.375" style="1354" bestFit="1" customWidth="1"/>
    <col min="1797" max="1797" width="13.5" style="1354" customWidth="1"/>
    <col min="1798" max="1798" width="9" style="1354"/>
    <col min="1799" max="1799" width="9.375" style="1354" bestFit="1" customWidth="1"/>
    <col min="1800" max="1801" width="9" style="1354"/>
    <col min="1802" max="1802" width="9.375" style="1354" bestFit="1" customWidth="1"/>
    <col min="1803" max="1803" width="4" style="1354" customWidth="1"/>
    <col min="1804" max="1804" width="5.125" style="1354" customWidth="1"/>
    <col min="1805" max="1805" width="13.75" style="1354" customWidth="1"/>
    <col min="1806" max="2048" width="9" style="1354"/>
    <col min="2049" max="2049" width="4.875" style="1354" customWidth="1"/>
    <col min="2050" max="2050" width="13.25" style="1354" customWidth="1"/>
    <col min="2051" max="2051" width="15.625" style="1354" customWidth="1"/>
    <col min="2052" max="2052" width="9.375" style="1354" bestFit="1" customWidth="1"/>
    <col min="2053" max="2053" width="13.5" style="1354" customWidth="1"/>
    <col min="2054" max="2054" width="9" style="1354"/>
    <col min="2055" max="2055" width="9.375" style="1354" bestFit="1" customWidth="1"/>
    <col min="2056" max="2057" width="9" style="1354"/>
    <col min="2058" max="2058" width="9.375" style="1354" bestFit="1" customWidth="1"/>
    <col min="2059" max="2059" width="4" style="1354" customWidth="1"/>
    <col min="2060" max="2060" width="5.125" style="1354" customWidth="1"/>
    <col min="2061" max="2061" width="13.75" style="1354" customWidth="1"/>
    <col min="2062" max="2304" width="9" style="1354"/>
    <col min="2305" max="2305" width="4.875" style="1354" customWidth="1"/>
    <col min="2306" max="2306" width="13.25" style="1354" customWidth="1"/>
    <col min="2307" max="2307" width="15.625" style="1354" customWidth="1"/>
    <col min="2308" max="2308" width="9.375" style="1354" bestFit="1" customWidth="1"/>
    <col min="2309" max="2309" width="13.5" style="1354" customWidth="1"/>
    <col min="2310" max="2310" width="9" style="1354"/>
    <col min="2311" max="2311" width="9.375" style="1354" bestFit="1" customWidth="1"/>
    <col min="2312" max="2313" width="9" style="1354"/>
    <col min="2314" max="2314" width="9.375" style="1354" bestFit="1" customWidth="1"/>
    <col min="2315" max="2315" width="4" style="1354" customWidth="1"/>
    <col min="2316" max="2316" width="5.125" style="1354" customWidth="1"/>
    <col min="2317" max="2317" width="13.75" style="1354" customWidth="1"/>
    <col min="2318" max="2560" width="9" style="1354"/>
    <col min="2561" max="2561" width="4.875" style="1354" customWidth="1"/>
    <col min="2562" max="2562" width="13.25" style="1354" customWidth="1"/>
    <col min="2563" max="2563" width="15.625" style="1354" customWidth="1"/>
    <col min="2564" max="2564" width="9.375" style="1354" bestFit="1" customWidth="1"/>
    <col min="2565" max="2565" width="13.5" style="1354" customWidth="1"/>
    <col min="2566" max="2566" width="9" style="1354"/>
    <col min="2567" max="2567" width="9.375" style="1354" bestFit="1" customWidth="1"/>
    <col min="2568" max="2569" width="9" style="1354"/>
    <col min="2570" max="2570" width="9.375" style="1354" bestFit="1" customWidth="1"/>
    <col min="2571" max="2571" width="4" style="1354" customWidth="1"/>
    <col min="2572" max="2572" width="5.125" style="1354" customWidth="1"/>
    <col min="2573" max="2573" width="13.75" style="1354" customWidth="1"/>
    <col min="2574" max="2816" width="9" style="1354"/>
    <col min="2817" max="2817" width="4.875" style="1354" customWidth="1"/>
    <col min="2818" max="2818" width="13.25" style="1354" customWidth="1"/>
    <col min="2819" max="2819" width="15.625" style="1354" customWidth="1"/>
    <col min="2820" max="2820" width="9.375" style="1354" bestFit="1" customWidth="1"/>
    <col min="2821" max="2821" width="13.5" style="1354" customWidth="1"/>
    <col min="2822" max="2822" width="9" style="1354"/>
    <col min="2823" max="2823" width="9.375" style="1354" bestFit="1" customWidth="1"/>
    <col min="2824" max="2825" width="9" style="1354"/>
    <col min="2826" max="2826" width="9.375" style="1354" bestFit="1" customWidth="1"/>
    <col min="2827" max="2827" width="4" style="1354" customWidth="1"/>
    <col min="2828" max="2828" width="5.125" style="1354" customWidth="1"/>
    <col min="2829" max="2829" width="13.75" style="1354" customWidth="1"/>
    <col min="2830" max="3072" width="9" style="1354"/>
    <col min="3073" max="3073" width="4.875" style="1354" customWidth="1"/>
    <col min="3074" max="3074" width="13.25" style="1354" customWidth="1"/>
    <col min="3075" max="3075" width="15.625" style="1354" customWidth="1"/>
    <col min="3076" max="3076" width="9.375" style="1354" bestFit="1" customWidth="1"/>
    <col min="3077" max="3077" width="13.5" style="1354" customWidth="1"/>
    <col min="3078" max="3078" width="9" style="1354"/>
    <col min="3079" max="3079" width="9.375" style="1354" bestFit="1" customWidth="1"/>
    <col min="3080" max="3081" width="9" style="1354"/>
    <col min="3082" max="3082" width="9.375" style="1354" bestFit="1" customWidth="1"/>
    <col min="3083" max="3083" width="4" style="1354" customWidth="1"/>
    <col min="3084" max="3084" width="5.125" style="1354" customWidth="1"/>
    <col min="3085" max="3085" width="13.75" style="1354" customWidth="1"/>
    <col min="3086" max="3328" width="9" style="1354"/>
    <col min="3329" max="3329" width="4.875" style="1354" customWidth="1"/>
    <col min="3330" max="3330" width="13.25" style="1354" customWidth="1"/>
    <col min="3331" max="3331" width="15.625" style="1354" customWidth="1"/>
    <col min="3332" max="3332" width="9.375" style="1354" bestFit="1" customWidth="1"/>
    <col min="3333" max="3333" width="13.5" style="1354" customWidth="1"/>
    <col min="3334" max="3334" width="9" style="1354"/>
    <col min="3335" max="3335" width="9.375" style="1354" bestFit="1" customWidth="1"/>
    <col min="3336" max="3337" width="9" style="1354"/>
    <col min="3338" max="3338" width="9.375" style="1354" bestFit="1" customWidth="1"/>
    <col min="3339" max="3339" width="4" style="1354" customWidth="1"/>
    <col min="3340" max="3340" width="5.125" style="1354" customWidth="1"/>
    <col min="3341" max="3341" width="13.75" style="1354" customWidth="1"/>
    <col min="3342" max="3584" width="9" style="1354"/>
    <col min="3585" max="3585" width="4.875" style="1354" customWidth="1"/>
    <col min="3586" max="3586" width="13.25" style="1354" customWidth="1"/>
    <col min="3587" max="3587" width="15.625" style="1354" customWidth="1"/>
    <col min="3588" max="3588" width="9.375" style="1354" bestFit="1" customWidth="1"/>
    <col min="3589" max="3589" width="13.5" style="1354" customWidth="1"/>
    <col min="3590" max="3590" width="9" style="1354"/>
    <col min="3591" max="3591" width="9.375" style="1354" bestFit="1" customWidth="1"/>
    <col min="3592" max="3593" width="9" style="1354"/>
    <col min="3594" max="3594" width="9.375" style="1354" bestFit="1" customWidth="1"/>
    <col min="3595" max="3595" width="4" style="1354" customWidth="1"/>
    <col min="3596" max="3596" width="5.125" style="1354" customWidth="1"/>
    <col min="3597" max="3597" width="13.75" style="1354" customWidth="1"/>
    <col min="3598" max="3840" width="9" style="1354"/>
    <col min="3841" max="3841" width="4.875" style="1354" customWidth="1"/>
    <col min="3842" max="3842" width="13.25" style="1354" customWidth="1"/>
    <col min="3843" max="3843" width="15.625" style="1354" customWidth="1"/>
    <col min="3844" max="3844" width="9.375" style="1354" bestFit="1" customWidth="1"/>
    <col min="3845" max="3845" width="13.5" style="1354" customWidth="1"/>
    <col min="3846" max="3846" width="9" style="1354"/>
    <col min="3847" max="3847" width="9.375" style="1354" bestFit="1" customWidth="1"/>
    <col min="3848" max="3849" width="9" style="1354"/>
    <col min="3850" max="3850" width="9.375" style="1354" bestFit="1" customWidth="1"/>
    <col min="3851" max="3851" width="4" style="1354" customWidth="1"/>
    <col min="3852" max="3852" width="5.125" style="1354" customWidth="1"/>
    <col min="3853" max="3853" width="13.75" style="1354" customWidth="1"/>
    <col min="3854" max="4096" width="9" style="1354"/>
    <col min="4097" max="4097" width="4.875" style="1354" customWidth="1"/>
    <col min="4098" max="4098" width="13.25" style="1354" customWidth="1"/>
    <col min="4099" max="4099" width="15.625" style="1354" customWidth="1"/>
    <col min="4100" max="4100" width="9.375" style="1354" bestFit="1" customWidth="1"/>
    <col min="4101" max="4101" width="13.5" style="1354" customWidth="1"/>
    <col min="4102" max="4102" width="9" style="1354"/>
    <col min="4103" max="4103" width="9.375" style="1354" bestFit="1" customWidth="1"/>
    <col min="4104" max="4105" width="9" style="1354"/>
    <col min="4106" max="4106" width="9.375" style="1354" bestFit="1" customWidth="1"/>
    <col min="4107" max="4107" width="4" style="1354" customWidth="1"/>
    <col min="4108" max="4108" width="5.125" style="1354" customWidth="1"/>
    <col min="4109" max="4109" width="13.75" style="1354" customWidth="1"/>
    <col min="4110" max="4352" width="9" style="1354"/>
    <col min="4353" max="4353" width="4.875" style="1354" customWidth="1"/>
    <col min="4354" max="4354" width="13.25" style="1354" customWidth="1"/>
    <col min="4355" max="4355" width="15.625" style="1354" customWidth="1"/>
    <col min="4356" max="4356" width="9.375" style="1354" bestFit="1" customWidth="1"/>
    <col min="4357" max="4357" width="13.5" style="1354" customWidth="1"/>
    <col min="4358" max="4358" width="9" style="1354"/>
    <col min="4359" max="4359" width="9.375" style="1354" bestFit="1" customWidth="1"/>
    <col min="4360" max="4361" width="9" style="1354"/>
    <col min="4362" max="4362" width="9.375" style="1354" bestFit="1" customWidth="1"/>
    <col min="4363" max="4363" width="4" style="1354" customWidth="1"/>
    <col min="4364" max="4364" width="5.125" style="1354" customWidth="1"/>
    <col min="4365" max="4365" width="13.75" style="1354" customWidth="1"/>
    <col min="4366" max="4608" width="9" style="1354"/>
    <col min="4609" max="4609" width="4.875" style="1354" customWidth="1"/>
    <col min="4610" max="4610" width="13.25" style="1354" customWidth="1"/>
    <col min="4611" max="4611" width="15.625" style="1354" customWidth="1"/>
    <col min="4612" max="4612" width="9.375" style="1354" bestFit="1" customWidth="1"/>
    <col min="4613" max="4613" width="13.5" style="1354" customWidth="1"/>
    <col min="4614" max="4614" width="9" style="1354"/>
    <col min="4615" max="4615" width="9.375" style="1354" bestFit="1" customWidth="1"/>
    <col min="4616" max="4617" width="9" style="1354"/>
    <col min="4618" max="4618" width="9.375" style="1354" bestFit="1" customWidth="1"/>
    <col min="4619" max="4619" width="4" style="1354" customWidth="1"/>
    <col min="4620" max="4620" width="5.125" style="1354" customWidth="1"/>
    <col min="4621" max="4621" width="13.75" style="1354" customWidth="1"/>
    <col min="4622" max="4864" width="9" style="1354"/>
    <col min="4865" max="4865" width="4.875" style="1354" customWidth="1"/>
    <col min="4866" max="4866" width="13.25" style="1354" customWidth="1"/>
    <col min="4867" max="4867" width="15.625" style="1354" customWidth="1"/>
    <col min="4868" max="4868" width="9.375" style="1354" bestFit="1" customWidth="1"/>
    <col min="4869" max="4869" width="13.5" style="1354" customWidth="1"/>
    <col min="4870" max="4870" width="9" style="1354"/>
    <col min="4871" max="4871" width="9.375" style="1354" bestFit="1" customWidth="1"/>
    <col min="4872" max="4873" width="9" style="1354"/>
    <col min="4874" max="4874" width="9.375" style="1354" bestFit="1" customWidth="1"/>
    <col min="4875" max="4875" width="4" style="1354" customWidth="1"/>
    <col min="4876" max="4876" width="5.125" style="1354" customWidth="1"/>
    <col min="4877" max="4877" width="13.75" style="1354" customWidth="1"/>
    <col min="4878" max="5120" width="9" style="1354"/>
    <col min="5121" max="5121" width="4.875" style="1354" customWidth="1"/>
    <col min="5122" max="5122" width="13.25" style="1354" customWidth="1"/>
    <col min="5123" max="5123" width="15.625" style="1354" customWidth="1"/>
    <col min="5124" max="5124" width="9.375" style="1354" bestFit="1" customWidth="1"/>
    <col min="5125" max="5125" width="13.5" style="1354" customWidth="1"/>
    <col min="5126" max="5126" width="9" style="1354"/>
    <col min="5127" max="5127" width="9.375" style="1354" bestFit="1" customWidth="1"/>
    <col min="5128" max="5129" width="9" style="1354"/>
    <col min="5130" max="5130" width="9.375" style="1354" bestFit="1" customWidth="1"/>
    <col min="5131" max="5131" width="4" style="1354" customWidth="1"/>
    <col min="5132" max="5132" width="5.125" style="1354" customWidth="1"/>
    <col min="5133" max="5133" width="13.75" style="1354" customWidth="1"/>
    <col min="5134" max="5376" width="9" style="1354"/>
    <col min="5377" max="5377" width="4.875" style="1354" customWidth="1"/>
    <col min="5378" max="5378" width="13.25" style="1354" customWidth="1"/>
    <col min="5379" max="5379" width="15.625" style="1354" customWidth="1"/>
    <col min="5380" max="5380" width="9.375" style="1354" bestFit="1" customWidth="1"/>
    <col min="5381" max="5381" width="13.5" style="1354" customWidth="1"/>
    <col min="5382" max="5382" width="9" style="1354"/>
    <col min="5383" max="5383" width="9.375" style="1354" bestFit="1" customWidth="1"/>
    <col min="5384" max="5385" width="9" style="1354"/>
    <col min="5386" max="5386" width="9.375" style="1354" bestFit="1" customWidth="1"/>
    <col min="5387" max="5387" width="4" style="1354" customWidth="1"/>
    <col min="5388" max="5388" width="5.125" style="1354" customWidth="1"/>
    <col min="5389" max="5389" width="13.75" style="1354" customWidth="1"/>
    <col min="5390" max="5632" width="9" style="1354"/>
    <col min="5633" max="5633" width="4.875" style="1354" customWidth="1"/>
    <col min="5634" max="5634" width="13.25" style="1354" customWidth="1"/>
    <col min="5635" max="5635" width="15.625" style="1354" customWidth="1"/>
    <col min="5636" max="5636" width="9.375" style="1354" bestFit="1" customWidth="1"/>
    <col min="5637" max="5637" width="13.5" style="1354" customWidth="1"/>
    <col min="5638" max="5638" width="9" style="1354"/>
    <col min="5639" max="5639" width="9.375" style="1354" bestFit="1" customWidth="1"/>
    <col min="5640" max="5641" width="9" style="1354"/>
    <col min="5642" max="5642" width="9.375" style="1354" bestFit="1" customWidth="1"/>
    <col min="5643" max="5643" width="4" style="1354" customWidth="1"/>
    <col min="5644" max="5644" width="5.125" style="1354" customWidth="1"/>
    <col min="5645" max="5645" width="13.75" style="1354" customWidth="1"/>
    <col min="5646" max="5888" width="9" style="1354"/>
    <col min="5889" max="5889" width="4.875" style="1354" customWidth="1"/>
    <col min="5890" max="5890" width="13.25" style="1354" customWidth="1"/>
    <col min="5891" max="5891" width="15.625" style="1354" customWidth="1"/>
    <col min="5892" max="5892" width="9.375" style="1354" bestFit="1" customWidth="1"/>
    <col min="5893" max="5893" width="13.5" style="1354" customWidth="1"/>
    <col min="5894" max="5894" width="9" style="1354"/>
    <col min="5895" max="5895" width="9.375" style="1354" bestFit="1" customWidth="1"/>
    <col min="5896" max="5897" width="9" style="1354"/>
    <col min="5898" max="5898" width="9.375" style="1354" bestFit="1" customWidth="1"/>
    <col min="5899" max="5899" width="4" style="1354" customWidth="1"/>
    <col min="5900" max="5900" width="5.125" style="1354" customWidth="1"/>
    <col min="5901" max="5901" width="13.75" style="1354" customWidth="1"/>
    <col min="5902" max="6144" width="9" style="1354"/>
    <col min="6145" max="6145" width="4.875" style="1354" customWidth="1"/>
    <col min="6146" max="6146" width="13.25" style="1354" customWidth="1"/>
    <col min="6147" max="6147" width="15.625" style="1354" customWidth="1"/>
    <col min="6148" max="6148" width="9.375" style="1354" bestFit="1" customWidth="1"/>
    <col min="6149" max="6149" width="13.5" style="1354" customWidth="1"/>
    <col min="6150" max="6150" width="9" style="1354"/>
    <col min="6151" max="6151" width="9.375" style="1354" bestFit="1" customWidth="1"/>
    <col min="6152" max="6153" width="9" style="1354"/>
    <col min="6154" max="6154" width="9.375" style="1354" bestFit="1" customWidth="1"/>
    <col min="6155" max="6155" width="4" style="1354" customWidth="1"/>
    <col min="6156" max="6156" width="5.125" style="1354" customWidth="1"/>
    <col min="6157" max="6157" width="13.75" style="1354" customWidth="1"/>
    <col min="6158" max="6400" width="9" style="1354"/>
    <col min="6401" max="6401" width="4.875" style="1354" customWidth="1"/>
    <col min="6402" max="6402" width="13.25" style="1354" customWidth="1"/>
    <col min="6403" max="6403" width="15.625" style="1354" customWidth="1"/>
    <col min="6404" max="6404" width="9.375" style="1354" bestFit="1" customWidth="1"/>
    <col min="6405" max="6405" width="13.5" style="1354" customWidth="1"/>
    <col min="6406" max="6406" width="9" style="1354"/>
    <col min="6407" max="6407" width="9.375" style="1354" bestFit="1" customWidth="1"/>
    <col min="6408" max="6409" width="9" style="1354"/>
    <col min="6410" max="6410" width="9.375" style="1354" bestFit="1" customWidth="1"/>
    <col min="6411" max="6411" width="4" style="1354" customWidth="1"/>
    <col min="6412" max="6412" width="5.125" style="1354" customWidth="1"/>
    <col min="6413" max="6413" width="13.75" style="1354" customWidth="1"/>
    <col min="6414" max="6656" width="9" style="1354"/>
    <col min="6657" max="6657" width="4.875" style="1354" customWidth="1"/>
    <col min="6658" max="6658" width="13.25" style="1354" customWidth="1"/>
    <col min="6659" max="6659" width="15.625" style="1354" customWidth="1"/>
    <col min="6660" max="6660" width="9.375" style="1354" bestFit="1" customWidth="1"/>
    <col min="6661" max="6661" width="13.5" style="1354" customWidth="1"/>
    <col min="6662" max="6662" width="9" style="1354"/>
    <col min="6663" max="6663" width="9.375" style="1354" bestFit="1" customWidth="1"/>
    <col min="6664" max="6665" width="9" style="1354"/>
    <col min="6666" max="6666" width="9.375" style="1354" bestFit="1" customWidth="1"/>
    <col min="6667" max="6667" width="4" style="1354" customWidth="1"/>
    <col min="6668" max="6668" width="5.125" style="1354" customWidth="1"/>
    <col min="6669" max="6669" width="13.75" style="1354" customWidth="1"/>
    <col min="6670" max="6912" width="9" style="1354"/>
    <col min="6913" max="6913" width="4.875" style="1354" customWidth="1"/>
    <col min="6914" max="6914" width="13.25" style="1354" customWidth="1"/>
    <col min="6915" max="6915" width="15.625" style="1354" customWidth="1"/>
    <col min="6916" max="6916" width="9.375" style="1354" bestFit="1" customWidth="1"/>
    <col min="6917" max="6917" width="13.5" style="1354" customWidth="1"/>
    <col min="6918" max="6918" width="9" style="1354"/>
    <col min="6919" max="6919" width="9.375" style="1354" bestFit="1" customWidth="1"/>
    <col min="6920" max="6921" width="9" style="1354"/>
    <col min="6922" max="6922" width="9.375" style="1354" bestFit="1" customWidth="1"/>
    <col min="6923" max="6923" width="4" style="1354" customWidth="1"/>
    <col min="6924" max="6924" width="5.125" style="1354" customWidth="1"/>
    <col min="6925" max="6925" width="13.75" style="1354" customWidth="1"/>
    <col min="6926" max="7168" width="9" style="1354"/>
    <col min="7169" max="7169" width="4.875" style="1354" customWidth="1"/>
    <col min="7170" max="7170" width="13.25" style="1354" customWidth="1"/>
    <col min="7171" max="7171" width="15.625" style="1354" customWidth="1"/>
    <col min="7172" max="7172" width="9.375" style="1354" bestFit="1" customWidth="1"/>
    <col min="7173" max="7173" width="13.5" style="1354" customWidth="1"/>
    <col min="7174" max="7174" width="9" style="1354"/>
    <col min="7175" max="7175" width="9.375" style="1354" bestFit="1" customWidth="1"/>
    <col min="7176" max="7177" width="9" style="1354"/>
    <col min="7178" max="7178" width="9.375" style="1354" bestFit="1" customWidth="1"/>
    <col min="7179" max="7179" width="4" style="1354" customWidth="1"/>
    <col min="7180" max="7180" width="5.125" style="1354" customWidth="1"/>
    <col min="7181" max="7181" width="13.75" style="1354" customWidth="1"/>
    <col min="7182" max="7424" width="9" style="1354"/>
    <col min="7425" max="7425" width="4.875" style="1354" customWidth="1"/>
    <col min="7426" max="7426" width="13.25" style="1354" customWidth="1"/>
    <col min="7427" max="7427" width="15.625" style="1354" customWidth="1"/>
    <col min="7428" max="7428" width="9.375" style="1354" bestFit="1" customWidth="1"/>
    <col min="7429" max="7429" width="13.5" style="1354" customWidth="1"/>
    <col min="7430" max="7430" width="9" style="1354"/>
    <col min="7431" max="7431" width="9.375" style="1354" bestFit="1" customWidth="1"/>
    <col min="7432" max="7433" width="9" style="1354"/>
    <col min="7434" max="7434" width="9.375" style="1354" bestFit="1" customWidth="1"/>
    <col min="7435" max="7435" width="4" style="1354" customWidth="1"/>
    <col min="7436" max="7436" width="5.125" style="1354" customWidth="1"/>
    <col min="7437" max="7437" width="13.75" style="1354" customWidth="1"/>
    <col min="7438" max="7680" width="9" style="1354"/>
    <col min="7681" max="7681" width="4.875" style="1354" customWidth="1"/>
    <col min="7682" max="7682" width="13.25" style="1354" customWidth="1"/>
    <col min="7683" max="7683" width="15.625" style="1354" customWidth="1"/>
    <col min="7684" max="7684" width="9.375" style="1354" bestFit="1" customWidth="1"/>
    <col min="7685" max="7685" width="13.5" style="1354" customWidth="1"/>
    <col min="7686" max="7686" width="9" style="1354"/>
    <col min="7687" max="7687" width="9.375" style="1354" bestFit="1" customWidth="1"/>
    <col min="7688" max="7689" width="9" style="1354"/>
    <col min="7690" max="7690" width="9.375" style="1354" bestFit="1" customWidth="1"/>
    <col min="7691" max="7691" width="4" style="1354" customWidth="1"/>
    <col min="7692" max="7692" width="5.125" style="1354" customWidth="1"/>
    <col min="7693" max="7693" width="13.75" style="1354" customWidth="1"/>
    <col min="7694" max="7936" width="9" style="1354"/>
    <col min="7937" max="7937" width="4.875" style="1354" customWidth="1"/>
    <col min="7938" max="7938" width="13.25" style="1354" customWidth="1"/>
    <col min="7939" max="7939" width="15.625" style="1354" customWidth="1"/>
    <col min="7940" max="7940" width="9.375" style="1354" bestFit="1" customWidth="1"/>
    <col min="7941" max="7941" width="13.5" style="1354" customWidth="1"/>
    <col min="7942" max="7942" width="9" style="1354"/>
    <col min="7943" max="7943" width="9.375" style="1354" bestFit="1" customWidth="1"/>
    <col min="7944" max="7945" width="9" style="1354"/>
    <col min="7946" max="7946" width="9.375" style="1354" bestFit="1" customWidth="1"/>
    <col min="7947" max="7947" width="4" style="1354" customWidth="1"/>
    <col min="7948" max="7948" width="5.125" style="1354" customWidth="1"/>
    <col min="7949" max="7949" width="13.75" style="1354" customWidth="1"/>
    <col min="7950" max="8192" width="9" style="1354"/>
    <col min="8193" max="8193" width="4.875" style="1354" customWidth="1"/>
    <col min="8194" max="8194" width="13.25" style="1354" customWidth="1"/>
    <col min="8195" max="8195" width="15.625" style="1354" customWidth="1"/>
    <col min="8196" max="8196" width="9.375" style="1354" bestFit="1" customWidth="1"/>
    <col min="8197" max="8197" width="13.5" style="1354" customWidth="1"/>
    <col min="8198" max="8198" width="9" style="1354"/>
    <col min="8199" max="8199" width="9.375" style="1354" bestFit="1" customWidth="1"/>
    <col min="8200" max="8201" width="9" style="1354"/>
    <col min="8202" max="8202" width="9.375" style="1354" bestFit="1" customWidth="1"/>
    <col min="8203" max="8203" width="4" style="1354" customWidth="1"/>
    <col min="8204" max="8204" width="5.125" style="1354" customWidth="1"/>
    <col min="8205" max="8205" width="13.75" style="1354" customWidth="1"/>
    <col min="8206" max="8448" width="9" style="1354"/>
    <col min="8449" max="8449" width="4.875" style="1354" customWidth="1"/>
    <col min="8450" max="8450" width="13.25" style="1354" customWidth="1"/>
    <col min="8451" max="8451" width="15.625" style="1354" customWidth="1"/>
    <col min="8452" max="8452" width="9.375" style="1354" bestFit="1" customWidth="1"/>
    <col min="8453" max="8453" width="13.5" style="1354" customWidth="1"/>
    <col min="8454" max="8454" width="9" style="1354"/>
    <col min="8455" max="8455" width="9.375" style="1354" bestFit="1" customWidth="1"/>
    <col min="8456" max="8457" width="9" style="1354"/>
    <col min="8458" max="8458" width="9.375" style="1354" bestFit="1" customWidth="1"/>
    <col min="8459" max="8459" width="4" style="1354" customWidth="1"/>
    <col min="8460" max="8460" width="5.125" style="1354" customWidth="1"/>
    <col min="8461" max="8461" width="13.75" style="1354" customWidth="1"/>
    <col min="8462" max="8704" width="9" style="1354"/>
    <col min="8705" max="8705" width="4.875" style="1354" customWidth="1"/>
    <col min="8706" max="8706" width="13.25" style="1354" customWidth="1"/>
    <col min="8707" max="8707" width="15.625" style="1354" customWidth="1"/>
    <col min="8708" max="8708" width="9.375" style="1354" bestFit="1" customWidth="1"/>
    <col min="8709" max="8709" width="13.5" style="1354" customWidth="1"/>
    <col min="8710" max="8710" width="9" style="1354"/>
    <col min="8711" max="8711" width="9.375" style="1354" bestFit="1" customWidth="1"/>
    <col min="8712" max="8713" width="9" style="1354"/>
    <col min="8714" max="8714" width="9.375" style="1354" bestFit="1" customWidth="1"/>
    <col min="8715" max="8715" width="4" style="1354" customWidth="1"/>
    <col min="8716" max="8716" width="5.125" style="1354" customWidth="1"/>
    <col min="8717" max="8717" width="13.75" style="1354" customWidth="1"/>
    <col min="8718" max="8960" width="9" style="1354"/>
    <col min="8961" max="8961" width="4.875" style="1354" customWidth="1"/>
    <col min="8962" max="8962" width="13.25" style="1354" customWidth="1"/>
    <col min="8963" max="8963" width="15.625" style="1354" customWidth="1"/>
    <col min="8964" max="8964" width="9.375" style="1354" bestFit="1" customWidth="1"/>
    <col min="8965" max="8965" width="13.5" style="1354" customWidth="1"/>
    <col min="8966" max="8966" width="9" style="1354"/>
    <col min="8967" max="8967" width="9.375" style="1354" bestFit="1" customWidth="1"/>
    <col min="8968" max="8969" width="9" style="1354"/>
    <col min="8970" max="8970" width="9.375" style="1354" bestFit="1" customWidth="1"/>
    <col min="8971" max="8971" width="4" style="1354" customWidth="1"/>
    <col min="8972" max="8972" width="5.125" style="1354" customWidth="1"/>
    <col min="8973" max="8973" width="13.75" style="1354" customWidth="1"/>
    <col min="8974" max="9216" width="9" style="1354"/>
    <col min="9217" max="9217" width="4.875" style="1354" customWidth="1"/>
    <col min="9218" max="9218" width="13.25" style="1354" customWidth="1"/>
    <col min="9219" max="9219" width="15.625" style="1354" customWidth="1"/>
    <col min="9220" max="9220" width="9.375" style="1354" bestFit="1" customWidth="1"/>
    <col min="9221" max="9221" width="13.5" style="1354" customWidth="1"/>
    <col min="9222" max="9222" width="9" style="1354"/>
    <col min="9223" max="9223" width="9.375" style="1354" bestFit="1" customWidth="1"/>
    <col min="9224" max="9225" width="9" style="1354"/>
    <col min="9226" max="9226" width="9.375" style="1354" bestFit="1" customWidth="1"/>
    <col min="9227" max="9227" width="4" style="1354" customWidth="1"/>
    <col min="9228" max="9228" width="5.125" style="1354" customWidth="1"/>
    <col min="9229" max="9229" width="13.75" style="1354" customWidth="1"/>
    <col min="9230" max="9472" width="9" style="1354"/>
    <col min="9473" max="9473" width="4.875" style="1354" customWidth="1"/>
    <col min="9474" max="9474" width="13.25" style="1354" customWidth="1"/>
    <col min="9475" max="9475" width="15.625" style="1354" customWidth="1"/>
    <col min="9476" max="9476" width="9.375" style="1354" bestFit="1" customWidth="1"/>
    <col min="9477" max="9477" width="13.5" style="1354" customWidth="1"/>
    <col min="9478" max="9478" width="9" style="1354"/>
    <col min="9479" max="9479" width="9.375" style="1354" bestFit="1" customWidth="1"/>
    <col min="9480" max="9481" width="9" style="1354"/>
    <col min="9482" max="9482" width="9.375" style="1354" bestFit="1" customWidth="1"/>
    <col min="9483" max="9483" width="4" style="1354" customWidth="1"/>
    <col min="9484" max="9484" width="5.125" style="1354" customWidth="1"/>
    <col min="9485" max="9485" width="13.75" style="1354" customWidth="1"/>
    <col min="9486" max="9728" width="9" style="1354"/>
    <col min="9729" max="9729" width="4.875" style="1354" customWidth="1"/>
    <col min="9730" max="9730" width="13.25" style="1354" customWidth="1"/>
    <col min="9731" max="9731" width="15.625" style="1354" customWidth="1"/>
    <col min="9732" max="9732" width="9.375" style="1354" bestFit="1" customWidth="1"/>
    <col min="9733" max="9733" width="13.5" style="1354" customWidth="1"/>
    <col min="9734" max="9734" width="9" style="1354"/>
    <col min="9735" max="9735" width="9.375" style="1354" bestFit="1" customWidth="1"/>
    <col min="9736" max="9737" width="9" style="1354"/>
    <col min="9738" max="9738" width="9.375" style="1354" bestFit="1" customWidth="1"/>
    <col min="9739" max="9739" width="4" style="1354" customWidth="1"/>
    <col min="9740" max="9740" width="5.125" style="1354" customWidth="1"/>
    <col min="9741" max="9741" width="13.75" style="1354" customWidth="1"/>
    <col min="9742" max="9984" width="9" style="1354"/>
    <col min="9985" max="9985" width="4.875" style="1354" customWidth="1"/>
    <col min="9986" max="9986" width="13.25" style="1354" customWidth="1"/>
    <col min="9987" max="9987" width="15.625" style="1354" customWidth="1"/>
    <col min="9988" max="9988" width="9.375" style="1354" bestFit="1" customWidth="1"/>
    <col min="9989" max="9989" width="13.5" style="1354" customWidth="1"/>
    <col min="9990" max="9990" width="9" style="1354"/>
    <col min="9991" max="9991" width="9.375" style="1354" bestFit="1" customWidth="1"/>
    <col min="9992" max="9993" width="9" style="1354"/>
    <col min="9994" max="9994" width="9.375" style="1354" bestFit="1" customWidth="1"/>
    <col min="9995" max="9995" width="4" style="1354" customWidth="1"/>
    <col min="9996" max="9996" width="5.125" style="1354" customWidth="1"/>
    <col min="9997" max="9997" width="13.75" style="1354" customWidth="1"/>
    <col min="9998" max="10240" width="9" style="1354"/>
    <col min="10241" max="10241" width="4.875" style="1354" customWidth="1"/>
    <col min="10242" max="10242" width="13.25" style="1354" customWidth="1"/>
    <col min="10243" max="10243" width="15.625" style="1354" customWidth="1"/>
    <col min="10244" max="10244" width="9.375" style="1354" bestFit="1" customWidth="1"/>
    <col min="10245" max="10245" width="13.5" style="1354" customWidth="1"/>
    <col min="10246" max="10246" width="9" style="1354"/>
    <col min="10247" max="10247" width="9.375" style="1354" bestFit="1" customWidth="1"/>
    <col min="10248" max="10249" width="9" style="1354"/>
    <col min="10250" max="10250" width="9.375" style="1354" bestFit="1" customWidth="1"/>
    <col min="10251" max="10251" width="4" style="1354" customWidth="1"/>
    <col min="10252" max="10252" width="5.125" style="1354" customWidth="1"/>
    <col min="10253" max="10253" width="13.75" style="1354" customWidth="1"/>
    <col min="10254" max="10496" width="9" style="1354"/>
    <col min="10497" max="10497" width="4.875" style="1354" customWidth="1"/>
    <col min="10498" max="10498" width="13.25" style="1354" customWidth="1"/>
    <col min="10499" max="10499" width="15.625" style="1354" customWidth="1"/>
    <col min="10500" max="10500" width="9.375" style="1354" bestFit="1" customWidth="1"/>
    <col min="10501" max="10501" width="13.5" style="1354" customWidth="1"/>
    <col min="10502" max="10502" width="9" style="1354"/>
    <col min="10503" max="10503" width="9.375" style="1354" bestFit="1" customWidth="1"/>
    <col min="10504" max="10505" width="9" style="1354"/>
    <col min="10506" max="10506" width="9.375" style="1354" bestFit="1" customWidth="1"/>
    <col min="10507" max="10507" width="4" style="1354" customWidth="1"/>
    <col min="10508" max="10508" width="5.125" style="1354" customWidth="1"/>
    <col min="10509" max="10509" width="13.75" style="1354" customWidth="1"/>
    <col min="10510" max="10752" width="9" style="1354"/>
    <col min="10753" max="10753" width="4.875" style="1354" customWidth="1"/>
    <col min="10754" max="10754" width="13.25" style="1354" customWidth="1"/>
    <col min="10755" max="10755" width="15.625" style="1354" customWidth="1"/>
    <col min="10756" max="10756" width="9.375" style="1354" bestFit="1" customWidth="1"/>
    <col min="10757" max="10757" width="13.5" style="1354" customWidth="1"/>
    <col min="10758" max="10758" width="9" style="1354"/>
    <col min="10759" max="10759" width="9.375" style="1354" bestFit="1" customWidth="1"/>
    <col min="10760" max="10761" width="9" style="1354"/>
    <col min="10762" max="10762" width="9.375" style="1354" bestFit="1" customWidth="1"/>
    <col min="10763" max="10763" width="4" style="1354" customWidth="1"/>
    <col min="10764" max="10764" width="5.125" style="1354" customWidth="1"/>
    <col min="10765" max="10765" width="13.75" style="1354" customWidth="1"/>
    <col min="10766" max="11008" width="9" style="1354"/>
    <col min="11009" max="11009" width="4.875" style="1354" customWidth="1"/>
    <col min="11010" max="11010" width="13.25" style="1354" customWidth="1"/>
    <col min="11011" max="11011" width="15.625" style="1354" customWidth="1"/>
    <col min="11012" max="11012" width="9.375" style="1354" bestFit="1" customWidth="1"/>
    <col min="11013" max="11013" width="13.5" style="1354" customWidth="1"/>
    <col min="11014" max="11014" width="9" style="1354"/>
    <col min="11015" max="11015" width="9.375" style="1354" bestFit="1" customWidth="1"/>
    <col min="11016" max="11017" width="9" style="1354"/>
    <col min="11018" max="11018" width="9.375" style="1354" bestFit="1" customWidth="1"/>
    <col min="11019" max="11019" width="4" style="1354" customWidth="1"/>
    <col min="11020" max="11020" width="5.125" style="1354" customWidth="1"/>
    <col min="11021" max="11021" width="13.75" style="1354" customWidth="1"/>
    <col min="11022" max="11264" width="9" style="1354"/>
    <col min="11265" max="11265" width="4.875" style="1354" customWidth="1"/>
    <col min="11266" max="11266" width="13.25" style="1354" customWidth="1"/>
    <col min="11267" max="11267" width="15.625" style="1354" customWidth="1"/>
    <col min="11268" max="11268" width="9.375" style="1354" bestFit="1" customWidth="1"/>
    <col min="11269" max="11269" width="13.5" style="1354" customWidth="1"/>
    <col min="11270" max="11270" width="9" style="1354"/>
    <col min="11271" max="11271" width="9.375" style="1354" bestFit="1" customWidth="1"/>
    <col min="11272" max="11273" width="9" style="1354"/>
    <col min="11274" max="11274" width="9.375" style="1354" bestFit="1" customWidth="1"/>
    <col min="11275" max="11275" width="4" style="1354" customWidth="1"/>
    <col min="11276" max="11276" width="5.125" style="1354" customWidth="1"/>
    <col min="11277" max="11277" width="13.75" style="1354" customWidth="1"/>
    <col min="11278" max="11520" width="9" style="1354"/>
    <col min="11521" max="11521" width="4.875" style="1354" customWidth="1"/>
    <col min="11522" max="11522" width="13.25" style="1354" customWidth="1"/>
    <col min="11523" max="11523" width="15.625" style="1354" customWidth="1"/>
    <col min="11524" max="11524" width="9.375" style="1354" bestFit="1" customWidth="1"/>
    <col min="11525" max="11525" width="13.5" style="1354" customWidth="1"/>
    <col min="11526" max="11526" width="9" style="1354"/>
    <col min="11527" max="11527" width="9.375" style="1354" bestFit="1" customWidth="1"/>
    <col min="11528" max="11529" width="9" style="1354"/>
    <col min="11530" max="11530" width="9.375" style="1354" bestFit="1" customWidth="1"/>
    <col min="11531" max="11531" width="4" style="1354" customWidth="1"/>
    <col min="11532" max="11532" width="5.125" style="1354" customWidth="1"/>
    <col min="11533" max="11533" width="13.75" style="1354" customWidth="1"/>
    <col min="11534" max="11776" width="9" style="1354"/>
    <col min="11777" max="11777" width="4.875" style="1354" customWidth="1"/>
    <col min="11778" max="11778" width="13.25" style="1354" customWidth="1"/>
    <col min="11779" max="11779" width="15.625" style="1354" customWidth="1"/>
    <col min="11780" max="11780" width="9.375" style="1354" bestFit="1" customWidth="1"/>
    <col min="11781" max="11781" width="13.5" style="1354" customWidth="1"/>
    <col min="11782" max="11782" width="9" style="1354"/>
    <col min="11783" max="11783" width="9.375" style="1354" bestFit="1" customWidth="1"/>
    <col min="11784" max="11785" width="9" style="1354"/>
    <col min="11786" max="11786" width="9.375" style="1354" bestFit="1" customWidth="1"/>
    <col min="11787" max="11787" width="4" style="1354" customWidth="1"/>
    <col min="11788" max="11788" width="5.125" style="1354" customWidth="1"/>
    <col min="11789" max="11789" width="13.75" style="1354" customWidth="1"/>
    <col min="11790" max="12032" width="9" style="1354"/>
    <col min="12033" max="12033" width="4.875" style="1354" customWidth="1"/>
    <col min="12034" max="12034" width="13.25" style="1354" customWidth="1"/>
    <col min="12035" max="12035" width="15.625" style="1354" customWidth="1"/>
    <col min="12036" max="12036" width="9.375" style="1354" bestFit="1" customWidth="1"/>
    <col min="12037" max="12037" width="13.5" style="1354" customWidth="1"/>
    <col min="12038" max="12038" width="9" style="1354"/>
    <col min="12039" max="12039" width="9.375" style="1354" bestFit="1" customWidth="1"/>
    <col min="12040" max="12041" width="9" style="1354"/>
    <col min="12042" max="12042" width="9.375" style="1354" bestFit="1" customWidth="1"/>
    <col min="12043" max="12043" width="4" style="1354" customWidth="1"/>
    <col min="12044" max="12044" width="5.125" style="1354" customWidth="1"/>
    <col min="12045" max="12045" width="13.75" style="1354" customWidth="1"/>
    <col min="12046" max="12288" width="9" style="1354"/>
    <col min="12289" max="12289" width="4.875" style="1354" customWidth="1"/>
    <col min="12290" max="12290" width="13.25" style="1354" customWidth="1"/>
    <col min="12291" max="12291" width="15.625" style="1354" customWidth="1"/>
    <col min="12292" max="12292" width="9.375" style="1354" bestFit="1" customWidth="1"/>
    <col min="12293" max="12293" width="13.5" style="1354" customWidth="1"/>
    <col min="12294" max="12294" width="9" style="1354"/>
    <col min="12295" max="12295" width="9.375" style="1354" bestFit="1" customWidth="1"/>
    <col min="12296" max="12297" width="9" style="1354"/>
    <col min="12298" max="12298" width="9.375" style="1354" bestFit="1" customWidth="1"/>
    <col min="12299" max="12299" width="4" style="1354" customWidth="1"/>
    <col min="12300" max="12300" width="5.125" style="1354" customWidth="1"/>
    <col min="12301" max="12301" width="13.75" style="1354" customWidth="1"/>
    <col min="12302" max="12544" width="9" style="1354"/>
    <col min="12545" max="12545" width="4.875" style="1354" customWidth="1"/>
    <col min="12546" max="12546" width="13.25" style="1354" customWidth="1"/>
    <col min="12547" max="12547" width="15.625" style="1354" customWidth="1"/>
    <col min="12548" max="12548" width="9.375" style="1354" bestFit="1" customWidth="1"/>
    <col min="12549" max="12549" width="13.5" style="1354" customWidth="1"/>
    <col min="12550" max="12550" width="9" style="1354"/>
    <col min="12551" max="12551" width="9.375" style="1354" bestFit="1" customWidth="1"/>
    <col min="12552" max="12553" width="9" style="1354"/>
    <col min="12554" max="12554" width="9.375" style="1354" bestFit="1" customWidth="1"/>
    <col min="12555" max="12555" width="4" style="1354" customWidth="1"/>
    <col min="12556" max="12556" width="5.125" style="1354" customWidth="1"/>
    <col min="12557" max="12557" width="13.75" style="1354" customWidth="1"/>
    <col min="12558" max="12800" width="9" style="1354"/>
    <col min="12801" max="12801" width="4.875" style="1354" customWidth="1"/>
    <col min="12802" max="12802" width="13.25" style="1354" customWidth="1"/>
    <col min="12803" max="12803" width="15.625" style="1354" customWidth="1"/>
    <col min="12804" max="12804" width="9.375" style="1354" bestFit="1" customWidth="1"/>
    <col min="12805" max="12805" width="13.5" style="1354" customWidth="1"/>
    <col min="12806" max="12806" width="9" style="1354"/>
    <col min="12807" max="12807" width="9.375" style="1354" bestFit="1" customWidth="1"/>
    <col min="12808" max="12809" width="9" style="1354"/>
    <col min="12810" max="12810" width="9.375" style="1354" bestFit="1" customWidth="1"/>
    <col min="12811" max="12811" width="4" style="1354" customWidth="1"/>
    <col min="12812" max="12812" width="5.125" style="1354" customWidth="1"/>
    <col min="12813" max="12813" width="13.75" style="1354" customWidth="1"/>
    <col min="12814" max="13056" width="9" style="1354"/>
    <col min="13057" max="13057" width="4.875" style="1354" customWidth="1"/>
    <col min="13058" max="13058" width="13.25" style="1354" customWidth="1"/>
    <col min="13059" max="13059" width="15.625" style="1354" customWidth="1"/>
    <col min="13060" max="13060" width="9.375" style="1354" bestFit="1" customWidth="1"/>
    <col min="13061" max="13061" width="13.5" style="1354" customWidth="1"/>
    <col min="13062" max="13062" width="9" style="1354"/>
    <col min="13063" max="13063" width="9.375" style="1354" bestFit="1" customWidth="1"/>
    <col min="13064" max="13065" width="9" style="1354"/>
    <col min="13066" max="13066" width="9.375" style="1354" bestFit="1" customWidth="1"/>
    <col min="13067" max="13067" width="4" style="1354" customWidth="1"/>
    <col min="13068" max="13068" width="5.125" style="1354" customWidth="1"/>
    <col min="13069" max="13069" width="13.75" style="1354" customWidth="1"/>
    <col min="13070" max="13312" width="9" style="1354"/>
    <col min="13313" max="13313" width="4.875" style="1354" customWidth="1"/>
    <col min="13314" max="13314" width="13.25" style="1354" customWidth="1"/>
    <col min="13315" max="13315" width="15.625" style="1354" customWidth="1"/>
    <col min="13316" max="13316" width="9.375" style="1354" bestFit="1" customWidth="1"/>
    <col min="13317" max="13317" width="13.5" style="1354" customWidth="1"/>
    <col min="13318" max="13318" width="9" style="1354"/>
    <col min="13319" max="13319" width="9.375" style="1354" bestFit="1" customWidth="1"/>
    <col min="13320" max="13321" width="9" style="1354"/>
    <col min="13322" max="13322" width="9.375" style="1354" bestFit="1" customWidth="1"/>
    <col min="13323" max="13323" width="4" style="1354" customWidth="1"/>
    <col min="13324" max="13324" width="5.125" style="1354" customWidth="1"/>
    <col min="13325" max="13325" width="13.75" style="1354" customWidth="1"/>
    <col min="13326" max="13568" width="9" style="1354"/>
    <col min="13569" max="13569" width="4.875" style="1354" customWidth="1"/>
    <col min="13570" max="13570" width="13.25" style="1354" customWidth="1"/>
    <col min="13571" max="13571" width="15.625" style="1354" customWidth="1"/>
    <col min="13572" max="13572" width="9.375" style="1354" bestFit="1" customWidth="1"/>
    <col min="13573" max="13573" width="13.5" style="1354" customWidth="1"/>
    <col min="13574" max="13574" width="9" style="1354"/>
    <col min="13575" max="13575" width="9.375" style="1354" bestFit="1" customWidth="1"/>
    <col min="13576" max="13577" width="9" style="1354"/>
    <col min="13578" max="13578" width="9.375" style="1354" bestFit="1" customWidth="1"/>
    <col min="13579" max="13579" width="4" style="1354" customWidth="1"/>
    <col min="13580" max="13580" width="5.125" style="1354" customWidth="1"/>
    <col min="13581" max="13581" width="13.75" style="1354" customWidth="1"/>
    <col min="13582" max="13824" width="9" style="1354"/>
    <col min="13825" max="13825" width="4.875" style="1354" customWidth="1"/>
    <col min="13826" max="13826" width="13.25" style="1354" customWidth="1"/>
    <col min="13827" max="13827" width="15.625" style="1354" customWidth="1"/>
    <col min="13828" max="13828" width="9.375" style="1354" bestFit="1" customWidth="1"/>
    <col min="13829" max="13829" width="13.5" style="1354" customWidth="1"/>
    <col min="13830" max="13830" width="9" style="1354"/>
    <col min="13831" max="13831" width="9.375" style="1354" bestFit="1" customWidth="1"/>
    <col min="13832" max="13833" width="9" style="1354"/>
    <col min="13834" max="13834" width="9.375" style="1354" bestFit="1" customWidth="1"/>
    <col min="13835" max="13835" width="4" style="1354" customWidth="1"/>
    <col min="13836" max="13836" width="5.125" style="1354" customWidth="1"/>
    <col min="13837" max="13837" width="13.75" style="1354" customWidth="1"/>
    <col min="13838" max="14080" width="9" style="1354"/>
    <col min="14081" max="14081" width="4.875" style="1354" customWidth="1"/>
    <col min="14082" max="14082" width="13.25" style="1354" customWidth="1"/>
    <col min="14083" max="14083" width="15.625" style="1354" customWidth="1"/>
    <col min="14084" max="14084" width="9.375" style="1354" bestFit="1" customWidth="1"/>
    <col min="14085" max="14085" width="13.5" style="1354" customWidth="1"/>
    <col min="14086" max="14086" width="9" style="1354"/>
    <col min="14087" max="14087" width="9.375" style="1354" bestFit="1" customWidth="1"/>
    <col min="14088" max="14089" width="9" style="1354"/>
    <col min="14090" max="14090" width="9.375" style="1354" bestFit="1" customWidth="1"/>
    <col min="14091" max="14091" width="4" style="1354" customWidth="1"/>
    <col min="14092" max="14092" width="5.125" style="1354" customWidth="1"/>
    <col min="14093" max="14093" width="13.75" style="1354" customWidth="1"/>
    <col min="14094" max="14336" width="9" style="1354"/>
    <col min="14337" max="14337" width="4.875" style="1354" customWidth="1"/>
    <col min="14338" max="14338" width="13.25" style="1354" customWidth="1"/>
    <col min="14339" max="14339" width="15.625" style="1354" customWidth="1"/>
    <col min="14340" max="14340" width="9.375" style="1354" bestFit="1" customWidth="1"/>
    <col min="14341" max="14341" width="13.5" style="1354" customWidth="1"/>
    <col min="14342" max="14342" width="9" style="1354"/>
    <col min="14343" max="14343" width="9.375" style="1354" bestFit="1" customWidth="1"/>
    <col min="14344" max="14345" width="9" style="1354"/>
    <col min="14346" max="14346" width="9.375" style="1354" bestFit="1" customWidth="1"/>
    <col min="14347" max="14347" width="4" style="1354" customWidth="1"/>
    <col min="14348" max="14348" width="5.125" style="1354" customWidth="1"/>
    <col min="14349" max="14349" width="13.75" style="1354" customWidth="1"/>
    <col min="14350" max="14592" width="9" style="1354"/>
    <col min="14593" max="14593" width="4.875" style="1354" customWidth="1"/>
    <col min="14594" max="14594" width="13.25" style="1354" customWidth="1"/>
    <col min="14595" max="14595" width="15.625" style="1354" customWidth="1"/>
    <col min="14596" max="14596" width="9.375" style="1354" bestFit="1" customWidth="1"/>
    <col min="14597" max="14597" width="13.5" style="1354" customWidth="1"/>
    <col min="14598" max="14598" width="9" style="1354"/>
    <col min="14599" max="14599" width="9.375" style="1354" bestFit="1" customWidth="1"/>
    <col min="14600" max="14601" width="9" style="1354"/>
    <col min="14602" max="14602" width="9.375" style="1354" bestFit="1" customWidth="1"/>
    <col min="14603" max="14603" width="4" style="1354" customWidth="1"/>
    <col min="14604" max="14604" width="5.125" style="1354" customWidth="1"/>
    <col min="14605" max="14605" width="13.75" style="1354" customWidth="1"/>
    <col min="14606" max="14848" width="9" style="1354"/>
    <col min="14849" max="14849" width="4.875" style="1354" customWidth="1"/>
    <col min="14850" max="14850" width="13.25" style="1354" customWidth="1"/>
    <col min="14851" max="14851" width="15.625" style="1354" customWidth="1"/>
    <col min="14852" max="14852" width="9.375" style="1354" bestFit="1" customWidth="1"/>
    <col min="14853" max="14853" width="13.5" style="1354" customWidth="1"/>
    <col min="14854" max="14854" width="9" style="1354"/>
    <col min="14855" max="14855" width="9.375" style="1354" bestFit="1" customWidth="1"/>
    <col min="14856" max="14857" width="9" style="1354"/>
    <col min="14858" max="14858" width="9.375" style="1354" bestFit="1" customWidth="1"/>
    <col min="14859" max="14859" width="4" style="1354" customWidth="1"/>
    <col min="14860" max="14860" width="5.125" style="1354" customWidth="1"/>
    <col min="14861" max="14861" width="13.75" style="1354" customWidth="1"/>
    <col min="14862" max="15104" width="9" style="1354"/>
    <col min="15105" max="15105" width="4.875" style="1354" customWidth="1"/>
    <col min="15106" max="15106" width="13.25" style="1354" customWidth="1"/>
    <col min="15107" max="15107" width="15.625" style="1354" customWidth="1"/>
    <col min="15108" max="15108" width="9.375" style="1354" bestFit="1" customWidth="1"/>
    <col min="15109" max="15109" width="13.5" style="1354" customWidth="1"/>
    <col min="15110" max="15110" width="9" style="1354"/>
    <col min="15111" max="15111" width="9.375" style="1354" bestFit="1" customWidth="1"/>
    <col min="15112" max="15113" width="9" style="1354"/>
    <col min="15114" max="15114" width="9.375" style="1354" bestFit="1" customWidth="1"/>
    <col min="15115" max="15115" width="4" style="1354" customWidth="1"/>
    <col min="15116" max="15116" width="5.125" style="1354" customWidth="1"/>
    <col min="15117" max="15117" width="13.75" style="1354" customWidth="1"/>
    <col min="15118" max="15360" width="9" style="1354"/>
    <col min="15361" max="15361" width="4.875" style="1354" customWidth="1"/>
    <col min="15362" max="15362" width="13.25" style="1354" customWidth="1"/>
    <col min="15363" max="15363" width="15.625" style="1354" customWidth="1"/>
    <col min="15364" max="15364" width="9.375" style="1354" bestFit="1" customWidth="1"/>
    <col min="15365" max="15365" width="13.5" style="1354" customWidth="1"/>
    <col min="15366" max="15366" width="9" style="1354"/>
    <col min="15367" max="15367" width="9.375" style="1354" bestFit="1" customWidth="1"/>
    <col min="15368" max="15369" width="9" style="1354"/>
    <col min="15370" max="15370" width="9.375" style="1354" bestFit="1" customWidth="1"/>
    <col min="15371" max="15371" width="4" style="1354" customWidth="1"/>
    <col min="15372" max="15372" width="5.125" style="1354" customWidth="1"/>
    <col min="15373" max="15373" width="13.75" style="1354" customWidth="1"/>
    <col min="15374" max="15616" width="9" style="1354"/>
    <col min="15617" max="15617" width="4.875" style="1354" customWidth="1"/>
    <col min="15618" max="15618" width="13.25" style="1354" customWidth="1"/>
    <col min="15619" max="15619" width="15.625" style="1354" customWidth="1"/>
    <col min="15620" max="15620" width="9.375" style="1354" bestFit="1" customWidth="1"/>
    <col min="15621" max="15621" width="13.5" style="1354" customWidth="1"/>
    <col min="15622" max="15622" width="9" style="1354"/>
    <col min="15623" max="15623" width="9.375" style="1354" bestFit="1" customWidth="1"/>
    <col min="15624" max="15625" width="9" style="1354"/>
    <col min="15626" max="15626" width="9.375" style="1354" bestFit="1" customWidth="1"/>
    <col min="15627" max="15627" width="4" style="1354" customWidth="1"/>
    <col min="15628" max="15628" width="5.125" style="1354" customWidth="1"/>
    <col min="15629" max="15629" width="13.75" style="1354" customWidth="1"/>
    <col min="15630" max="15872" width="9" style="1354"/>
    <col min="15873" max="15873" width="4.875" style="1354" customWidth="1"/>
    <col min="15874" max="15874" width="13.25" style="1354" customWidth="1"/>
    <col min="15875" max="15875" width="15.625" style="1354" customWidth="1"/>
    <col min="15876" max="15876" width="9.375" style="1354" bestFit="1" customWidth="1"/>
    <col min="15877" max="15877" width="13.5" style="1354" customWidth="1"/>
    <col min="15878" max="15878" width="9" style="1354"/>
    <col min="15879" max="15879" width="9.375" style="1354" bestFit="1" customWidth="1"/>
    <col min="15880" max="15881" width="9" style="1354"/>
    <col min="15882" max="15882" width="9.375" style="1354" bestFit="1" customWidth="1"/>
    <col min="15883" max="15883" width="4" style="1354" customWidth="1"/>
    <col min="15884" max="15884" width="5.125" style="1354" customWidth="1"/>
    <col min="15885" max="15885" width="13.75" style="1354" customWidth="1"/>
    <col min="15886" max="16128" width="9" style="1354"/>
    <col min="16129" max="16129" width="4.875" style="1354" customWidth="1"/>
    <col min="16130" max="16130" width="13.25" style="1354" customWidth="1"/>
    <col min="16131" max="16131" width="15.625" style="1354" customWidth="1"/>
    <col min="16132" max="16132" width="9.375" style="1354" bestFit="1" customWidth="1"/>
    <col min="16133" max="16133" width="13.5" style="1354" customWidth="1"/>
    <col min="16134" max="16134" width="9" style="1354"/>
    <col min="16135" max="16135" width="9.375" style="1354" bestFit="1" customWidth="1"/>
    <col min="16136" max="16137" width="9" style="1354"/>
    <col min="16138" max="16138" width="9.375" style="1354" bestFit="1" customWidth="1"/>
    <col min="16139" max="16139" width="4" style="1354" customWidth="1"/>
    <col min="16140" max="16140" width="5.125" style="1354" customWidth="1"/>
    <col min="16141" max="16141" width="13.75" style="1354" customWidth="1"/>
    <col min="16142" max="16384" width="9" style="1354"/>
  </cols>
  <sheetData>
    <row r="1" spans="1:257" s="1416" customFormat="1" ht="14.25" thickBot="1">
      <c r="A1" s="1410"/>
      <c r="B1" s="1417" t="s">
        <v>1027</v>
      </c>
      <c r="C1" s="1411">
        <f>项目基本情况!D3</f>
        <v>44686</v>
      </c>
      <c r="D1" s="1417" t="s">
        <v>1028</v>
      </c>
      <c r="E1" s="1412">
        <f>'数据-取费表'!B22</f>
        <v>3</v>
      </c>
      <c r="F1" s="1417" t="s">
        <v>1029</v>
      </c>
      <c r="G1" s="1413">
        <f ca="1">INDIRECT("d"&amp;$K$1)/100</f>
        <v>3.7000000000000005E-2</v>
      </c>
      <c r="H1" s="1417" t="s">
        <v>1059</v>
      </c>
      <c r="I1" s="1413">
        <f ca="1">F4/100</f>
        <v>1.4999999999999999E-2</v>
      </c>
      <c r="J1" s="1418">
        <f>IF(C1&gt;C13,0,MATCH(C1,C$13:C$107,-1))+IF(SUMIF(C13:C107,C1,D13:D107)=0,13,12)</f>
        <v>13</v>
      </c>
      <c r="K1" s="1418">
        <f ca="1">MATCH(E1,C3:C7,1)+IF(SUMIF(C3:C7,E1,D3:D7)=0,2,1)</f>
        <v>5</v>
      </c>
      <c r="L1" s="1418">
        <f>IF(C1&gt;M13,0,MATCH(C1,M$13:M$100,-1))+IF(SUMIF(M13:M100,C1,N13:N100)=0,13,12)</f>
        <v>13</v>
      </c>
      <c r="M1" s="1410"/>
      <c r="N1" s="1410"/>
      <c r="O1" s="1410"/>
      <c r="P1" s="1410"/>
      <c r="Q1" s="1410"/>
      <c r="R1" s="1410"/>
      <c r="S1" s="1410"/>
      <c r="T1" s="1410"/>
      <c r="U1" s="1410"/>
      <c r="V1" s="1410"/>
      <c r="W1" s="1410"/>
      <c r="X1" s="1410"/>
      <c r="Y1" s="1410"/>
      <c r="Z1" s="1410"/>
      <c r="AA1" s="1414"/>
      <c r="AB1" s="1414"/>
      <c r="AC1" s="1414"/>
      <c r="AD1" s="1414"/>
      <c r="AE1" s="1414"/>
      <c r="AF1" s="1414"/>
      <c r="AG1" s="1414"/>
      <c r="AH1" s="1414"/>
      <c r="AI1" s="1414"/>
      <c r="AJ1" s="1414"/>
      <c r="AK1" s="1414"/>
      <c r="AL1" s="1414"/>
      <c r="AM1" s="1414"/>
      <c r="AN1" s="1414"/>
      <c r="AO1" s="1414"/>
      <c r="AP1" s="1414"/>
      <c r="AQ1" s="1414"/>
      <c r="AR1" s="1414"/>
      <c r="AS1" s="1414"/>
      <c r="AT1" s="1414"/>
      <c r="AU1" s="1414"/>
      <c r="AV1" s="1414"/>
      <c r="AW1" s="1414"/>
      <c r="AX1" s="1414"/>
      <c r="AY1" s="1414"/>
      <c r="AZ1" s="1414"/>
      <c r="BA1" s="1414"/>
      <c r="BB1" s="1414"/>
      <c r="BC1" s="1414"/>
      <c r="BD1" s="1414"/>
      <c r="BE1" s="1414"/>
      <c r="BF1" s="1414"/>
      <c r="BG1" s="1414"/>
      <c r="BH1" s="1414"/>
      <c r="BI1" s="1414"/>
      <c r="BJ1" s="1414"/>
      <c r="BK1" s="1414"/>
      <c r="BL1" s="1414"/>
      <c r="BM1" s="1414"/>
      <c r="BN1" s="1414"/>
      <c r="BO1" s="1414"/>
      <c r="BP1" s="1414"/>
      <c r="BQ1" s="1414"/>
      <c r="BR1" s="1414"/>
      <c r="BS1" s="1414"/>
      <c r="BT1" s="1414"/>
      <c r="BU1" s="1414"/>
      <c r="BV1" s="1414"/>
      <c r="BW1" s="1414"/>
      <c r="BX1" s="1414"/>
      <c r="BY1" s="1414"/>
      <c r="BZ1" s="1414"/>
      <c r="CA1" s="1414"/>
      <c r="CB1" s="1414"/>
      <c r="CC1" s="1414"/>
      <c r="CD1" s="1414"/>
      <c r="CE1" s="1414"/>
      <c r="CF1" s="1414"/>
      <c r="CG1" s="1414"/>
      <c r="CH1" s="1414"/>
      <c r="CI1" s="1414"/>
      <c r="CJ1" s="1414"/>
      <c r="CK1" s="1414"/>
      <c r="CL1" s="1414"/>
      <c r="CM1" s="1414"/>
      <c r="CN1" s="1414"/>
      <c r="CO1" s="1414"/>
      <c r="CP1" s="1414"/>
      <c r="CQ1" s="1414"/>
      <c r="CR1" s="1414"/>
      <c r="CS1" s="1414"/>
      <c r="CT1" s="1414"/>
      <c r="CU1" s="1414"/>
      <c r="CV1" s="1414"/>
      <c r="CW1" s="1414"/>
      <c r="CX1" s="1414"/>
      <c r="CY1" s="1414"/>
      <c r="CZ1" s="1414"/>
      <c r="DA1" s="1414"/>
      <c r="DB1" s="1414"/>
      <c r="DC1" s="1414"/>
      <c r="DD1" s="1414"/>
      <c r="DE1" s="1414"/>
      <c r="DF1" s="1414"/>
      <c r="DG1" s="1414"/>
      <c r="DH1" s="1414"/>
      <c r="DI1" s="1414"/>
      <c r="DJ1" s="1414"/>
      <c r="DK1" s="1414"/>
      <c r="DL1" s="1414"/>
      <c r="DM1" s="1414"/>
      <c r="DN1" s="1414"/>
      <c r="DO1" s="1414"/>
      <c r="DP1" s="1414"/>
      <c r="DQ1" s="1414"/>
      <c r="DR1" s="1414"/>
      <c r="DS1" s="1414"/>
      <c r="DT1" s="1414"/>
      <c r="DU1" s="1414"/>
      <c r="DV1" s="1414"/>
      <c r="DW1" s="1414"/>
      <c r="DX1" s="1414"/>
      <c r="DY1" s="1414"/>
      <c r="DZ1" s="1414"/>
      <c r="EA1" s="1414"/>
      <c r="EB1" s="1414"/>
      <c r="EC1" s="1414"/>
      <c r="ED1" s="1414"/>
      <c r="EE1" s="1414"/>
      <c r="EF1" s="1414"/>
      <c r="EG1" s="1414"/>
      <c r="EH1" s="1414"/>
      <c r="EI1" s="1414"/>
      <c r="EJ1" s="1414"/>
      <c r="EK1" s="1414"/>
      <c r="EL1" s="1414"/>
      <c r="EM1" s="1414"/>
      <c r="EN1" s="1414"/>
      <c r="EO1" s="1414"/>
      <c r="EP1" s="1414"/>
      <c r="EQ1" s="1414"/>
      <c r="ER1" s="1414"/>
      <c r="ES1" s="1414"/>
      <c r="ET1" s="1414"/>
      <c r="EU1" s="1414"/>
      <c r="EV1" s="1414"/>
      <c r="EW1" s="1414"/>
      <c r="EX1" s="1414"/>
      <c r="EY1" s="1414"/>
      <c r="EZ1" s="1414"/>
      <c r="FA1" s="1414"/>
      <c r="FB1" s="1414"/>
      <c r="FC1" s="1414"/>
      <c r="FD1" s="1414"/>
      <c r="FE1" s="1414"/>
      <c r="FF1" s="1414"/>
      <c r="FG1" s="1414"/>
      <c r="FH1" s="1414"/>
      <c r="FI1" s="1414"/>
      <c r="FJ1" s="1414"/>
      <c r="FK1" s="1414"/>
      <c r="FL1" s="1414"/>
      <c r="FM1" s="1414"/>
      <c r="FN1" s="1414"/>
      <c r="FO1" s="1414"/>
      <c r="FP1" s="1414"/>
      <c r="FQ1" s="1414"/>
      <c r="FR1" s="1414"/>
      <c r="FS1" s="1414"/>
      <c r="FT1" s="1414"/>
      <c r="FU1" s="1414"/>
      <c r="FV1" s="1414"/>
      <c r="FW1" s="1414"/>
      <c r="FX1" s="1414"/>
      <c r="FY1" s="1414"/>
      <c r="FZ1" s="1414"/>
      <c r="GA1" s="1414"/>
      <c r="GB1" s="1414"/>
      <c r="GC1" s="1414"/>
      <c r="GD1" s="1414"/>
      <c r="GE1" s="1414"/>
      <c r="GF1" s="1414"/>
      <c r="GG1" s="1414"/>
      <c r="GH1" s="1414"/>
      <c r="GI1" s="1414"/>
      <c r="GJ1" s="1414"/>
      <c r="GK1" s="1414"/>
      <c r="GL1" s="1414"/>
      <c r="GM1" s="1414"/>
      <c r="GN1" s="1414"/>
      <c r="GO1" s="1414"/>
      <c r="GP1" s="1414"/>
      <c r="GQ1" s="1414"/>
      <c r="GR1" s="1414"/>
      <c r="GS1" s="1414"/>
      <c r="GT1" s="1414"/>
      <c r="GU1" s="1414"/>
      <c r="GV1" s="1414"/>
      <c r="GW1" s="1414"/>
      <c r="GX1" s="1414"/>
      <c r="GY1" s="1414"/>
      <c r="GZ1" s="1414"/>
      <c r="HA1" s="1414"/>
      <c r="HB1" s="1414"/>
      <c r="HC1" s="1414"/>
      <c r="HD1" s="1414"/>
      <c r="HE1" s="1414"/>
      <c r="HF1" s="1414"/>
      <c r="HG1" s="1414"/>
      <c r="HH1" s="1414"/>
      <c r="HI1" s="1414"/>
      <c r="HJ1" s="1414"/>
      <c r="HK1" s="1414"/>
      <c r="HL1" s="1414"/>
      <c r="HM1" s="1414"/>
      <c r="HN1" s="1414"/>
      <c r="HO1" s="1414"/>
      <c r="HP1" s="1414"/>
      <c r="HQ1" s="1414"/>
      <c r="HR1" s="1414"/>
      <c r="HS1" s="1414"/>
      <c r="HT1" s="1414"/>
      <c r="HU1" s="1414"/>
      <c r="HV1" s="1414"/>
      <c r="HW1" s="1414"/>
      <c r="HX1" s="1414"/>
      <c r="HY1" s="1414"/>
      <c r="HZ1" s="1414"/>
      <c r="IA1" s="1414"/>
      <c r="IB1" s="1414"/>
      <c r="IC1" s="1414"/>
      <c r="ID1" s="1414"/>
      <c r="IE1" s="1414"/>
      <c r="IF1" s="1414"/>
      <c r="IG1" s="1414"/>
      <c r="IH1" s="1414"/>
      <c r="II1" s="1414"/>
      <c r="IJ1" s="1414"/>
      <c r="IK1" s="1414"/>
      <c r="IL1" s="1414"/>
      <c r="IM1" s="1414"/>
      <c r="IN1" s="1414"/>
      <c r="IO1" s="1414"/>
      <c r="IP1" s="1414"/>
      <c r="IQ1" s="1414"/>
      <c r="IR1" s="1414"/>
      <c r="IS1" s="1414"/>
      <c r="IT1" s="1414"/>
      <c r="IU1" s="1414"/>
      <c r="IV1" s="1414"/>
      <c r="IW1" s="1415"/>
    </row>
    <row r="2" spans="1:257" ht="15" thickTop="1" thickBot="1">
      <c r="A2" s="1355"/>
      <c r="B2" s="1355"/>
      <c r="C2" s="1355"/>
      <c r="D2" s="1355" t="s">
        <v>1030</v>
      </c>
      <c r="E2" s="1355"/>
      <c r="F2" s="1355" t="s">
        <v>1031</v>
      </c>
      <c r="G2" s="1356"/>
      <c r="H2" s="1355"/>
      <c r="I2" s="1355"/>
      <c r="J2" s="1355"/>
      <c r="K2" s="1355"/>
      <c r="L2" s="1355"/>
      <c r="M2" s="1355"/>
      <c r="N2" s="1355"/>
      <c r="O2" s="1355"/>
      <c r="P2" s="1355"/>
      <c r="Q2" s="1355"/>
      <c r="R2" s="1355"/>
      <c r="S2" s="1355"/>
      <c r="T2" s="1355"/>
      <c r="U2" s="1355"/>
      <c r="V2" s="1355"/>
      <c r="W2" s="1355"/>
      <c r="X2" s="1355"/>
      <c r="Y2" s="1355"/>
      <c r="Z2" s="1355"/>
      <c r="AA2" s="1355"/>
      <c r="AB2" s="1355"/>
      <c r="AC2" s="1355"/>
      <c r="AD2" s="1355"/>
      <c r="AE2" s="1355"/>
      <c r="AF2" s="1355"/>
      <c r="AG2" s="1355"/>
      <c r="AH2" s="1355"/>
      <c r="AI2" s="1355"/>
      <c r="AJ2" s="1355"/>
      <c r="AK2" s="1355"/>
      <c r="AL2" s="1355"/>
      <c r="AM2" s="1355"/>
      <c r="AN2" s="1355"/>
      <c r="AO2" s="1355"/>
      <c r="AP2" s="1355"/>
      <c r="AQ2" s="1355"/>
      <c r="AR2" s="1355"/>
      <c r="AS2" s="1355"/>
      <c r="AT2" s="1355"/>
      <c r="AU2" s="1355"/>
      <c r="AV2" s="1355"/>
      <c r="AW2" s="1355"/>
      <c r="AX2" s="1355"/>
      <c r="AY2" s="1355"/>
      <c r="AZ2" s="1355"/>
      <c r="BA2" s="1355"/>
      <c r="BB2" s="1355"/>
      <c r="BC2" s="1355"/>
      <c r="BD2" s="1355"/>
      <c r="BE2" s="1355"/>
      <c r="BF2" s="1355"/>
      <c r="BG2" s="1355"/>
      <c r="BH2" s="1355"/>
      <c r="BI2" s="1355"/>
      <c r="BJ2" s="1355"/>
      <c r="BK2" s="1355"/>
      <c r="BL2" s="1355"/>
      <c r="BM2" s="1355"/>
      <c r="BN2" s="1355"/>
      <c r="BO2" s="1355"/>
      <c r="BP2" s="1355"/>
      <c r="BQ2" s="1355"/>
      <c r="BR2" s="1355"/>
      <c r="BS2" s="1355"/>
      <c r="BT2" s="1355"/>
      <c r="BU2" s="1355"/>
      <c r="BV2" s="1355"/>
      <c r="BW2" s="1355"/>
      <c r="BX2" s="1355"/>
      <c r="BY2" s="1355"/>
      <c r="BZ2" s="1355"/>
      <c r="CA2" s="1355"/>
      <c r="CB2" s="1355"/>
      <c r="CC2" s="1355"/>
      <c r="CD2" s="1355"/>
      <c r="CE2" s="1355"/>
      <c r="CF2" s="1355"/>
      <c r="CG2" s="1355"/>
      <c r="CH2" s="1355"/>
      <c r="CI2" s="1355"/>
      <c r="CJ2" s="1355"/>
      <c r="CK2" s="1355"/>
      <c r="CL2" s="1355"/>
      <c r="CM2" s="1355"/>
      <c r="CN2" s="1355"/>
      <c r="CO2" s="1355"/>
      <c r="CP2" s="1355"/>
      <c r="CQ2" s="1355"/>
      <c r="CR2" s="1355"/>
      <c r="CS2" s="1355"/>
      <c r="CT2" s="1355"/>
      <c r="CU2" s="1355"/>
      <c r="CV2" s="1355"/>
      <c r="CW2" s="1355"/>
      <c r="CX2" s="1355"/>
      <c r="CY2" s="1355"/>
      <c r="CZ2" s="1355"/>
      <c r="DA2" s="1355"/>
      <c r="DB2" s="1355"/>
      <c r="DC2" s="1355"/>
      <c r="DD2" s="1355"/>
      <c r="DE2" s="1355"/>
      <c r="DF2" s="1355"/>
      <c r="DG2" s="1355"/>
      <c r="DH2" s="1355"/>
      <c r="DI2" s="1355"/>
      <c r="DJ2" s="1355"/>
      <c r="DK2" s="1355"/>
      <c r="DL2" s="1355"/>
      <c r="DM2" s="1355"/>
      <c r="DN2" s="1355"/>
      <c r="DO2" s="1355"/>
      <c r="DP2" s="1355"/>
      <c r="DQ2" s="1355"/>
      <c r="DR2" s="1355"/>
      <c r="DS2" s="1355"/>
      <c r="DT2" s="1355"/>
      <c r="DU2" s="1355"/>
      <c r="DV2" s="1355"/>
      <c r="DW2" s="1355"/>
      <c r="DX2" s="1355"/>
      <c r="DY2" s="1355"/>
      <c r="DZ2" s="1355"/>
      <c r="EA2" s="1355"/>
      <c r="EB2" s="1355"/>
      <c r="EC2" s="1355"/>
      <c r="ED2" s="1355"/>
      <c r="EE2" s="1355"/>
      <c r="EF2" s="1355"/>
      <c r="EG2" s="1355"/>
      <c r="EH2" s="1355"/>
      <c r="EI2" s="1355"/>
      <c r="EJ2" s="1355"/>
      <c r="EK2" s="1355"/>
      <c r="EL2" s="1355"/>
      <c r="EM2" s="1355"/>
      <c r="EN2" s="1355"/>
      <c r="EO2" s="1355"/>
      <c r="EP2" s="1355"/>
      <c r="EQ2" s="1355"/>
      <c r="ER2" s="1355"/>
      <c r="ES2" s="1355"/>
      <c r="ET2" s="1355"/>
      <c r="EU2" s="1355"/>
      <c r="EV2" s="1355"/>
      <c r="EW2" s="1355"/>
      <c r="EX2" s="1355"/>
      <c r="EY2" s="1355"/>
      <c r="EZ2" s="1355"/>
      <c r="FA2" s="1355"/>
      <c r="FB2" s="1355"/>
      <c r="FC2" s="1355"/>
      <c r="FD2" s="1355"/>
      <c r="FE2" s="1355"/>
      <c r="FF2" s="1355"/>
      <c r="FG2" s="1355"/>
      <c r="FH2" s="1355"/>
      <c r="FI2" s="1355"/>
      <c r="FJ2" s="1355"/>
      <c r="FK2" s="1355"/>
      <c r="FL2" s="1355"/>
      <c r="FM2" s="1355"/>
      <c r="FN2" s="1355"/>
      <c r="FO2" s="1355"/>
      <c r="FP2" s="1355"/>
      <c r="FQ2" s="1355"/>
      <c r="FR2" s="1355"/>
      <c r="FS2" s="1355"/>
      <c r="FT2" s="1355"/>
      <c r="FU2" s="1355"/>
      <c r="FV2" s="1355"/>
      <c r="FW2" s="1355"/>
      <c r="FX2" s="1355"/>
      <c r="FY2" s="1355"/>
      <c r="FZ2" s="1355"/>
      <c r="GA2" s="1355"/>
      <c r="GB2" s="1355"/>
      <c r="GC2" s="1355"/>
      <c r="GD2" s="1355"/>
      <c r="GE2" s="1355"/>
      <c r="GF2" s="1355"/>
      <c r="GG2" s="1355"/>
      <c r="GH2" s="1355"/>
      <c r="GI2" s="1355"/>
      <c r="GJ2" s="1355"/>
      <c r="GK2" s="1355"/>
      <c r="GL2" s="1355"/>
      <c r="GM2" s="1355"/>
      <c r="GN2" s="1355"/>
      <c r="GO2" s="1355"/>
      <c r="GP2" s="1355"/>
      <c r="GQ2" s="1355"/>
      <c r="GR2" s="1355"/>
      <c r="GS2" s="1355"/>
      <c r="GT2" s="1355"/>
      <c r="GU2" s="1355"/>
      <c r="GV2" s="1355"/>
      <c r="GW2" s="1355"/>
      <c r="GX2" s="1355"/>
      <c r="GY2" s="1355"/>
      <c r="GZ2" s="1355"/>
      <c r="HA2" s="1355"/>
      <c r="HB2" s="1355"/>
      <c r="HC2" s="1355"/>
      <c r="HD2" s="1355"/>
      <c r="HE2" s="1355"/>
      <c r="HF2" s="1355"/>
      <c r="HG2" s="1355"/>
      <c r="HH2" s="1355"/>
      <c r="HI2" s="1355"/>
      <c r="HJ2" s="1355"/>
      <c r="HK2" s="1355"/>
      <c r="HL2" s="1355"/>
      <c r="HM2" s="1355"/>
      <c r="HN2" s="1355"/>
      <c r="HO2" s="1355"/>
      <c r="HP2" s="1355"/>
      <c r="HQ2" s="1355"/>
      <c r="HR2" s="1355"/>
      <c r="HS2" s="1355"/>
      <c r="HT2" s="1355"/>
      <c r="HU2" s="1355"/>
      <c r="HV2" s="1355"/>
      <c r="HW2" s="1355"/>
      <c r="HX2" s="1355"/>
      <c r="HY2" s="1355"/>
      <c r="HZ2" s="1355"/>
      <c r="IA2" s="1355"/>
      <c r="IB2" s="1355"/>
      <c r="IC2" s="1355"/>
      <c r="ID2" s="1355"/>
      <c r="IE2" s="1355"/>
      <c r="IF2" s="1355"/>
      <c r="IG2" s="1355"/>
      <c r="IH2" s="1355"/>
      <c r="II2" s="1355"/>
      <c r="IJ2" s="1355"/>
      <c r="IK2" s="1355"/>
      <c r="IL2" s="1355"/>
      <c r="IM2" s="1355"/>
      <c r="IN2" s="1355"/>
      <c r="IO2" s="1355"/>
      <c r="IP2" s="1355"/>
      <c r="IQ2" s="1355"/>
      <c r="IR2" s="1355"/>
      <c r="IS2" s="1355"/>
      <c r="IT2" s="1355"/>
      <c r="IU2" s="1355"/>
      <c r="IV2" s="1355"/>
      <c r="IW2" s="1355"/>
    </row>
    <row r="3" spans="1:257">
      <c r="B3" s="1358" t="s">
        <v>1032</v>
      </c>
      <c r="C3" s="1359">
        <v>0</v>
      </c>
      <c r="D3" s="1360">
        <f ca="1">INDIRECT("d"&amp;$J$1)</f>
        <v>3.7</v>
      </c>
      <c r="E3" s="1361">
        <v>0.5</v>
      </c>
      <c r="F3" s="1362">
        <f ca="1">INDIRECT("p"&amp;$L$1)</f>
        <v>1.3</v>
      </c>
      <c r="G3" s="1357"/>
      <c r="H3" s="1357"/>
      <c r="I3" s="1357"/>
      <c r="J3" s="1357"/>
      <c r="L3" s="1357"/>
      <c r="M3" s="1357"/>
      <c r="N3" s="1357"/>
      <c r="O3" s="1357"/>
      <c r="P3" s="1357"/>
      <c r="Q3" s="1357"/>
      <c r="R3" s="1357"/>
      <c r="S3" s="1357"/>
      <c r="T3" s="1357"/>
      <c r="U3" s="1357"/>
      <c r="V3" s="1357"/>
      <c r="W3" s="1357"/>
      <c r="X3" s="1357"/>
      <c r="Y3" s="1357"/>
      <c r="Z3" s="1357"/>
    </row>
    <row r="4" spans="1:257">
      <c r="B4" s="1364" t="s">
        <v>1033</v>
      </c>
      <c r="C4" s="1365">
        <v>0.5</v>
      </c>
      <c r="D4" s="1366">
        <f ca="1">INDIRECT("e"&amp;$J$1)</f>
        <v>3.7</v>
      </c>
      <c r="E4" s="1367">
        <v>1</v>
      </c>
      <c r="F4" s="1368">
        <f ca="1">INDIRECT("q"&amp;$L$1)</f>
        <v>1.5</v>
      </c>
      <c r="G4" s="1357"/>
      <c r="H4" s="1357"/>
      <c r="I4" s="1357"/>
      <c r="J4" s="1357"/>
      <c r="L4" s="1357"/>
      <c r="M4" s="1357"/>
      <c r="N4" s="1357"/>
      <c r="O4" s="1357"/>
      <c r="P4" s="1357"/>
      <c r="Q4" s="1357"/>
      <c r="R4" s="1357"/>
      <c r="S4" s="1357"/>
      <c r="T4" s="1357"/>
      <c r="U4" s="1357"/>
      <c r="V4" s="1357"/>
      <c r="W4" s="1357"/>
      <c r="X4" s="1357"/>
      <c r="Y4" s="1357"/>
      <c r="Z4" s="1357"/>
    </row>
    <row r="5" spans="1:257">
      <c r="B5" s="1364" t="s">
        <v>1034</v>
      </c>
      <c r="C5" s="1365">
        <v>1</v>
      </c>
      <c r="D5" s="1366">
        <f ca="1">INDIRECT("f"&amp;$J$1)</f>
        <v>3.7</v>
      </c>
      <c r="E5" s="1367">
        <v>2</v>
      </c>
      <c r="F5" s="1368">
        <f ca="1">INDIRECT("r"&amp;$L$1)</f>
        <v>2.1</v>
      </c>
      <c r="G5" s="1357"/>
      <c r="H5" s="1357"/>
      <c r="I5" s="1357"/>
      <c r="J5" s="1357"/>
      <c r="L5" s="1357"/>
      <c r="M5" s="1357"/>
      <c r="N5" s="1357"/>
      <c r="O5" s="1357"/>
      <c r="P5" s="1357"/>
      <c r="Q5" s="1357"/>
      <c r="R5" s="1357"/>
      <c r="S5" s="1357"/>
      <c r="T5" s="1357"/>
      <c r="U5" s="1357"/>
      <c r="V5" s="1357"/>
      <c r="W5" s="1357"/>
      <c r="X5" s="1357"/>
      <c r="Y5" s="1357"/>
      <c r="Z5" s="1357"/>
    </row>
    <row r="6" spans="1:257">
      <c r="B6" s="1364" t="s">
        <v>1035</v>
      </c>
      <c r="C6" s="1365">
        <v>3</v>
      </c>
      <c r="D6" s="1366">
        <f ca="1">INDIRECT("g"&amp;$J$1)</f>
        <v>3.7</v>
      </c>
      <c r="E6" s="1367">
        <v>3</v>
      </c>
      <c r="F6" s="1368">
        <f ca="1">INDIRECT("s"&amp;$L$1)</f>
        <v>2.75</v>
      </c>
      <c r="G6" s="1357"/>
      <c r="H6" s="1357"/>
      <c r="I6" s="1357"/>
      <c r="J6" s="1357"/>
      <c r="L6" s="1357"/>
      <c r="M6" s="1357"/>
      <c r="N6" s="1357"/>
      <c r="O6" s="1357"/>
      <c r="P6" s="1357"/>
      <c r="Q6" s="1357"/>
      <c r="R6" s="1357"/>
      <c r="S6" s="1357"/>
      <c r="T6" s="1357"/>
      <c r="U6" s="1357"/>
      <c r="V6" s="1357"/>
      <c r="W6" s="1357"/>
      <c r="X6" s="1357"/>
      <c r="Y6" s="1357"/>
      <c r="Z6" s="1357"/>
    </row>
    <row r="7" spans="1:257" ht="14.25" thickBot="1">
      <c r="B7" s="1369" t="s">
        <v>1036</v>
      </c>
      <c r="C7" s="1370">
        <v>5</v>
      </c>
      <c r="D7" s="1371">
        <f ca="1">INDIRECT("h"&amp;$J$1)</f>
        <v>4.5999999999999996</v>
      </c>
      <c r="E7" s="1372">
        <v>5</v>
      </c>
      <c r="F7" s="1373">
        <f ca="1">INDIRECT("t"&amp;$L$1)</f>
        <v>0</v>
      </c>
      <c r="G7" s="1357"/>
      <c r="H7" s="1357"/>
      <c r="I7" s="1357"/>
      <c r="J7" s="1357"/>
      <c r="L7" s="1357"/>
      <c r="M7" s="1357"/>
      <c r="N7" s="1357"/>
      <c r="O7" s="1357"/>
      <c r="P7" s="1357"/>
      <c r="Q7" s="1357"/>
      <c r="R7" s="1357"/>
      <c r="S7" s="1357"/>
      <c r="T7" s="1357"/>
      <c r="U7" s="1357"/>
      <c r="V7" s="1357"/>
      <c r="W7" s="1357"/>
      <c r="X7" s="1357"/>
      <c r="Y7" s="1357"/>
      <c r="Z7" s="1357"/>
    </row>
    <row r="8" spans="1:257">
      <c r="A8" s="1374"/>
      <c r="B8" s="1375"/>
      <c r="C8" s="1376"/>
      <c r="D8" s="1357"/>
      <c r="E8" s="1357"/>
      <c r="F8" s="1357"/>
      <c r="G8" s="1357"/>
      <c r="H8" s="1357"/>
      <c r="I8" s="1357"/>
      <c r="J8" s="1357"/>
      <c r="L8" s="1357"/>
      <c r="M8" s="1357"/>
      <c r="N8" s="1357"/>
      <c r="O8" s="1357"/>
      <c r="P8" s="1357"/>
      <c r="Q8" s="1357"/>
      <c r="R8" s="1357"/>
      <c r="S8" s="1357"/>
      <c r="T8" s="1357"/>
      <c r="U8" s="1357"/>
      <c r="V8" s="1357"/>
      <c r="W8" s="1357"/>
      <c r="X8" s="1357"/>
      <c r="Y8" s="1357"/>
      <c r="Z8" s="1357"/>
    </row>
    <row r="9" spans="1:257" ht="20.25">
      <c r="A9" s="1377"/>
      <c r="B9" s="1378" t="s">
        <v>1037</v>
      </c>
      <c r="C9" s="1379"/>
      <c r="D9" s="1380"/>
      <c r="E9" s="1380"/>
      <c r="F9" s="1380"/>
      <c r="G9" s="1380"/>
      <c r="H9" s="1380"/>
      <c r="I9" s="1380"/>
      <c r="J9" s="1380"/>
      <c r="K9" s="1380"/>
      <c r="L9" s="1380"/>
      <c r="M9" s="1380"/>
      <c r="N9" s="1380"/>
      <c r="O9" s="1380"/>
      <c r="P9" s="1380"/>
      <c r="Q9" s="1380"/>
      <c r="R9" s="1380"/>
      <c r="S9" s="1380"/>
      <c r="T9" s="1380"/>
      <c r="U9" s="1380"/>
      <c r="V9" s="1380"/>
      <c r="W9" s="1380"/>
      <c r="X9" s="1380"/>
      <c r="Y9" s="1380"/>
      <c r="Z9" s="1380"/>
      <c r="AA9" s="1381"/>
      <c r="AB9" s="1381"/>
      <c r="AC9" s="1381"/>
      <c r="AD9" s="1381"/>
      <c r="AE9" s="1381"/>
      <c r="AF9" s="1381"/>
      <c r="AG9" s="1381"/>
      <c r="AH9" s="1381"/>
      <c r="AI9" s="1381"/>
      <c r="AJ9" s="1381"/>
      <c r="AK9" s="1381"/>
      <c r="AL9" s="1381"/>
      <c r="AM9" s="1381"/>
      <c r="AN9" s="1381"/>
      <c r="AO9" s="1381"/>
      <c r="AP9" s="1381"/>
      <c r="AQ9" s="1381"/>
      <c r="AR9" s="1381"/>
      <c r="AS9" s="1381"/>
      <c r="AT9" s="1381"/>
      <c r="AU9" s="1381"/>
      <c r="AV9" s="1381"/>
      <c r="AW9" s="1381"/>
      <c r="AX9" s="1381"/>
      <c r="AY9" s="1381"/>
      <c r="AZ9" s="1381"/>
      <c r="BA9" s="1381"/>
      <c r="BB9" s="1381"/>
      <c r="BC9" s="1381"/>
      <c r="BD9" s="1381"/>
      <c r="BE9" s="1381"/>
      <c r="BF9" s="1381"/>
      <c r="BG9" s="1381"/>
      <c r="BH9" s="1381"/>
      <c r="BI9" s="1381"/>
      <c r="BJ9" s="1381"/>
      <c r="BK9" s="1381"/>
      <c r="BL9" s="1381"/>
      <c r="BM9" s="1381"/>
      <c r="BN9" s="1381"/>
      <c r="BO9" s="1381"/>
      <c r="BP9" s="1381"/>
      <c r="BQ9" s="1381"/>
      <c r="BR9" s="1381"/>
      <c r="BS9" s="1381"/>
      <c r="BT9" s="1381"/>
      <c r="BU9" s="1381"/>
      <c r="BV9" s="1381"/>
      <c r="BW9" s="1381"/>
      <c r="BX9" s="1381"/>
      <c r="BY9" s="1381"/>
      <c r="BZ9" s="1381"/>
      <c r="CA9" s="1381"/>
      <c r="CB9" s="1381"/>
      <c r="CC9" s="1381"/>
      <c r="CD9" s="1381"/>
      <c r="CE9" s="1381"/>
      <c r="CF9" s="1381"/>
      <c r="CG9" s="1381"/>
      <c r="CH9" s="1381"/>
      <c r="CI9" s="1381"/>
      <c r="CJ9" s="1381"/>
      <c r="CK9" s="1381"/>
      <c r="CL9" s="1381"/>
      <c r="CM9" s="1381"/>
      <c r="CN9" s="1381"/>
      <c r="CO9" s="1381"/>
      <c r="CP9" s="1381"/>
      <c r="CQ9" s="1381"/>
      <c r="CR9" s="1381"/>
      <c r="CS9" s="1381"/>
      <c r="CT9" s="1381"/>
      <c r="CU9" s="1381"/>
      <c r="CV9" s="1381"/>
      <c r="CW9" s="1381"/>
      <c r="CX9" s="1381"/>
      <c r="CY9" s="1381"/>
      <c r="CZ9" s="1381"/>
      <c r="DA9" s="1381"/>
      <c r="DB9" s="1381"/>
      <c r="DC9" s="1381"/>
      <c r="DD9" s="1381"/>
      <c r="DE9" s="1381"/>
      <c r="DF9" s="1381"/>
      <c r="DG9" s="1381"/>
      <c r="DH9" s="1381"/>
      <c r="DI9" s="1381"/>
      <c r="DJ9" s="1381"/>
      <c r="DK9" s="1381"/>
      <c r="DL9" s="1381"/>
      <c r="DM9" s="1381"/>
      <c r="DN9" s="1381"/>
      <c r="DO9" s="1381"/>
      <c r="DP9" s="1381"/>
      <c r="DQ9" s="1381"/>
      <c r="DR9" s="1381"/>
      <c r="DS9" s="1381"/>
      <c r="DT9" s="1381"/>
      <c r="DU9" s="1381"/>
      <c r="DV9" s="1381"/>
      <c r="DW9" s="1381"/>
      <c r="DX9" s="1381"/>
      <c r="DY9" s="1381"/>
      <c r="DZ9" s="1381"/>
      <c r="EA9" s="1381"/>
      <c r="EB9" s="1381"/>
      <c r="EC9" s="1381"/>
      <c r="ED9" s="1381"/>
      <c r="EE9" s="1381"/>
      <c r="EF9" s="1381"/>
      <c r="EG9" s="1381"/>
      <c r="EH9" s="1381"/>
      <c r="EI9" s="1381"/>
      <c r="EJ9" s="1381"/>
      <c r="EK9" s="1381"/>
      <c r="EL9" s="1381"/>
      <c r="EM9" s="1381"/>
      <c r="EN9" s="1381"/>
      <c r="EO9" s="1381"/>
      <c r="EP9" s="1381"/>
      <c r="EQ9" s="1381"/>
      <c r="ER9" s="1381"/>
      <c r="ES9" s="1381"/>
      <c r="ET9" s="1381"/>
      <c r="EU9" s="1381"/>
      <c r="EV9" s="1381"/>
      <c r="EW9" s="1381"/>
      <c r="EX9" s="1381"/>
      <c r="EY9" s="1381"/>
      <c r="EZ9" s="1381"/>
      <c r="FA9" s="1381"/>
      <c r="FB9" s="1381"/>
      <c r="FC9" s="1381"/>
      <c r="FD9" s="1381"/>
      <c r="FE9" s="1381"/>
      <c r="FF9" s="1381"/>
      <c r="FG9" s="1381"/>
      <c r="FH9" s="1381"/>
      <c r="FI9" s="1381"/>
      <c r="FJ9" s="1381"/>
      <c r="FK9" s="1381"/>
      <c r="FL9" s="1381"/>
      <c r="FM9" s="1381"/>
      <c r="FN9" s="1381"/>
      <c r="FO9" s="1381"/>
      <c r="FP9" s="1381"/>
      <c r="FQ9" s="1381"/>
      <c r="FR9" s="1381"/>
      <c r="FS9" s="1381"/>
      <c r="FT9" s="1381"/>
      <c r="FU9" s="1381"/>
      <c r="FV9" s="1381"/>
      <c r="FW9" s="1381"/>
      <c r="FX9" s="1381"/>
      <c r="FY9" s="1381"/>
      <c r="FZ9" s="1381"/>
      <c r="GA9" s="1381"/>
      <c r="GB9" s="1381"/>
      <c r="GC9" s="1381"/>
      <c r="GD9" s="1381"/>
      <c r="GE9" s="1381"/>
      <c r="GF9" s="1381"/>
      <c r="GG9" s="1381"/>
      <c r="GH9" s="1381"/>
      <c r="GI9" s="1381"/>
      <c r="GJ9" s="1381"/>
      <c r="GK9" s="1381"/>
      <c r="GL9" s="1381"/>
      <c r="GM9" s="1381"/>
      <c r="GN9" s="1381"/>
      <c r="GO9" s="1381"/>
      <c r="GP9" s="1381"/>
      <c r="GQ9" s="1381"/>
      <c r="GR9" s="1381"/>
      <c r="GS9" s="1381"/>
      <c r="GT9" s="1381"/>
      <c r="GU9" s="1381"/>
      <c r="GV9" s="1381"/>
      <c r="GW9" s="1381"/>
      <c r="GX9" s="1381"/>
      <c r="GY9" s="1381"/>
      <c r="GZ9" s="1381"/>
      <c r="HA9" s="1381"/>
      <c r="HB9" s="1381"/>
      <c r="HC9" s="1381"/>
      <c r="HD9" s="1381"/>
      <c r="HE9" s="1381"/>
      <c r="HF9" s="1381"/>
      <c r="HG9" s="1381"/>
      <c r="HH9" s="1381"/>
      <c r="HI9" s="1381"/>
      <c r="HJ9" s="1381"/>
      <c r="HK9" s="1381"/>
      <c r="HL9" s="1381"/>
      <c r="HM9" s="1381"/>
      <c r="HN9" s="1381"/>
      <c r="HO9" s="1381"/>
      <c r="HP9" s="1381"/>
      <c r="HQ9" s="1381"/>
      <c r="HR9" s="1381"/>
      <c r="HS9" s="1381"/>
      <c r="HT9" s="1381"/>
      <c r="HU9" s="1381"/>
      <c r="HV9" s="1381"/>
      <c r="HW9" s="1381"/>
      <c r="HX9" s="1381"/>
      <c r="HY9" s="1381"/>
      <c r="HZ9" s="1381"/>
      <c r="IA9" s="1381"/>
      <c r="IB9" s="1381"/>
      <c r="IC9" s="1381"/>
      <c r="ID9" s="1381"/>
      <c r="IE9" s="1381"/>
      <c r="IF9" s="1381"/>
      <c r="IG9" s="1381"/>
      <c r="IH9" s="1381"/>
      <c r="II9" s="1381"/>
      <c r="IJ9" s="1381"/>
      <c r="IK9" s="1381"/>
      <c r="IL9" s="1381"/>
      <c r="IM9" s="1381"/>
      <c r="IN9" s="1381"/>
      <c r="IO9" s="1381"/>
      <c r="IP9" s="1381"/>
      <c r="IQ9" s="1381"/>
      <c r="IR9" s="1381"/>
      <c r="IS9" s="1381"/>
      <c r="IT9" s="1381"/>
      <c r="IU9" s="1381"/>
      <c r="IV9" s="1381"/>
      <c r="IW9" s="1382"/>
    </row>
    <row r="10" spans="1:257" ht="22.5">
      <c r="A10" s="1383"/>
      <c r="B10" s="1384" t="s">
        <v>1038</v>
      </c>
      <c r="C10" s="1383"/>
      <c r="D10" s="1383"/>
      <c r="E10" s="1383"/>
      <c r="F10" s="1383"/>
      <c r="G10" s="1383"/>
      <c r="H10" s="1383"/>
      <c r="I10" s="1357"/>
      <c r="J10" s="1357"/>
      <c r="K10" s="1383"/>
      <c r="L10" s="1384" t="s">
        <v>1039</v>
      </c>
      <c r="M10" s="1383"/>
      <c r="N10" s="1383"/>
      <c r="O10" s="1383"/>
      <c r="P10" s="1383"/>
      <c r="Q10" s="1383"/>
      <c r="R10" s="1383"/>
      <c r="S10" s="1383"/>
      <c r="T10" s="1383"/>
      <c r="U10" s="1383"/>
      <c r="V10" s="1383"/>
      <c r="W10" s="1383"/>
      <c r="X10" s="1383"/>
      <c r="Y10" s="1383"/>
      <c r="Z10" s="1383"/>
      <c r="AA10" s="1385"/>
      <c r="AB10" s="1385"/>
      <c r="AC10" s="1385"/>
      <c r="AD10" s="1385"/>
      <c r="AE10" s="1385"/>
      <c r="AF10" s="1385"/>
      <c r="AG10" s="1385"/>
      <c r="AH10" s="1385"/>
      <c r="AI10" s="1385"/>
      <c r="AJ10" s="1385"/>
      <c r="AK10" s="1385"/>
      <c r="AL10" s="1385"/>
      <c r="AM10" s="1385"/>
      <c r="AN10" s="1385"/>
      <c r="AO10" s="1385"/>
      <c r="AP10" s="1385"/>
      <c r="AQ10" s="1385"/>
      <c r="AR10" s="1385"/>
      <c r="AS10" s="1385"/>
      <c r="AT10" s="1385"/>
      <c r="AU10" s="1385"/>
      <c r="AV10" s="1385"/>
      <c r="AW10" s="1385"/>
      <c r="AX10" s="1385"/>
      <c r="AY10" s="1385"/>
      <c r="AZ10" s="1385"/>
      <c r="BA10" s="1385"/>
      <c r="BB10" s="1385"/>
      <c r="BC10" s="1385"/>
      <c r="BD10" s="1385"/>
      <c r="BE10" s="1385"/>
      <c r="BF10" s="1385"/>
      <c r="BG10" s="1385"/>
      <c r="BH10" s="1385"/>
      <c r="BI10" s="1385"/>
      <c r="BJ10" s="1385"/>
      <c r="BK10" s="1385"/>
      <c r="BL10" s="1385"/>
      <c r="BM10" s="1385"/>
      <c r="BN10" s="1385"/>
      <c r="BO10" s="1385"/>
      <c r="BP10" s="1385"/>
      <c r="BQ10" s="1385"/>
      <c r="BR10" s="1385"/>
      <c r="BS10" s="1385"/>
      <c r="BT10" s="1385"/>
      <c r="BU10" s="1385"/>
      <c r="BV10" s="1385"/>
      <c r="BW10" s="1385"/>
      <c r="BX10" s="1385"/>
      <c r="BY10" s="1385"/>
      <c r="BZ10" s="1385"/>
      <c r="CA10" s="1385"/>
      <c r="CB10" s="1385"/>
      <c r="CC10" s="1385"/>
      <c r="CD10" s="1385"/>
      <c r="CE10" s="1385"/>
      <c r="CF10" s="1385"/>
      <c r="CG10" s="1385"/>
      <c r="CH10" s="1385"/>
      <c r="CI10" s="1385"/>
      <c r="CJ10" s="1385"/>
      <c r="CK10" s="1385"/>
      <c r="CL10" s="1385"/>
      <c r="CM10" s="1385"/>
      <c r="CN10" s="1385"/>
      <c r="CO10" s="1385"/>
      <c r="CP10" s="1385"/>
      <c r="CQ10" s="1385"/>
      <c r="CR10" s="1385"/>
      <c r="CS10" s="1385"/>
      <c r="CT10" s="1385"/>
      <c r="CU10" s="1385"/>
      <c r="CV10" s="1385"/>
      <c r="CW10" s="1385"/>
      <c r="CX10" s="1385"/>
      <c r="CY10" s="1385"/>
      <c r="CZ10" s="1385"/>
      <c r="DA10" s="1385"/>
      <c r="DB10" s="1385"/>
      <c r="DC10" s="1385"/>
      <c r="DD10" s="1385"/>
      <c r="DE10" s="1385"/>
      <c r="DF10" s="1385"/>
      <c r="DG10" s="1385"/>
      <c r="DH10" s="1385"/>
      <c r="DI10" s="1385"/>
      <c r="DJ10" s="1385"/>
      <c r="DK10" s="1385"/>
      <c r="DL10" s="1385"/>
      <c r="DM10" s="1385"/>
      <c r="DN10" s="1385"/>
      <c r="DO10" s="1385"/>
      <c r="DP10" s="1385"/>
      <c r="DQ10" s="1385"/>
      <c r="DR10" s="1385"/>
      <c r="DS10" s="1385"/>
      <c r="DT10" s="1385"/>
      <c r="DU10" s="1385"/>
      <c r="DV10" s="1385"/>
      <c r="DW10" s="1385"/>
      <c r="DX10" s="1385"/>
      <c r="DY10" s="1385"/>
      <c r="DZ10" s="1385"/>
      <c r="EA10" s="1385"/>
      <c r="EB10" s="1385"/>
      <c r="EC10" s="1385"/>
      <c r="ED10" s="1385"/>
      <c r="EE10" s="1385"/>
      <c r="EF10" s="1385"/>
      <c r="EG10" s="1385"/>
      <c r="EH10" s="1385"/>
      <c r="EI10" s="1385"/>
      <c r="EJ10" s="1385"/>
      <c r="EK10" s="1385"/>
      <c r="EL10" s="1385"/>
      <c r="EM10" s="1385"/>
      <c r="EN10" s="1385"/>
      <c r="EO10" s="1385"/>
      <c r="EP10" s="1385"/>
      <c r="EQ10" s="1385"/>
      <c r="ER10" s="1385"/>
      <c r="ES10" s="1385"/>
      <c r="ET10" s="1385"/>
      <c r="EU10" s="1385"/>
      <c r="EV10" s="1385"/>
      <c r="EW10" s="1385"/>
      <c r="EX10" s="1385"/>
      <c r="EY10" s="1385"/>
      <c r="EZ10" s="1385"/>
      <c r="FA10" s="1385"/>
      <c r="FB10" s="1385"/>
      <c r="FC10" s="1385"/>
      <c r="FD10" s="1385"/>
      <c r="FE10" s="1385"/>
      <c r="FF10" s="1385"/>
      <c r="FG10" s="1385"/>
      <c r="FH10" s="1385"/>
      <c r="FI10" s="1385"/>
      <c r="FJ10" s="1385"/>
      <c r="FK10" s="1385"/>
      <c r="FL10" s="1385"/>
      <c r="FM10" s="1385"/>
      <c r="FN10" s="1385"/>
      <c r="FO10" s="1385"/>
      <c r="FP10" s="1385"/>
      <c r="FQ10" s="1385"/>
      <c r="FR10" s="1385"/>
      <c r="FS10" s="1385"/>
      <c r="FT10" s="1385"/>
      <c r="FU10" s="1385"/>
      <c r="FV10" s="1385"/>
      <c r="FW10" s="1385"/>
      <c r="FX10" s="1385"/>
      <c r="FY10" s="1385"/>
      <c r="FZ10" s="1385"/>
      <c r="GA10" s="1385"/>
      <c r="GB10" s="1385"/>
      <c r="GC10" s="1385"/>
      <c r="GD10" s="1385"/>
      <c r="GE10" s="1385"/>
      <c r="GF10" s="1385"/>
      <c r="GG10" s="1385"/>
      <c r="GH10" s="1385"/>
      <c r="GI10" s="1385"/>
      <c r="GJ10" s="1385"/>
      <c r="GK10" s="1385"/>
      <c r="GL10" s="1385"/>
      <c r="GM10" s="1385"/>
      <c r="GN10" s="1385"/>
      <c r="GO10" s="1385"/>
      <c r="GP10" s="1385"/>
      <c r="GQ10" s="1385"/>
      <c r="GR10" s="1385"/>
      <c r="GS10" s="1385"/>
      <c r="GT10" s="1385"/>
      <c r="GU10" s="1385"/>
      <c r="GV10" s="1385"/>
      <c r="GW10" s="1385"/>
      <c r="GX10" s="1385"/>
      <c r="GY10" s="1385"/>
      <c r="GZ10" s="1385"/>
      <c r="HA10" s="1385"/>
      <c r="HB10" s="1385"/>
      <c r="HC10" s="1385"/>
      <c r="HD10" s="1385"/>
      <c r="HE10" s="1385"/>
      <c r="HF10" s="1385"/>
      <c r="HG10" s="1385"/>
      <c r="HH10" s="1385"/>
      <c r="HI10" s="1385"/>
      <c r="HJ10" s="1385"/>
      <c r="HK10" s="1385"/>
      <c r="HL10" s="1385"/>
      <c r="HM10" s="1385"/>
      <c r="HN10" s="1385"/>
      <c r="HO10" s="1385"/>
      <c r="HP10" s="1385"/>
      <c r="HQ10" s="1385"/>
      <c r="HR10" s="1385"/>
      <c r="HS10" s="1385"/>
      <c r="HT10" s="1385"/>
      <c r="HU10" s="1385"/>
      <c r="HV10" s="1385"/>
      <c r="HW10" s="1385"/>
      <c r="HX10" s="1385"/>
      <c r="HY10" s="1385"/>
      <c r="HZ10" s="1385"/>
      <c r="IA10" s="1385"/>
      <c r="IB10" s="1385"/>
      <c r="IC10" s="1385"/>
      <c r="ID10" s="1385"/>
      <c r="IE10" s="1385"/>
      <c r="IF10" s="1385"/>
      <c r="IG10" s="1385"/>
      <c r="IH10" s="1385"/>
      <c r="II10" s="1385"/>
      <c r="IJ10" s="1385"/>
      <c r="IK10" s="1385"/>
      <c r="IL10" s="1385"/>
      <c r="IM10" s="1385"/>
      <c r="IN10" s="1385"/>
      <c r="IO10" s="1385"/>
      <c r="IP10" s="1385"/>
      <c r="IQ10" s="1385"/>
      <c r="IR10" s="1385"/>
      <c r="IS10" s="1385"/>
      <c r="IT10" s="1385"/>
      <c r="IU10" s="1385"/>
      <c r="IV10" s="1385"/>
    </row>
    <row r="11" spans="1:257">
      <c r="A11" s="1386"/>
      <c r="B11" s="1387" t="s">
        <v>1040</v>
      </c>
      <c r="C11" s="1388" t="s">
        <v>1041</v>
      </c>
      <c r="D11" s="1389" t="s">
        <v>1042</v>
      </c>
      <c r="E11" s="1390"/>
      <c r="F11" s="1389" t="s">
        <v>1043</v>
      </c>
      <c r="G11" s="1391"/>
      <c r="H11" s="1390"/>
      <c r="I11" s="1389" t="s">
        <v>1044</v>
      </c>
      <c r="J11" s="1390"/>
      <c r="K11" s="1386"/>
      <c r="L11" s="1387" t="s">
        <v>1040</v>
      </c>
      <c r="M11" s="1388" t="s">
        <v>1041</v>
      </c>
      <c r="N11" s="1387" t="s">
        <v>1045</v>
      </c>
      <c r="O11" s="1389" t="s">
        <v>1046</v>
      </c>
      <c r="P11" s="1391"/>
      <c r="Q11" s="1391"/>
      <c r="R11" s="1391"/>
      <c r="S11" s="1391"/>
      <c r="T11" s="1390"/>
      <c r="U11" s="1389" t="s">
        <v>1047</v>
      </c>
      <c r="V11" s="1391"/>
      <c r="W11" s="1390"/>
      <c r="X11" s="1387" t="s">
        <v>1048</v>
      </c>
      <c r="Y11" s="1387" t="s">
        <v>1049</v>
      </c>
      <c r="Z11" s="1387" t="s">
        <v>1050</v>
      </c>
      <c r="AA11" s="1392"/>
      <c r="AB11" s="1392"/>
      <c r="AC11" s="1392"/>
      <c r="AD11" s="1392"/>
      <c r="AE11" s="1392"/>
      <c r="AF11" s="1392"/>
      <c r="AG11" s="1392"/>
      <c r="AH11" s="1392"/>
      <c r="AI11" s="1392"/>
      <c r="AJ11" s="1392"/>
      <c r="AK11" s="1392"/>
      <c r="AL11" s="1392"/>
      <c r="AM11" s="1392"/>
      <c r="AN11" s="1392"/>
      <c r="AO11" s="1392"/>
      <c r="AP11" s="1392"/>
      <c r="AQ11" s="1392"/>
      <c r="AR11" s="1392"/>
      <c r="AS11" s="1392"/>
      <c r="AT11" s="1392"/>
      <c r="AU11" s="1392"/>
      <c r="AV11" s="1392"/>
      <c r="AW11" s="1392"/>
      <c r="AX11" s="1392"/>
      <c r="AY11" s="1392"/>
      <c r="AZ11" s="1392"/>
      <c r="BA11" s="1392"/>
      <c r="BB11" s="1392"/>
      <c r="BC11" s="1392"/>
      <c r="BD11" s="1392"/>
      <c r="BE11" s="1392"/>
      <c r="BF11" s="1392"/>
      <c r="BG11" s="1392"/>
      <c r="BH11" s="1392"/>
      <c r="BI11" s="1392"/>
      <c r="BJ11" s="1392"/>
      <c r="BK11" s="1392"/>
      <c r="BL11" s="1392"/>
      <c r="BM11" s="1392"/>
      <c r="BN11" s="1392"/>
      <c r="BO11" s="1392"/>
      <c r="BP11" s="1392"/>
      <c r="BQ11" s="1392"/>
      <c r="BR11" s="1392"/>
      <c r="BS11" s="1392"/>
      <c r="BT11" s="1392"/>
      <c r="BU11" s="1392"/>
      <c r="BV11" s="1392"/>
      <c r="BW11" s="1392"/>
      <c r="BX11" s="1392"/>
      <c r="BY11" s="1392"/>
      <c r="BZ11" s="1392"/>
      <c r="CA11" s="1392"/>
      <c r="CB11" s="1392"/>
      <c r="CC11" s="1392"/>
      <c r="CD11" s="1392"/>
      <c r="CE11" s="1392"/>
      <c r="CF11" s="1392"/>
      <c r="CG11" s="1392"/>
      <c r="CH11" s="1392"/>
      <c r="CI11" s="1392"/>
      <c r="CJ11" s="1392"/>
      <c r="CK11" s="1392"/>
      <c r="CL11" s="1392"/>
      <c r="CM11" s="1392"/>
      <c r="CN11" s="1392"/>
      <c r="CO11" s="1392"/>
      <c r="CP11" s="1392"/>
      <c r="CQ11" s="1392"/>
      <c r="CR11" s="1392"/>
      <c r="CS11" s="1392"/>
      <c r="CT11" s="1392"/>
      <c r="CU11" s="1392"/>
      <c r="CV11" s="1392"/>
      <c r="CW11" s="1392"/>
      <c r="CX11" s="1392"/>
      <c r="CY11" s="1392"/>
      <c r="CZ11" s="1392"/>
      <c r="DA11" s="1392"/>
      <c r="DB11" s="1392"/>
      <c r="DC11" s="1392"/>
      <c r="DD11" s="1392"/>
      <c r="DE11" s="1392"/>
      <c r="DF11" s="1392"/>
      <c r="DG11" s="1392"/>
      <c r="DH11" s="1392"/>
      <c r="DI11" s="1392"/>
      <c r="DJ11" s="1392"/>
      <c r="DK11" s="1392"/>
      <c r="DL11" s="1392"/>
      <c r="DM11" s="1392"/>
      <c r="DN11" s="1392"/>
      <c r="DO11" s="1392"/>
      <c r="DP11" s="1392"/>
      <c r="DQ11" s="1392"/>
      <c r="DR11" s="1392"/>
      <c r="DS11" s="1392"/>
      <c r="DT11" s="1392"/>
      <c r="DU11" s="1392"/>
      <c r="DV11" s="1392"/>
      <c r="DW11" s="1392"/>
      <c r="DX11" s="1392"/>
      <c r="DY11" s="1392"/>
      <c r="DZ11" s="1392"/>
      <c r="EA11" s="1392"/>
      <c r="EB11" s="1392"/>
      <c r="EC11" s="1392"/>
      <c r="ED11" s="1392"/>
      <c r="EE11" s="1392"/>
      <c r="EF11" s="1392"/>
      <c r="EG11" s="1392"/>
      <c r="EH11" s="1392"/>
      <c r="EI11" s="1392"/>
      <c r="EJ11" s="1392"/>
      <c r="EK11" s="1392"/>
      <c r="EL11" s="1392"/>
      <c r="EM11" s="1392"/>
      <c r="EN11" s="1392"/>
      <c r="EO11" s="1392"/>
      <c r="EP11" s="1392"/>
      <c r="EQ11" s="1392"/>
      <c r="ER11" s="1392"/>
      <c r="ES11" s="1392"/>
      <c r="ET11" s="1392"/>
      <c r="EU11" s="1392"/>
      <c r="EV11" s="1392"/>
      <c r="EW11" s="1392"/>
      <c r="EX11" s="1392"/>
      <c r="EY11" s="1392"/>
      <c r="EZ11" s="1392"/>
      <c r="FA11" s="1392"/>
      <c r="FB11" s="1392"/>
      <c r="FC11" s="1392"/>
      <c r="FD11" s="1392"/>
      <c r="FE11" s="1392"/>
      <c r="FF11" s="1392"/>
      <c r="FG11" s="1392"/>
      <c r="FH11" s="1392"/>
      <c r="FI11" s="1392"/>
      <c r="FJ11" s="1392"/>
      <c r="FK11" s="1392"/>
      <c r="FL11" s="1392"/>
      <c r="FM11" s="1392"/>
      <c r="FN11" s="1392"/>
      <c r="FO11" s="1392"/>
      <c r="FP11" s="1392"/>
      <c r="FQ11" s="1392"/>
      <c r="FR11" s="1392"/>
      <c r="FS11" s="1392"/>
      <c r="FT11" s="1392"/>
      <c r="FU11" s="1392"/>
      <c r="FV11" s="1392"/>
      <c r="FW11" s="1392"/>
      <c r="FX11" s="1392"/>
      <c r="FY11" s="1392"/>
      <c r="FZ11" s="1392"/>
      <c r="GA11" s="1392"/>
      <c r="GB11" s="1392"/>
      <c r="GC11" s="1392"/>
      <c r="GD11" s="1392"/>
      <c r="GE11" s="1392"/>
      <c r="GF11" s="1392"/>
      <c r="GG11" s="1392"/>
      <c r="GH11" s="1392"/>
      <c r="GI11" s="1392"/>
      <c r="GJ11" s="1392"/>
      <c r="GK11" s="1392"/>
      <c r="GL11" s="1392"/>
      <c r="GM11" s="1392"/>
      <c r="GN11" s="1392"/>
      <c r="GO11" s="1392"/>
      <c r="GP11" s="1392"/>
      <c r="GQ11" s="1392"/>
      <c r="GR11" s="1392"/>
      <c r="GS11" s="1392"/>
      <c r="GT11" s="1392"/>
      <c r="GU11" s="1392"/>
      <c r="GV11" s="1392"/>
      <c r="GW11" s="1392"/>
      <c r="GX11" s="1392"/>
      <c r="GY11" s="1392"/>
      <c r="GZ11" s="1392"/>
      <c r="HA11" s="1392"/>
      <c r="HB11" s="1392"/>
      <c r="HC11" s="1392"/>
      <c r="HD11" s="1392"/>
      <c r="HE11" s="1392"/>
      <c r="HF11" s="1392"/>
      <c r="HG11" s="1392"/>
      <c r="HH11" s="1392"/>
      <c r="HI11" s="1392"/>
      <c r="HJ11" s="1392"/>
      <c r="HK11" s="1392"/>
      <c r="HL11" s="1392"/>
      <c r="HM11" s="1392"/>
      <c r="HN11" s="1392"/>
      <c r="HO11" s="1392"/>
      <c r="HP11" s="1392"/>
      <c r="HQ11" s="1392"/>
      <c r="HR11" s="1392"/>
      <c r="HS11" s="1392"/>
      <c r="HT11" s="1392"/>
      <c r="HU11" s="1392"/>
      <c r="HV11" s="1392"/>
      <c r="HW11" s="1392"/>
      <c r="HX11" s="1392"/>
      <c r="HY11" s="1392"/>
      <c r="HZ11" s="1392"/>
      <c r="IA11" s="1392"/>
      <c r="IB11" s="1392"/>
      <c r="IC11" s="1392"/>
      <c r="ID11" s="1392"/>
      <c r="IE11" s="1392"/>
      <c r="IF11" s="1392"/>
      <c r="IG11" s="1392"/>
      <c r="IH11" s="1392"/>
      <c r="II11" s="1392"/>
      <c r="IJ11" s="1392"/>
      <c r="IK11" s="1392"/>
      <c r="IL11" s="1392"/>
      <c r="IM11" s="1392"/>
      <c r="IN11" s="1392"/>
      <c r="IO11" s="1392"/>
      <c r="IP11" s="1392"/>
      <c r="IQ11" s="1392"/>
      <c r="IR11" s="1392"/>
      <c r="IS11" s="1392"/>
      <c r="IT11" s="1392"/>
      <c r="IU11" s="1392"/>
      <c r="IV11" s="1392"/>
    </row>
    <row r="12" spans="1:257">
      <c r="A12" s="1393"/>
      <c r="B12" s="1394"/>
      <c r="C12" s="1395"/>
      <c r="D12" s="1396" t="s">
        <v>1051</v>
      </c>
      <c r="E12" s="1396" t="s">
        <v>1052</v>
      </c>
      <c r="F12" s="1396" t="s">
        <v>1053</v>
      </c>
      <c r="G12" s="1396" t="s">
        <v>1054</v>
      </c>
      <c r="H12" s="1396" t="s">
        <v>1036</v>
      </c>
      <c r="I12" s="1397" t="s">
        <v>1055</v>
      </c>
      <c r="J12" s="1397" t="s">
        <v>1055</v>
      </c>
      <c r="K12" s="1393"/>
      <c r="L12" s="1394"/>
      <c r="M12" s="1395"/>
      <c r="N12" s="1394"/>
      <c r="O12" s="1397" t="s">
        <v>1056</v>
      </c>
      <c r="P12" s="1397">
        <v>0.5</v>
      </c>
      <c r="Q12" s="1397">
        <v>1</v>
      </c>
      <c r="R12" s="1397">
        <v>2</v>
      </c>
      <c r="S12" s="1397">
        <v>3</v>
      </c>
      <c r="T12" s="1397">
        <v>5</v>
      </c>
      <c r="U12" s="1397">
        <v>1</v>
      </c>
      <c r="V12" s="1397">
        <v>3</v>
      </c>
      <c r="W12" s="1397">
        <v>5</v>
      </c>
      <c r="X12" s="1394"/>
      <c r="Y12" s="1394"/>
      <c r="Z12" s="1394"/>
      <c r="AA12" s="1398"/>
      <c r="AB12" s="1398"/>
      <c r="AC12" s="1398"/>
      <c r="AD12" s="1398"/>
      <c r="AE12" s="1398"/>
      <c r="AF12" s="1398"/>
      <c r="AG12" s="1398"/>
      <c r="AH12" s="1398"/>
      <c r="AI12" s="1398"/>
      <c r="AJ12" s="1398"/>
      <c r="AK12" s="1398"/>
      <c r="AL12" s="1398"/>
      <c r="AM12" s="1398"/>
      <c r="AN12" s="1398"/>
      <c r="AO12" s="1398"/>
      <c r="AP12" s="1398"/>
      <c r="AQ12" s="1398"/>
      <c r="AR12" s="1398"/>
      <c r="AS12" s="1398"/>
      <c r="AT12" s="1398"/>
      <c r="AU12" s="1398"/>
      <c r="AV12" s="1398"/>
      <c r="AW12" s="1398"/>
      <c r="AX12" s="1398"/>
      <c r="AY12" s="1398"/>
      <c r="AZ12" s="1398"/>
      <c r="BA12" s="1398"/>
      <c r="BB12" s="1398"/>
      <c r="BC12" s="1398"/>
      <c r="BD12" s="1398"/>
      <c r="BE12" s="1398"/>
      <c r="BF12" s="1398"/>
      <c r="BG12" s="1398"/>
      <c r="BH12" s="1398"/>
      <c r="BI12" s="1398"/>
      <c r="BJ12" s="1398"/>
      <c r="BK12" s="1398"/>
      <c r="BL12" s="1398"/>
      <c r="BM12" s="1398"/>
      <c r="BN12" s="1398"/>
      <c r="BO12" s="1398"/>
      <c r="BP12" s="1398"/>
      <c r="BQ12" s="1398"/>
      <c r="BR12" s="1398"/>
      <c r="BS12" s="1398"/>
      <c r="BT12" s="1398"/>
      <c r="BU12" s="1398"/>
      <c r="BV12" s="1398"/>
      <c r="BW12" s="1398"/>
      <c r="BX12" s="1398"/>
      <c r="BY12" s="1398"/>
      <c r="BZ12" s="1398"/>
      <c r="CA12" s="1398"/>
      <c r="CB12" s="1398"/>
      <c r="CC12" s="1398"/>
      <c r="CD12" s="1398"/>
      <c r="CE12" s="1398"/>
      <c r="CF12" s="1398"/>
      <c r="CG12" s="1398"/>
      <c r="CH12" s="1398"/>
      <c r="CI12" s="1398"/>
      <c r="CJ12" s="1398"/>
      <c r="CK12" s="1398"/>
      <c r="CL12" s="1398"/>
      <c r="CM12" s="1398"/>
      <c r="CN12" s="1398"/>
      <c r="CO12" s="1398"/>
      <c r="CP12" s="1398"/>
      <c r="CQ12" s="1398"/>
      <c r="CR12" s="1398"/>
      <c r="CS12" s="1398"/>
      <c r="CT12" s="1398"/>
      <c r="CU12" s="1398"/>
      <c r="CV12" s="1398"/>
      <c r="CW12" s="1398"/>
      <c r="CX12" s="1398"/>
      <c r="CY12" s="1398"/>
      <c r="CZ12" s="1398"/>
      <c r="DA12" s="1398"/>
      <c r="DB12" s="1398"/>
      <c r="DC12" s="1398"/>
      <c r="DD12" s="1398"/>
      <c r="DE12" s="1398"/>
      <c r="DF12" s="1398"/>
      <c r="DG12" s="1398"/>
      <c r="DH12" s="1398"/>
      <c r="DI12" s="1398"/>
      <c r="DJ12" s="1398"/>
      <c r="DK12" s="1398"/>
      <c r="DL12" s="1398"/>
      <c r="DM12" s="1398"/>
      <c r="DN12" s="1398"/>
      <c r="DO12" s="1398"/>
      <c r="DP12" s="1398"/>
      <c r="DQ12" s="1398"/>
      <c r="DR12" s="1398"/>
      <c r="DS12" s="1398"/>
      <c r="DT12" s="1398"/>
      <c r="DU12" s="1398"/>
      <c r="DV12" s="1398"/>
      <c r="DW12" s="1398"/>
      <c r="DX12" s="1398"/>
      <c r="DY12" s="1398"/>
      <c r="DZ12" s="1398"/>
      <c r="EA12" s="1398"/>
      <c r="EB12" s="1398"/>
      <c r="EC12" s="1398"/>
      <c r="ED12" s="1398"/>
      <c r="EE12" s="1398"/>
      <c r="EF12" s="1398"/>
      <c r="EG12" s="1398"/>
      <c r="EH12" s="1398"/>
      <c r="EI12" s="1398"/>
      <c r="EJ12" s="1398"/>
      <c r="EK12" s="1398"/>
      <c r="EL12" s="1398"/>
      <c r="EM12" s="1398"/>
      <c r="EN12" s="1398"/>
      <c r="EO12" s="1398"/>
      <c r="EP12" s="1398"/>
      <c r="EQ12" s="1398"/>
      <c r="ER12" s="1398"/>
      <c r="ES12" s="1398"/>
      <c r="ET12" s="1398"/>
      <c r="EU12" s="1398"/>
      <c r="EV12" s="1398"/>
      <c r="EW12" s="1398"/>
      <c r="EX12" s="1398"/>
      <c r="EY12" s="1398"/>
      <c r="EZ12" s="1398"/>
      <c r="FA12" s="1398"/>
      <c r="FB12" s="1398"/>
      <c r="FC12" s="1398"/>
      <c r="FD12" s="1398"/>
      <c r="FE12" s="1398"/>
      <c r="FF12" s="1398"/>
      <c r="FG12" s="1398"/>
      <c r="FH12" s="1398"/>
      <c r="FI12" s="1398"/>
      <c r="FJ12" s="1398"/>
      <c r="FK12" s="1398"/>
      <c r="FL12" s="1398"/>
      <c r="FM12" s="1398"/>
      <c r="FN12" s="1398"/>
      <c r="FO12" s="1398"/>
      <c r="FP12" s="1398"/>
      <c r="FQ12" s="1398"/>
      <c r="FR12" s="1398"/>
      <c r="FS12" s="1398"/>
      <c r="FT12" s="1398"/>
      <c r="FU12" s="1398"/>
      <c r="FV12" s="1398"/>
      <c r="FW12" s="1398"/>
      <c r="FX12" s="1398"/>
      <c r="FY12" s="1398"/>
      <c r="FZ12" s="1398"/>
      <c r="GA12" s="1398"/>
      <c r="GB12" s="1398"/>
      <c r="GC12" s="1398"/>
      <c r="GD12" s="1398"/>
      <c r="GE12" s="1398"/>
      <c r="GF12" s="1398"/>
      <c r="GG12" s="1398"/>
      <c r="GH12" s="1398"/>
      <c r="GI12" s="1398"/>
      <c r="GJ12" s="1398"/>
      <c r="GK12" s="1398"/>
      <c r="GL12" s="1398"/>
      <c r="GM12" s="1398"/>
      <c r="GN12" s="1398"/>
      <c r="GO12" s="1398"/>
      <c r="GP12" s="1398"/>
      <c r="GQ12" s="1398"/>
      <c r="GR12" s="1398"/>
      <c r="GS12" s="1398"/>
      <c r="GT12" s="1398"/>
      <c r="GU12" s="1398"/>
      <c r="GV12" s="1398"/>
      <c r="GW12" s="1398"/>
      <c r="GX12" s="1398"/>
      <c r="GY12" s="1398"/>
      <c r="GZ12" s="1398"/>
      <c r="HA12" s="1398"/>
      <c r="HB12" s="1398"/>
      <c r="HC12" s="1398"/>
      <c r="HD12" s="1398"/>
      <c r="HE12" s="1398"/>
      <c r="HF12" s="1398"/>
      <c r="HG12" s="1398"/>
      <c r="HH12" s="1398"/>
      <c r="HI12" s="1398"/>
      <c r="HJ12" s="1398"/>
      <c r="HK12" s="1398"/>
      <c r="HL12" s="1398"/>
      <c r="HM12" s="1398"/>
      <c r="HN12" s="1398"/>
      <c r="HO12" s="1398"/>
      <c r="HP12" s="1398"/>
      <c r="HQ12" s="1398"/>
      <c r="HR12" s="1398"/>
      <c r="HS12" s="1398"/>
      <c r="HT12" s="1398"/>
      <c r="HU12" s="1398"/>
      <c r="HV12" s="1398"/>
      <c r="HW12" s="1398"/>
      <c r="HX12" s="1398"/>
      <c r="HY12" s="1398"/>
      <c r="HZ12" s="1398"/>
      <c r="IA12" s="1398"/>
      <c r="IB12" s="1398"/>
      <c r="IC12" s="1398"/>
      <c r="ID12" s="1398"/>
      <c r="IE12" s="1398"/>
      <c r="IF12" s="1398"/>
      <c r="IG12" s="1398"/>
      <c r="IH12" s="1398"/>
      <c r="II12" s="1398"/>
      <c r="IJ12" s="1398"/>
      <c r="IK12" s="1398"/>
      <c r="IL12" s="1398"/>
      <c r="IM12" s="1398"/>
      <c r="IN12" s="1398"/>
      <c r="IO12" s="1398"/>
      <c r="IP12" s="1398"/>
      <c r="IQ12" s="1398"/>
      <c r="IR12" s="1398"/>
      <c r="IS12" s="1398"/>
      <c r="IT12" s="1398"/>
      <c r="IU12" s="1398"/>
      <c r="IV12" s="1398"/>
    </row>
    <row r="13" spans="1:257" ht="14.25">
      <c r="A13" s="1399"/>
      <c r="B13" s="1400" t="s">
        <v>1057</v>
      </c>
      <c r="C13" s="2995">
        <v>44581</v>
      </c>
      <c r="D13" s="2996">
        <v>3.7</v>
      </c>
      <c r="E13" s="2996">
        <f>D13</f>
        <v>3.7</v>
      </c>
      <c r="F13" s="2996">
        <f>D13</f>
        <v>3.7</v>
      </c>
      <c r="G13" s="2996">
        <f>D13</f>
        <v>3.7</v>
      </c>
      <c r="H13" s="2996">
        <v>4.5999999999999996</v>
      </c>
      <c r="I13" s="1401"/>
      <c r="J13" s="1401"/>
      <c r="K13" s="1399"/>
      <c r="L13" s="1400" t="s">
        <v>1057</v>
      </c>
      <c r="M13" s="1402">
        <v>42301</v>
      </c>
      <c r="N13" s="1401">
        <v>0.35</v>
      </c>
      <c r="O13" s="1401">
        <v>1.1000000000000001</v>
      </c>
      <c r="P13" s="1401">
        <v>1.3</v>
      </c>
      <c r="Q13" s="1401">
        <v>1.5</v>
      </c>
      <c r="R13" s="1401">
        <v>2.1</v>
      </c>
      <c r="S13" s="1401">
        <v>2.75</v>
      </c>
      <c r="T13" s="1401"/>
      <c r="U13" s="1401"/>
      <c r="V13" s="1401"/>
      <c r="W13" s="1401"/>
      <c r="X13" s="1401"/>
      <c r="Y13" s="1401"/>
      <c r="Z13" s="1401"/>
      <c r="AA13" s="1403"/>
      <c r="AB13" s="1403"/>
      <c r="AC13" s="1403"/>
      <c r="AD13" s="1403"/>
      <c r="AE13" s="1403"/>
      <c r="AF13" s="1403"/>
      <c r="AG13" s="1403"/>
      <c r="AH13" s="1403"/>
      <c r="AI13" s="1403"/>
      <c r="AJ13" s="1403"/>
      <c r="AK13" s="1403"/>
      <c r="AL13" s="1403"/>
      <c r="AM13" s="1403"/>
      <c r="AN13" s="1403"/>
      <c r="AO13" s="1403"/>
      <c r="AP13" s="1403"/>
      <c r="AQ13" s="1403"/>
      <c r="AR13" s="1403"/>
      <c r="AS13" s="1403"/>
      <c r="AT13" s="1403"/>
      <c r="AU13" s="1403"/>
      <c r="AV13" s="1403"/>
      <c r="AW13" s="1403"/>
      <c r="AX13" s="1403"/>
      <c r="AY13" s="1403"/>
      <c r="AZ13" s="1403"/>
      <c r="BA13" s="1403"/>
      <c r="BB13" s="1403"/>
      <c r="BC13" s="1403"/>
      <c r="BD13" s="1403"/>
      <c r="BE13" s="1403"/>
      <c r="BF13" s="1403"/>
      <c r="BG13" s="1403"/>
      <c r="BH13" s="1403"/>
      <c r="BI13" s="1403"/>
      <c r="BJ13" s="1403"/>
      <c r="BK13" s="1403"/>
      <c r="BL13" s="1403"/>
      <c r="BM13" s="1403"/>
      <c r="BN13" s="1403"/>
      <c r="BO13" s="1403"/>
      <c r="BP13" s="1403"/>
      <c r="BQ13" s="1403"/>
      <c r="BR13" s="1403"/>
      <c r="BS13" s="1403"/>
      <c r="BT13" s="1403"/>
      <c r="BU13" s="1403"/>
      <c r="BV13" s="1403"/>
      <c r="BW13" s="1403"/>
      <c r="BX13" s="1403"/>
      <c r="BY13" s="1403"/>
      <c r="BZ13" s="1403"/>
      <c r="CA13" s="1403"/>
      <c r="CB13" s="1403"/>
      <c r="CC13" s="1403"/>
      <c r="CD13" s="1403"/>
      <c r="CE13" s="1403"/>
      <c r="CF13" s="1403"/>
      <c r="CG13" s="1403"/>
      <c r="CH13" s="1403"/>
      <c r="CI13" s="1403"/>
      <c r="CJ13" s="1403"/>
      <c r="CK13" s="1403"/>
      <c r="CL13" s="1403"/>
      <c r="CM13" s="1403"/>
      <c r="CN13" s="1403"/>
      <c r="CO13" s="1403"/>
      <c r="CP13" s="1403"/>
      <c r="CQ13" s="1403"/>
      <c r="CR13" s="1403"/>
      <c r="CS13" s="1403"/>
      <c r="CT13" s="1403"/>
      <c r="CU13" s="1403"/>
      <c r="CV13" s="1403"/>
      <c r="CW13" s="1403"/>
      <c r="CX13" s="1403"/>
      <c r="CY13" s="1403"/>
      <c r="CZ13" s="1403"/>
      <c r="DA13" s="1403"/>
      <c r="DB13" s="1403"/>
      <c r="DC13" s="1403"/>
      <c r="DD13" s="1403"/>
      <c r="DE13" s="1403"/>
      <c r="DF13" s="1403"/>
      <c r="DG13" s="1403"/>
      <c r="DH13" s="1403"/>
      <c r="DI13" s="1403"/>
      <c r="DJ13" s="1403"/>
      <c r="DK13" s="1403"/>
      <c r="DL13" s="1403"/>
      <c r="DM13" s="1403"/>
      <c r="DN13" s="1403"/>
      <c r="DO13" s="1403"/>
      <c r="DP13" s="1403"/>
      <c r="DQ13" s="1403"/>
      <c r="DR13" s="1403"/>
      <c r="DS13" s="1403"/>
      <c r="DT13" s="1403"/>
      <c r="DU13" s="1403"/>
      <c r="DV13" s="1403"/>
      <c r="DW13" s="1403"/>
      <c r="DX13" s="1403"/>
      <c r="DY13" s="1403"/>
      <c r="DZ13" s="1403"/>
      <c r="EA13" s="1403"/>
      <c r="EB13" s="1403"/>
      <c r="EC13" s="1403"/>
      <c r="ED13" s="1403"/>
      <c r="EE13" s="1403"/>
      <c r="EF13" s="1403"/>
      <c r="EG13" s="1403"/>
      <c r="EH13" s="1403"/>
      <c r="EI13" s="1403"/>
      <c r="EJ13" s="1403"/>
      <c r="EK13" s="1403"/>
      <c r="EL13" s="1403"/>
      <c r="EM13" s="1403"/>
      <c r="EN13" s="1403"/>
      <c r="EO13" s="1403"/>
      <c r="EP13" s="1403"/>
      <c r="EQ13" s="1403"/>
      <c r="ER13" s="1403"/>
      <c r="ES13" s="1403"/>
      <c r="ET13" s="1403"/>
      <c r="EU13" s="1403"/>
      <c r="EV13" s="1403"/>
      <c r="EW13" s="1403"/>
      <c r="EX13" s="1403"/>
      <c r="EY13" s="1403"/>
      <c r="EZ13" s="1403"/>
      <c r="FA13" s="1403"/>
      <c r="FB13" s="1403"/>
      <c r="FC13" s="1403"/>
      <c r="FD13" s="1403"/>
      <c r="FE13" s="1403"/>
      <c r="FF13" s="1403"/>
      <c r="FG13" s="1403"/>
      <c r="FH13" s="1403"/>
      <c r="FI13" s="1403"/>
      <c r="FJ13" s="1403"/>
      <c r="FK13" s="1403"/>
      <c r="FL13" s="1403"/>
      <c r="FM13" s="1403"/>
      <c r="FN13" s="1403"/>
      <c r="FO13" s="1403"/>
      <c r="FP13" s="1403"/>
      <c r="FQ13" s="1403"/>
      <c r="FR13" s="1403"/>
      <c r="FS13" s="1403"/>
      <c r="FT13" s="1403"/>
      <c r="FU13" s="1403"/>
      <c r="FV13" s="1403"/>
      <c r="FW13" s="1403"/>
      <c r="FX13" s="1403"/>
      <c r="FY13" s="1403"/>
      <c r="FZ13" s="1403"/>
      <c r="GA13" s="1403"/>
      <c r="GB13" s="1403"/>
      <c r="GC13" s="1403"/>
      <c r="GD13" s="1403"/>
      <c r="GE13" s="1403"/>
      <c r="GF13" s="1403"/>
      <c r="GG13" s="1403"/>
      <c r="GH13" s="1403"/>
      <c r="GI13" s="1403"/>
      <c r="GJ13" s="1403"/>
      <c r="GK13" s="1403"/>
      <c r="GL13" s="1403"/>
      <c r="GM13" s="1403"/>
      <c r="GN13" s="1403"/>
      <c r="GO13" s="1403"/>
      <c r="GP13" s="1403"/>
      <c r="GQ13" s="1403"/>
      <c r="GR13" s="1403"/>
      <c r="GS13" s="1403"/>
      <c r="GT13" s="1403"/>
      <c r="GU13" s="1403"/>
      <c r="GV13" s="1403"/>
      <c r="GW13" s="1403"/>
      <c r="GX13" s="1403"/>
      <c r="GY13" s="1403"/>
      <c r="GZ13" s="1403"/>
      <c r="HA13" s="1403"/>
      <c r="HB13" s="1403"/>
      <c r="HC13" s="1403"/>
      <c r="HD13" s="1403"/>
      <c r="HE13" s="1403"/>
      <c r="HF13" s="1403"/>
      <c r="HG13" s="1403"/>
      <c r="HH13" s="1403"/>
      <c r="HI13" s="1403"/>
      <c r="HJ13" s="1403"/>
      <c r="HK13" s="1403"/>
      <c r="HL13" s="1403"/>
      <c r="HM13" s="1403"/>
      <c r="HN13" s="1403"/>
      <c r="HO13" s="1403"/>
      <c r="HP13" s="1403"/>
      <c r="HQ13" s="1403"/>
      <c r="HR13" s="1403"/>
      <c r="HS13" s="1403"/>
      <c r="HT13" s="1403"/>
      <c r="HU13" s="1403"/>
      <c r="HV13" s="1403"/>
      <c r="HW13" s="1403"/>
      <c r="HX13" s="1403"/>
      <c r="HY13" s="1403"/>
      <c r="HZ13" s="1403"/>
      <c r="IA13" s="1403"/>
      <c r="IB13" s="1403"/>
      <c r="IC13" s="1403"/>
      <c r="ID13" s="1403"/>
      <c r="IE13" s="1403"/>
      <c r="IF13" s="1403"/>
      <c r="IG13" s="1403"/>
      <c r="IH13" s="1403"/>
      <c r="II13" s="1403"/>
      <c r="IJ13" s="1403"/>
      <c r="IK13" s="1403"/>
      <c r="IL13" s="1403"/>
      <c r="IM13" s="1403"/>
      <c r="IN13" s="1403"/>
      <c r="IO13" s="1403"/>
      <c r="IP13" s="1403"/>
      <c r="IQ13" s="1403"/>
      <c r="IR13" s="1403"/>
      <c r="IS13" s="1403"/>
      <c r="IT13" s="1403"/>
      <c r="IU13" s="1403"/>
      <c r="IV13" s="1403"/>
      <c r="IW13" s="1404"/>
    </row>
    <row r="14" spans="1:257" ht="14.25">
      <c r="A14" s="1399"/>
      <c r="B14" s="2991"/>
      <c r="C14" s="2992">
        <v>44550</v>
      </c>
      <c r="D14" s="2991">
        <v>3.8</v>
      </c>
      <c r="E14" s="2991">
        <f>D14</f>
        <v>3.8</v>
      </c>
      <c r="F14" s="2991">
        <f>D14</f>
        <v>3.8</v>
      </c>
      <c r="G14" s="2991">
        <f>D14</f>
        <v>3.8</v>
      </c>
      <c r="H14" s="2991">
        <v>4.6500000000000004</v>
      </c>
      <c r="I14" s="2991"/>
      <c r="J14" s="2996"/>
      <c r="K14" s="1399"/>
      <c r="L14" s="1405"/>
      <c r="M14" s="1406">
        <v>42242</v>
      </c>
      <c r="N14" s="1405">
        <v>0.35</v>
      </c>
      <c r="O14" s="1405">
        <v>1.35</v>
      </c>
      <c r="P14" s="1405">
        <v>1.55</v>
      </c>
      <c r="Q14" s="1405">
        <v>1.75</v>
      </c>
      <c r="R14" s="1405">
        <v>2.35</v>
      </c>
      <c r="S14" s="1405">
        <v>3</v>
      </c>
      <c r="T14" s="1405"/>
      <c r="U14" s="1405"/>
      <c r="V14" s="1405"/>
      <c r="W14" s="1405"/>
      <c r="X14" s="1405"/>
      <c r="Y14" s="1405"/>
      <c r="Z14" s="1405"/>
    </row>
    <row r="15" spans="1:257" ht="14.25">
      <c r="A15" s="1399"/>
      <c r="B15" s="2991"/>
      <c r="C15" s="2992">
        <v>43941</v>
      </c>
      <c r="D15" s="2991">
        <v>3.85</v>
      </c>
      <c r="E15" s="2991">
        <v>3.85</v>
      </c>
      <c r="F15" s="2991">
        <v>3.85</v>
      </c>
      <c r="G15" s="2991">
        <v>3.85</v>
      </c>
      <c r="H15" s="2991">
        <v>4.6500000000000004</v>
      </c>
      <c r="I15" s="2991"/>
      <c r="J15" s="2991"/>
      <c r="L15" s="1405"/>
      <c r="M15" s="1406">
        <v>42183</v>
      </c>
      <c r="N15" s="1405">
        <v>0.35</v>
      </c>
      <c r="O15" s="1405">
        <v>1.6</v>
      </c>
      <c r="P15" s="1405">
        <v>1.8</v>
      </c>
      <c r="Q15" s="1405">
        <v>2</v>
      </c>
      <c r="R15" s="1405">
        <v>2.6</v>
      </c>
      <c r="S15" s="1405">
        <v>3.25</v>
      </c>
      <c r="T15" s="1405"/>
      <c r="U15" s="1405"/>
      <c r="V15" s="1405"/>
      <c r="W15" s="1405"/>
      <c r="X15" s="1405"/>
      <c r="Y15" s="1405"/>
      <c r="Z15" s="1405"/>
    </row>
    <row r="16" spans="1:257" ht="14.25">
      <c r="A16" s="1399"/>
      <c r="B16" s="2991"/>
      <c r="C16" s="2992">
        <v>43881</v>
      </c>
      <c r="D16" s="2991">
        <v>4.05</v>
      </c>
      <c r="E16" s="2991">
        <v>4.05</v>
      </c>
      <c r="F16" s="2991">
        <v>4.05</v>
      </c>
      <c r="G16" s="2991">
        <v>4.05</v>
      </c>
      <c r="H16" s="2991">
        <v>4.75</v>
      </c>
      <c r="I16" s="2991"/>
      <c r="J16" s="2991"/>
      <c r="L16" s="1405"/>
      <c r="M16" s="1406">
        <v>42135</v>
      </c>
      <c r="N16" s="1405">
        <v>0.35</v>
      </c>
      <c r="O16" s="1405">
        <v>1.85</v>
      </c>
      <c r="P16" s="1405">
        <v>2.0499999999999998</v>
      </c>
      <c r="Q16" s="1405">
        <v>2.25</v>
      </c>
      <c r="R16" s="1405">
        <v>2.85</v>
      </c>
      <c r="S16" s="1405">
        <v>3.5</v>
      </c>
      <c r="T16" s="1405"/>
      <c r="U16" s="1405"/>
      <c r="V16" s="1405"/>
      <c r="W16" s="1405"/>
      <c r="X16" s="1405"/>
      <c r="Y16" s="1405"/>
      <c r="Z16" s="1405"/>
    </row>
    <row r="17" spans="1:256" ht="14.25">
      <c r="A17" s="1399"/>
      <c r="B17" s="2991"/>
      <c r="C17" s="2992">
        <v>43789</v>
      </c>
      <c r="D17" s="2991">
        <v>4.1500000000000004</v>
      </c>
      <c r="E17" s="2991">
        <v>4.1500000000000004</v>
      </c>
      <c r="F17" s="2991">
        <v>4.1500000000000004</v>
      </c>
      <c r="G17" s="2991">
        <v>4.1500000000000004</v>
      </c>
      <c r="H17" s="2991">
        <v>4.8</v>
      </c>
      <c r="I17" s="2991"/>
      <c r="J17" s="2991"/>
      <c r="L17" s="1405"/>
      <c r="M17" s="1406">
        <v>42064</v>
      </c>
      <c r="N17" s="1405">
        <v>0.35</v>
      </c>
      <c r="O17" s="1405">
        <v>2.1</v>
      </c>
      <c r="P17" s="1405">
        <v>2.2999999999999998</v>
      </c>
      <c r="Q17" s="1405">
        <v>2.5</v>
      </c>
      <c r="R17" s="1405">
        <v>3.1</v>
      </c>
      <c r="S17" s="1405">
        <v>3.75</v>
      </c>
      <c r="T17" s="1405">
        <v>4.5</v>
      </c>
      <c r="U17" s="1405">
        <v>2.35</v>
      </c>
      <c r="V17" s="1405">
        <v>2.5499999999999998</v>
      </c>
      <c r="W17" s="1405">
        <v>2.75</v>
      </c>
      <c r="X17" s="1405"/>
      <c r="Y17" s="1405">
        <v>0.8</v>
      </c>
      <c r="Z17" s="1405">
        <v>1.35</v>
      </c>
    </row>
    <row r="18" spans="1:256" ht="15">
      <c r="A18" s="1399"/>
      <c r="B18" s="2991"/>
      <c r="C18" s="2992">
        <v>43728</v>
      </c>
      <c r="D18" s="2991">
        <v>4.2</v>
      </c>
      <c r="E18" s="2991">
        <v>4.2</v>
      </c>
      <c r="F18" s="2991">
        <v>4.2</v>
      </c>
      <c r="G18" s="2991">
        <v>4.2</v>
      </c>
      <c r="H18" s="2991">
        <v>4.8499999999999996</v>
      </c>
      <c r="I18" s="2991"/>
      <c r="J18" s="2991"/>
      <c r="L18" s="3000"/>
      <c r="M18" s="2999">
        <v>41965</v>
      </c>
      <c r="N18" s="3000">
        <v>0.35</v>
      </c>
      <c r="O18" s="3000">
        <v>2.35</v>
      </c>
      <c r="P18" s="3000">
        <v>2.5499999999999998</v>
      </c>
      <c r="Q18" s="3000">
        <v>2.75</v>
      </c>
      <c r="R18" s="3000">
        <v>3.35</v>
      </c>
      <c r="S18" s="3000">
        <v>4</v>
      </c>
      <c r="T18" s="3000">
        <v>4.75</v>
      </c>
      <c r="U18" s="3001">
        <v>2.35</v>
      </c>
      <c r="V18" s="3001">
        <v>2.5499999999999998</v>
      </c>
      <c r="W18" s="3001">
        <v>2.75</v>
      </c>
      <c r="X18" s="3000"/>
      <c r="Y18" s="3001">
        <v>0.8</v>
      </c>
      <c r="Z18" s="3001">
        <v>1.35</v>
      </c>
    </row>
    <row r="19" spans="1:256" s="3002" customFormat="1" ht="14.25">
      <c r="A19" s="1399"/>
      <c r="B19" s="2990" t="s">
        <v>2809</v>
      </c>
      <c r="C19" s="2993">
        <v>43697</v>
      </c>
      <c r="D19" s="2994">
        <v>4.25</v>
      </c>
      <c r="E19" s="2994">
        <v>4.25</v>
      </c>
      <c r="F19" s="2994">
        <v>4.25</v>
      </c>
      <c r="G19" s="2994">
        <v>4.25</v>
      </c>
      <c r="H19" s="2994">
        <v>4.8499999999999996</v>
      </c>
      <c r="I19" s="2994"/>
      <c r="J19" s="2994"/>
      <c r="K19" s="1357"/>
      <c r="L19" s="1405"/>
      <c r="M19" s="1406">
        <v>41096</v>
      </c>
      <c r="N19" s="1405">
        <v>0.35</v>
      </c>
      <c r="O19" s="1405">
        <v>2.6</v>
      </c>
      <c r="P19" s="1405">
        <v>2.8</v>
      </c>
      <c r="Q19" s="1405">
        <v>3</v>
      </c>
      <c r="R19" s="1405">
        <v>3.75</v>
      </c>
      <c r="S19" s="1405">
        <v>4.25</v>
      </c>
      <c r="T19" s="1405">
        <v>4.75</v>
      </c>
      <c r="U19" s="1405">
        <v>2.85</v>
      </c>
      <c r="V19" s="1405">
        <v>2.9</v>
      </c>
      <c r="W19" s="1405">
        <v>3</v>
      </c>
      <c r="X19" s="1405">
        <v>1.1499999999999999</v>
      </c>
      <c r="Y19" s="1405">
        <v>0.8</v>
      </c>
      <c r="Z19" s="1405">
        <v>1.35</v>
      </c>
      <c r="AA19" s="1398"/>
      <c r="AB19" s="1398"/>
      <c r="AC19" s="1398"/>
      <c r="AD19" s="1398"/>
      <c r="AE19" s="1398"/>
      <c r="AF19" s="1398"/>
      <c r="AG19" s="1398"/>
      <c r="AH19" s="1398"/>
      <c r="AI19" s="1398"/>
      <c r="AJ19" s="1398"/>
      <c r="AK19" s="1398"/>
      <c r="AL19" s="1398"/>
      <c r="AM19" s="1398"/>
      <c r="AN19" s="1398"/>
      <c r="AO19" s="1398"/>
      <c r="AP19" s="1398"/>
      <c r="AQ19" s="1398"/>
      <c r="AR19" s="1398"/>
      <c r="AS19" s="1398"/>
      <c r="AT19" s="1398"/>
      <c r="AU19" s="1398"/>
      <c r="AV19" s="1398"/>
      <c r="AW19" s="1398"/>
      <c r="AX19" s="1398"/>
      <c r="AY19" s="1398"/>
      <c r="AZ19" s="1398"/>
      <c r="BA19" s="1398"/>
      <c r="BB19" s="1398"/>
      <c r="BC19" s="1398"/>
      <c r="BD19" s="1398"/>
      <c r="BE19" s="1398"/>
      <c r="BF19" s="1398"/>
      <c r="BG19" s="1398"/>
      <c r="BH19" s="1398"/>
      <c r="BI19" s="1398"/>
      <c r="BJ19" s="1398"/>
      <c r="BK19" s="1398"/>
      <c r="BL19" s="1398"/>
      <c r="BM19" s="1398"/>
      <c r="BN19" s="1398"/>
      <c r="BO19" s="1398"/>
      <c r="BP19" s="1398"/>
      <c r="BQ19" s="1398"/>
      <c r="BR19" s="1398"/>
      <c r="BS19" s="1398"/>
      <c r="BT19" s="1398"/>
      <c r="BU19" s="1398"/>
      <c r="BV19" s="1398"/>
      <c r="BW19" s="1398"/>
      <c r="BX19" s="1398"/>
      <c r="BY19" s="1398"/>
      <c r="BZ19" s="1398"/>
      <c r="CA19" s="1398"/>
      <c r="CB19" s="1398"/>
      <c r="CC19" s="1398"/>
      <c r="CD19" s="1398"/>
      <c r="CE19" s="1398"/>
      <c r="CF19" s="1398"/>
      <c r="CG19" s="1398"/>
      <c r="CH19" s="1398"/>
      <c r="CI19" s="1398"/>
      <c r="CJ19" s="1398"/>
      <c r="CK19" s="1398"/>
      <c r="CL19" s="1398"/>
      <c r="CM19" s="1398"/>
      <c r="CN19" s="1398"/>
      <c r="CO19" s="1398"/>
      <c r="CP19" s="1398"/>
      <c r="CQ19" s="1398"/>
      <c r="CR19" s="1398"/>
      <c r="CS19" s="1398"/>
      <c r="CT19" s="1398"/>
      <c r="CU19" s="1398"/>
      <c r="CV19" s="1398"/>
      <c r="CW19" s="1398"/>
      <c r="CX19" s="1398"/>
      <c r="CY19" s="1398"/>
      <c r="CZ19" s="1398"/>
      <c r="DA19" s="1398"/>
      <c r="DB19" s="1398"/>
      <c r="DC19" s="1398"/>
      <c r="DD19" s="1398"/>
      <c r="DE19" s="1398"/>
      <c r="DF19" s="1398"/>
      <c r="DG19" s="1398"/>
      <c r="DH19" s="1398"/>
      <c r="DI19" s="1398"/>
      <c r="DJ19" s="1398"/>
      <c r="DK19" s="1398"/>
      <c r="DL19" s="1398"/>
      <c r="DM19" s="1398"/>
      <c r="DN19" s="1398"/>
      <c r="DO19" s="1398"/>
      <c r="DP19" s="1398"/>
      <c r="DQ19" s="1398"/>
      <c r="DR19" s="1398"/>
      <c r="DS19" s="1398"/>
      <c r="DT19" s="1398"/>
      <c r="DU19" s="1398"/>
      <c r="DV19" s="1398"/>
      <c r="DW19" s="1398"/>
      <c r="DX19" s="1398"/>
      <c r="DY19" s="1398"/>
      <c r="DZ19" s="1398"/>
      <c r="EA19" s="1398"/>
      <c r="EB19" s="1398"/>
      <c r="EC19" s="1398"/>
      <c r="ED19" s="1398"/>
      <c r="EE19" s="1398"/>
      <c r="EF19" s="1398"/>
      <c r="EG19" s="1398"/>
      <c r="EH19" s="1398"/>
      <c r="EI19" s="1398"/>
      <c r="EJ19" s="1398"/>
      <c r="EK19" s="1398"/>
      <c r="EL19" s="1398"/>
      <c r="EM19" s="1398"/>
      <c r="EN19" s="1398"/>
      <c r="EO19" s="1398"/>
      <c r="EP19" s="1398"/>
      <c r="EQ19" s="1398"/>
      <c r="ER19" s="1398"/>
      <c r="ES19" s="1398"/>
      <c r="ET19" s="1398"/>
      <c r="EU19" s="1398"/>
      <c r="EV19" s="1398"/>
      <c r="EW19" s="1398"/>
      <c r="EX19" s="1398"/>
      <c r="EY19" s="1398"/>
      <c r="EZ19" s="1398"/>
      <c r="FA19" s="1398"/>
      <c r="FB19" s="1398"/>
      <c r="FC19" s="1398"/>
      <c r="FD19" s="1398"/>
      <c r="FE19" s="1398"/>
      <c r="FF19" s="1398"/>
      <c r="FG19" s="1398"/>
      <c r="FH19" s="1398"/>
      <c r="FI19" s="1398"/>
      <c r="FJ19" s="1398"/>
      <c r="FK19" s="1398"/>
      <c r="FL19" s="1398"/>
      <c r="FM19" s="1398"/>
      <c r="FN19" s="1398"/>
      <c r="FO19" s="1398"/>
      <c r="FP19" s="1398"/>
      <c r="FQ19" s="1398"/>
      <c r="FR19" s="1398"/>
      <c r="FS19" s="1398"/>
      <c r="FT19" s="1398"/>
      <c r="FU19" s="1398"/>
      <c r="FV19" s="1398"/>
      <c r="FW19" s="1398"/>
      <c r="FX19" s="1398"/>
      <c r="FY19" s="1398"/>
      <c r="FZ19" s="1398"/>
      <c r="GA19" s="1398"/>
      <c r="GB19" s="1398"/>
      <c r="GC19" s="1398"/>
      <c r="GD19" s="1398"/>
      <c r="GE19" s="1398"/>
      <c r="GF19" s="1398"/>
      <c r="GG19" s="1398"/>
      <c r="GH19" s="1398"/>
      <c r="GI19" s="1398"/>
      <c r="GJ19" s="1398"/>
      <c r="GK19" s="1398"/>
      <c r="GL19" s="1398"/>
      <c r="GM19" s="1398"/>
      <c r="GN19" s="1398"/>
      <c r="GO19" s="1398"/>
      <c r="GP19" s="1398"/>
      <c r="GQ19" s="1398"/>
      <c r="GR19" s="1398"/>
      <c r="GS19" s="1398"/>
      <c r="GT19" s="1398"/>
      <c r="GU19" s="1398"/>
      <c r="GV19" s="1398"/>
      <c r="GW19" s="1398"/>
      <c r="GX19" s="1398"/>
      <c r="GY19" s="1398"/>
      <c r="GZ19" s="1398"/>
      <c r="HA19" s="1398"/>
      <c r="HB19" s="1398"/>
      <c r="HC19" s="1398"/>
      <c r="HD19" s="1398"/>
      <c r="HE19" s="1398"/>
      <c r="HF19" s="1398"/>
      <c r="HG19" s="1398"/>
      <c r="HH19" s="1398"/>
      <c r="HI19" s="1398"/>
      <c r="HJ19" s="1398"/>
      <c r="HK19" s="1398"/>
      <c r="HL19" s="1398"/>
      <c r="HM19" s="1398"/>
      <c r="HN19" s="1398"/>
      <c r="HO19" s="1398"/>
      <c r="HP19" s="1398"/>
      <c r="HQ19" s="1398"/>
      <c r="HR19" s="1398"/>
      <c r="HS19" s="1398"/>
      <c r="HT19" s="1398"/>
      <c r="HU19" s="1398"/>
      <c r="HV19" s="1398"/>
      <c r="HW19" s="1398"/>
      <c r="HX19" s="1398"/>
      <c r="HY19" s="1398"/>
      <c r="HZ19" s="1398"/>
      <c r="IA19" s="1398"/>
      <c r="IB19" s="1398"/>
      <c r="IC19" s="1398"/>
      <c r="ID19" s="1398"/>
      <c r="IE19" s="1398"/>
      <c r="IF19" s="1398"/>
      <c r="IG19" s="1398"/>
      <c r="IH19" s="1398"/>
      <c r="II19" s="1398"/>
      <c r="IJ19" s="1398"/>
      <c r="IK19" s="1398"/>
      <c r="IL19" s="1398"/>
      <c r="IM19" s="1398"/>
      <c r="IN19" s="1398"/>
      <c r="IO19" s="1398"/>
      <c r="IP19" s="1398"/>
      <c r="IQ19" s="1398"/>
      <c r="IR19" s="1398"/>
      <c r="IS19" s="1398"/>
      <c r="IT19" s="1398"/>
      <c r="IU19" s="1398"/>
      <c r="IV19" s="1398"/>
    </row>
    <row r="20" spans="1:256" ht="14.25">
      <c r="A20" s="2997"/>
      <c r="B20" s="2998"/>
      <c r="C20" s="2999">
        <v>42301</v>
      </c>
      <c r="D20" s="3000">
        <v>4.3499999999999996</v>
      </c>
      <c r="E20" s="3000">
        <v>4.3499999999999996</v>
      </c>
      <c r="F20" s="3000">
        <v>4.75</v>
      </c>
      <c r="G20" s="3000">
        <v>4.75</v>
      </c>
      <c r="H20" s="3000">
        <v>4.9000000000000004</v>
      </c>
      <c r="I20" s="3000"/>
      <c r="J20" s="3000"/>
      <c r="K20" s="1393"/>
      <c r="L20" s="1405"/>
      <c r="M20" s="1406">
        <v>41068</v>
      </c>
      <c r="N20" s="1405">
        <v>0.4</v>
      </c>
      <c r="O20" s="1405">
        <v>2.85</v>
      </c>
      <c r="P20" s="1405">
        <v>3.05</v>
      </c>
      <c r="Q20" s="1405">
        <v>3.25</v>
      </c>
      <c r="R20" s="1405">
        <v>4.0999999999999996</v>
      </c>
      <c r="S20" s="1405">
        <v>4.6500000000000004</v>
      </c>
      <c r="T20" s="1405">
        <v>5.0999999999999996</v>
      </c>
      <c r="U20" s="1405">
        <v>3.1</v>
      </c>
      <c r="V20" s="1405">
        <v>3.15</v>
      </c>
      <c r="W20" s="1405">
        <v>3.25</v>
      </c>
      <c r="X20" s="1405">
        <v>1.31</v>
      </c>
      <c r="Y20" s="1405">
        <v>0.94</v>
      </c>
      <c r="Z20" s="1405">
        <v>1.49</v>
      </c>
    </row>
    <row r="21" spans="1:256">
      <c r="B21" s="1405"/>
      <c r="C21" s="1406">
        <v>42242</v>
      </c>
      <c r="D21" s="1405">
        <v>4.5999999999999996</v>
      </c>
      <c r="E21" s="1405">
        <v>4.5999999999999996</v>
      </c>
      <c r="F21" s="1405">
        <v>5</v>
      </c>
      <c r="G21" s="1405">
        <v>5</v>
      </c>
      <c r="H21" s="1405">
        <v>5.15</v>
      </c>
      <c r="I21" s="1405">
        <v>2.75</v>
      </c>
      <c r="J21" s="1405">
        <v>3.25</v>
      </c>
      <c r="L21" s="1405"/>
      <c r="M21" s="1406">
        <v>40731</v>
      </c>
      <c r="N21" s="1405">
        <v>0.5</v>
      </c>
      <c r="O21" s="1405">
        <v>3.1</v>
      </c>
      <c r="P21" s="1405">
        <v>3.3</v>
      </c>
      <c r="Q21" s="1405">
        <v>3.5</v>
      </c>
      <c r="R21" s="1405">
        <v>4.4000000000000004</v>
      </c>
      <c r="S21" s="1405">
        <v>5</v>
      </c>
      <c r="T21" s="1405">
        <v>5.5</v>
      </c>
      <c r="U21" s="1405">
        <v>3.1</v>
      </c>
      <c r="V21" s="1405">
        <v>3.3</v>
      </c>
      <c r="W21" s="1405">
        <v>3.5</v>
      </c>
      <c r="X21" s="1405">
        <v>1.31</v>
      </c>
      <c r="Y21" s="1405">
        <v>0.95</v>
      </c>
      <c r="Z21" s="1405">
        <v>1.49</v>
      </c>
    </row>
    <row r="22" spans="1:256">
      <c r="B22" s="1405"/>
      <c r="C22" s="1406">
        <v>42183</v>
      </c>
      <c r="D22" s="1405">
        <v>4.8499999999999996</v>
      </c>
      <c r="E22" s="1405">
        <v>4.8499999999999996</v>
      </c>
      <c r="F22" s="1405">
        <v>5.25</v>
      </c>
      <c r="G22" s="1405">
        <v>5.25</v>
      </c>
      <c r="H22" s="1405">
        <v>5.4</v>
      </c>
      <c r="I22" s="1405">
        <v>3</v>
      </c>
      <c r="J22" s="1405">
        <v>3.5</v>
      </c>
      <c r="L22" s="1405"/>
      <c r="M22" s="1406">
        <v>40639</v>
      </c>
      <c r="N22" s="1405">
        <v>0.5</v>
      </c>
      <c r="O22" s="1405">
        <v>2.85</v>
      </c>
      <c r="P22" s="1405">
        <v>3.05</v>
      </c>
      <c r="Q22" s="1405">
        <v>3.25</v>
      </c>
      <c r="R22" s="1405">
        <v>4.1500000000000004</v>
      </c>
      <c r="S22" s="1405">
        <v>4.75</v>
      </c>
      <c r="T22" s="1405">
        <v>5.25</v>
      </c>
      <c r="U22" s="1405">
        <v>2.85</v>
      </c>
      <c r="V22" s="1405">
        <v>3.05</v>
      </c>
      <c r="W22" s="1405">
        <v>3.25</v>
      </c>
      <c r="X22" s="1405">
        <v>1.31</v>
      </c>
      <c r="Y22" s="1405">
        <v>0.95</v>
      </c>
      <c r="Z22" s="1405">
        <v>1.49</v>
      </c>
    </row>
    <row r="23" spans="1:256">
      <c r="B23" s="1405"/>
      <c r="C23" s="1406">
        <v>42135</v>
      </c>
      <c r="D23" s="1405">
        <v>5.0999999999999996</v>
      </c>
      <c r="E23" s="1405">
        <v>5.0999999999999996</v>
      </c>
      <c r="F23" s="1405">
        <v>5.5</v>
      </c>
      <c r="G23" s="1405">
        <v>5.5</v>
      </c>
      <c r="H23" s="1405">
        <v>5.65</v>
      </c>
      <c r="I23" s="1405">
        <v>3.25</v>
      </c>
      <c r="J23" s="1405">
        <v>3.75</v>
      </c>
      <c r="L23" s="1405"/>
      <c r="M23" s="1406">
        <v>40583</v>
      </c>
      <c r="N23" s="1405">
        <v>0.4</v>
      </c>
      <c r="O23" s="1405">
        <v>2.6</v>
      </c>
      <c r="P23" s="1405">
        <v>2.8</v>
      </c>
      <c r="Q23" s="1405">
        <v>3</v>
      </c>
      <c r="R23" s="1405">
        <v>3.9</v>
      </c>
      <c r="S23" s="1405">
        <v>4.5</v>
      </c>
      <c r="T23" s="1405">
        <v>5</v>
      </c>
      <c r="U23" s="1405">
        <v>2.6</v>
      </c>
      <c r="V23" s="1405">
        <v>2.8</v>
      </c>
      <c r="W23" s="1405">
        <v>3</v>
      </c>
      <c r="X23" s="1405">
        <v>1.21</v>
      </c>
      <c r="Y23" s="1405">
        <v>0.85</v>
      </c>
      <c r="Z23" s="1405">
        <v>1.39</v>
      </c>
    </row>
    <row r="24" spans="1:256">
      <c r="B24" s="1405"/>
      <c r="C24" s="1406">
        <v>42064</v>
      </c>
      <c r="D24" s="1405">
        <v>5.35</v>
      </c>
      <c r="E24" s="1405">
        <v>5.35</v>
      </c>
      <c r="F24" s="1405">
        <v>5.75</v>
      </c>
      <c r="G24" s="1405">
        <v>5.75</v>
      </c>
      <c r="H24" s="1405">
        <v>5.9</v>
      </c>
      <c r="I24" s="1405"/>
      <c r="J24" s="1405"/>
      <c r="L24" s="1405"/>
      <c r="M24" s="1406">
        <v>40538</v>
      </c>
      <c r="N24" s="1405">
        <v>0.36</v>
      </c>
      <c r="O24" s="1405">
        <v>2.25</v>
      </c>
      <c r="P24" s="1405">
        <v>2.5</v>
      </c>
      <c r="Q24" s="1405">
        <v>2.75</v>
      </c>
      <c r="R24" s="1405">
        <v>3.55</v>
      </c>
      <c r="S24" s="1405">
        <v>4.1500000000000004</v>
      </c>
      <c r="T24" s="1405">
        <v>4.55</v>
      </c>
      <c r="U24" s="1405">
        <v>2.16</v>
      </c>
      <c r="V24" s="1405">
        <v>2.5</v>
      </c>
      <c r="W24" s="1405">
        <v>2.85</v>
      </c>
      <c r="X24" s="1405">
        <v>1.17</v>
      </c>
      <c r="Y24" s="1405">
        <v>0.81</v>
      </c>
      <c r="Z24" s="1405">
        <v>1.35</v>
      </c>
    </row>
    <row r="25" spans="1:256">
      <c r="B25" s="1405"/>
      <c r="C25" s="1406">
        <v>41965</v>
      </c>
      <c r="D25" s="1405">
        <v>5.6</v>
      </c>
      <c r="E25" s="1405">
        <v>5.6</v>
      </c>
      <c r="F25" s="1405">
        <v>6</v>
      </c>
      <c r="G25" s="1405">
        <v>6</v>
      </c>
      <c r="H25" s="1405">
        <v>6.15</v>
      </c>
      <c r="I25" s="1405"/>
      <c r="J25" s="1405"/>
      <c r="L25" s="1405"/>
      <c r="M25" s="1406">
        <v>40471</v>
      </c>
      <c r="N25" s="1405">
        <v>0.36</v>
      </c>
      <c r="O25" s="1405">
        <v>1.91</v>
      </c>
      <c r="P25" s="1405">
        <v>2.2000000000000002</v>
      </c>
      <c r="Q25" s="1405">
        <v>2.5</v>
      </c>
      <c r="R25" s="1405">
        <v>3.25</v>
      </c>
      <c r="S25" s="1405">
        <v>3.85</v>
      </c>
      <c r="T25" s="1405">
        <v>4.2</v>
      </c>
      <c r="U25" s="1405">
        <v>1.91</v>
      </c>
      <c r="V25" s="1405">
        <v>2.2000000000000002</v>
      </c>
      <c r="W25" s="1405">
        <v>2.5</v>
      </c>
      <c r="X25" s="1405">
        <v>1.17</v>
      </c>
      <c r="Y25" s="1405">
        <v>0.81</v>
      </c>
      <c r="Z25" s="1405">
        <v>1.35</v>
      </c>
    </row>
    <row r="26" spans="1:256">
      <c r="B26" s="1405"/>
      <c r="C26" s="1406">
        <v>41096</v>
      </c>
      <c r="D26" s="1405">
        <v>5.6</v>
      </c>
      <c r="E26" s="1405">
        <v>6</v>
      </c>
      <c r="F26" s="1405">
        <v>6.15</v>
      </c>
      <c r="G26" s="1405">
        <v>6.4</v>
      </c>
      <c r="H26" s="1405">
        <v>6.55</v>
      </c>
      <c r="I26" s="1405">
        <v>4</v>
      </c>
      <c r="J26" s="1405">
        <v>4.5</v>
      </c>
      <c r="L26" s="1405"/>
      <c r="M26" s="1406">
        <v>39805</v>
      </c>
      <c r="N26" s="1405">
        <v>0.36</v>
      </c>
      <c r="O26" s="1405">
        <v>1.71</v>
      </c>
      <c r="P26" s="1405">
        <v>1.98</v>
      </c>
      <c r="Q26" s="1405">
        <v>2.25</v>
      </c>
      <c r="R26" s="1405">
        <v>2.79</v>
      </c>
      <c r="S26" s="1405">
        <v>3.33</v>
      </c>
      <c r="T26" s="1405">
        <v>3.6</v>
      </c>
      <c r="U26" s="1405">
        <v>1.71</v>
      </c>
      <c r="V26" s="1405">
        <v>1.98</v>
      </c>
      <c r="W26" s="1405">
        <v>2.25</v>
      </c>
      <c r="X26" s="1405">
        <v>1.17</v>
      </c>
      <c r="Y26" s="1405">
        <v>0.81</v>
      </c>
      <c r="Z26" s="1405">
        <v>1.35</v>
      </c>
    </row>
    <row r="27" spans="1:256">
      <c r="B27" s="1405"/>
      <c r="C27" s="1406">
        <v>41068</v>
      </c>
      <c r="D27" s="1405">
        <v>5.85</v>
      </c>
      <c r="E27" s="1405">
        <v>6.31</v>
      </c>
      <c r="F27" s="1405">
        <v>6.4</v>
      </c>
      <c r="G27" s="1405">
        <v>6.65</v>
      </c>
      <c r="H27" s="1405">
        <v>6.8</v>
      </c>
      <c r="I27" s="1405">
        <v>4.2</v>
      </c>
      <c r="J27" s="1405">
        <v>4.7</v>
      </c>
      <c r="L27" s="1405"/>
      <c r="M27" s="1406">
        <v>39779</v>
      </c>
      <c r="N27" s="1405">
        <v>0.36</v>
      </c>
      <c r="O27" s="1405">
        <v>1.98</v>
      </c>
      <c r="P27" s="1405">
        <v>2.25</v>
      </c>
      <c r="Q27" s="1405">
        <v>2.52</v>
      </c>
      <c r="R27" s="1405">
        <v>3.06</v>
      </c>
      <c r="S27" s="1405">
        <v>3.6</v>
      </c>
      <c r="T27" s="1405">
        <v>3.87</v>
      </c>
      <c r="U27" s="1405">
        <v>1.98</v>
      </c>
      <c r="V27" s="1405">
        <v>2.25</v>
      </c>
      <c r="W27" s="1405">
        <v>2.52</v>
      </c>
      <c r="X27" s="1405">
        <v>1.17</v>
      </c>
      <c r="Y27" s="1405">
        <v>0.81</v>
      </c>
      <c r="Z27" s="1405">
        <v>1.35</v>
      </c>
    </row>
    <row r="28" spans="1:256">
      <c r="B28" s="1405"/>
      <c r="C28" s="1406">
        <v>40731</v>
      </c>
      <c r="D28" s="1405">
        <v>6.1</v>
      </c>
      <c r="E28" s="1405">
        <v>6.56</v>
      </c>
      <c r="F28" s="1405">
        <v>6.65</v>
      </c>
      <c r="G28" s="1405">
        <v>6.9</v>
      </c>
      <c r="H28" s="1405">
        <v>7.05</v>
      </c>
      <c r="I28" s="1405">
        <v>4.45</v>
      </c>
      <c r="J28" s="1405">
        <v>4.9000000000000004</v>
      </c>
      <c r="L28" s="1405"/>
      <c r="M28" s="1406">
        <v>39751</v>
      </c>
      <c r="N28" s="1405">
        <v>0.72</v>
      </c>
      <c r="O28" s="1405">
        <v>2.88</v>
      </c>
      <c r="P28" s="1405">
        <v>3.24</v>
      </c>
      <c r="Q28" s="1405">
        <v>3.6</v>
      </c>
      <c r="R28" s="1405">
        <v>4.1399999999999997</v>
      </c>
      <c r="S28" s="1405">
        <v>4.7699999999999996</v>
      </c>
      <c r="T28" s="1405">
        <v>5.13</v>
      </c>
      <c r="U28" s="1405">
        <v>2.88</v>
      </c>
      <c r="V28" s="1405">
        <v>3.24</v>
      </c>
      <c r="W28" s="1405">
        <v>3.6</v>
      </c>
      <c r="X28" s="1405">
        <v>1.53</v>
      </c>
      <c r="Y28" s="1405">
        <v>1.17</v>
      </c>
      <c r="Z28" s="1405">
        <v>1.71</v>
      </c>
    </row>
    <row r="29" spans="1:256">
      <c r="B29" s="1405"/>
      <c r="C29" s="1406">
        <v>40639</v>
      </c>
      <c r="D29" s="1405">
        <v>5.85</v>
      </c>
      <c r="E29" s="1405">
        <v>6.31</v>
      </c>
      <c r="F29" s="1405">
        <v>6.4</v>
      </c>
      <c r="G29" s="1405">
        <v>6.65</v>
      </c>
      <c r="H29" s="1405">
        <v>6.8</v>
      </c>
      <c r="I29" s="1405">
        <v>4.2</v>
      </c>
      <c r="J29" s="1405">
        <v>4.7</v>
      </c>
      <c r="L29" s="1405"/>
      <c r="M29" s="1407">
        <v>39736</v>
      </c>
      <c r="N29" s="1405">
        <v>0.72</v>
      </c>
      <c r="O29" s="1405">
        <v>3.15</v>
      </c>
      <c r="P29" s="1405">
        <v>3.51</v>
      </c>
      <c r="Q29" s="1405">
        <v>3.87</v>
      </c>
      <c r="R29" s="1405">
        <v>4.41</v>
      </c>
      <c r="S29" s="1405">
        <v>5.13</v>
      </c>
      <c r="T29" s="1405">
        <v>5.58</v>
      </c>
      <c r="U29" s="1405">
        <v>3.15</v>
      </c>
      <c r="V29" s="1405">
        <v>3.51</v>
      </c>
      <c r="W29" s="1405">
        <v>3.87</v>
      </c>
      <c r="X29" s="1405">
        <v>1.53</v>
      </c>
      <c r="Y29" s="1405">
        <v>1.17</v>
      </c>
      <c r="Z29" s="1405">
        <v>1.71</v>
      </c>
    </row>
    <row r="30" spans="1:256">
      <c r="B30" s="1405"/>
      <c r="C30" s="1406">
        <v>40583</v>
      </c>
      <c r="D30" s="1405">
        <v>5.6</v>
      </c>
      <c r="E30" s="1405">
        <v>6.06</v>
      </c>
      <c r="F30" s="1405">
        <v>6.1</v>
      </c>
      <c r="G30" s="1405">
        <v>6.45</v>
      </c>
      <c r="H30" s="1405">
        <v>6.6</v>
      </c>
      <c r="I30" s="1405">
        <v>4</v>
      </c>
      <c r="J30" s="1405">
        <v>4.5</v>
      </c>
      <c r="L30" s="1405"/>
      <c r="M30" s="1406">
        <v>39730</v>
      </c>
      <c r="N30" s="1405">
        <v>0.72</v>
      </c>
      <c r="O30" s="1405">
        <v>3.15</v>
      </c>
      <c r="P30" s="1405">
        <v>3.51</v>
      </c>
      <c r="Q30" s="1405">
        <v>3.87</v>
      </c>
      <c r="R30" s="1405">
        <v>4.41</v>
      </c>
      <c r="S30" s="1405">
        <v>5.13</v>
      </c>
      <c r="T30" s="1405">
        <v>5.58</v>
      </c>
      <c r="U30" s="1405">
        <v>3.15</v>
      </c>
      <c r="V30" s="1405">
        <v>3.51</v>
      </c>
      <c r="W30" s="1405">
        <v>3.87</v>
      </c>
      <c r="X30" s="1405">
        <v>1.53</v>
      </c>
      <c r="Y30" s="1405">
        <v>1.17</v>
      </c>
      <c r="Z30" s="1405">
        <v>1.71</v>
      </c>
    </row>
    <row r="31" spans="1:256">
      <c r="B31" s="1405"/>
      <c r="C31" s="1406">
        <v>40538</v>
      </c>
      <c r="D31" s="1405">
        <v>5.35</v>
      </c>
      <c r="E31" s="1405">
        <v>5.81</v>
      </c>
      <c r="F31" s="1405">
        <v>5.85</v>
      </c>
      <c r="G31" s="1405">
        <v>6.22</v>
      </c>
      <c r="H31" s="1405">
        <v>6.4</v>
      </c>
      <c r="I31" s="1405">
        <v>3.75</v>
      </c>
      <c r="J31" s="1405">
        <v>4.3</v>
      </c>
      <c r="L31" s="1405"/>
      <c r="M31" s="1406">
        <v>39437</v>
      </c>
      <c r="N31" s="1405">
        <v>0.72</v>
      </c>
      <c r="O31" s="1405">
        <v>3.33</v>
      </c>
      <c r="P31" s="1405">
        <v>3.78</v>
      </c>
      <c r="Q31" s="1405">
        <v>4.1399999999999997</v>
      </c>
      <c r="R31" s="1405">
        <v>4.68</v>
      </c>
      <c r="S31" s="1405">
        <v>5.4</v>
      </c>
      <c r="T31" s="1405">
        <v>5.85</v>
      </c>
      <c r="U31" s="1405">
        <v>3.33</v>
      </c>
      <c r="V31" s="1405">
        <v>3.78</v>
      </c>
      <c r="W31" s="1405">
        <v>4.1399999999999997</v>
      </c>
      <c r="X31" s="1405">
        <v>1.53</v>
      </c>
      <c r="Y31" s="1405">
        <v>1.17</v>
      </c>
      <c r="Z31" s="1405">
        <v>1.71</v>
      </c>
    </row>
    <row r="32" spans="1:256">
      <c r="B32" s="1405"/>
      <c r="C32" s="1406">
        <v>40471</v>
      </c>
      <c r="D32" s="1405">
        <v>5.0999999999999996</v>
      </c>
      <c r="E32" s="1405">
        <v>5.56</v>
      </c>
      <c r="F32" s="1405">
        <v>5.6</v>
      </c>
      <c r="G32" s="1405">
        <v>5.96</v>
      </c>
      <c r="H32" s="1405">
        <v>6.14</v>
      </c>
      <c r="I32" s="1405">
        <v>3.5</v>
      </c>
      <c r="J32" s="1405">
        <v>4.05</v>
      </c>
      <c r="L32" s="1405"/>
      <c r="M32" s="1406">
        <v>39340</v>
      </c>
      <c r="N32" s="1405">
        <v>0.81</v>
      </c>
      <c r="O32" s="1405">
        <v>2.88</v>
      </c>
      <c r="P32" s="1405">
        <v>3.42</v>
      </c>
      <c r="Q32" s="1405">
        <v>3.87</v>
      </c>
      <c r="R32" s="1405">
        <v>4.5</v>
      </c>
      <c r="S32" s="1405">
        <v>5.22</v>
      </c>
      <c r="T32" s="1405">
        <v>5.76</v>
      </c>
      <c r="U32" s="1405">
        <v>2.88</v>
      </c>
      <c r="V32" s="1405">
        <v>3.42</v>
      </c>
      <c r="W32" s="1405">
        <v>3.87</v>
      </c>
      <c r="X32" s="1405">
        <v>1.53</v>
      </c>
      <c r="Y32" s="1405">
        <v>1.17</v>
      </c>
      <c r="Z32" s="1405">
        <v>1.71</v>
      </c>
    </row>
    <row r="33" spans="2:26">
      <c r="B33" s="1405"/>
      <c r="C33" s="1406">
        <v>39805</v>
      </c>
      <c r="D33" s="1405">
        <v>4.8600000000000003</v>
      </c>
      <c r="E33" s="1405">
        <v>5.31</v>
      </c>
      <c r="F33" s="1405">
        <v>5.4</v>
      </c>
      <c r="G33" s="1405">
        <v>5.76</v>
      </c>
      <c r="H33" s="1405">
        <v>5.94</v>
      </c>
      <c r="I33" s="1405">
        <v>3.33</v>
      </c>
      <c r="J33" s="1405">
        <v>3.87</v>
      </c>
      <c r="L33" s="1405"/>
      <c r="M33" s="1406">
        <v>39316</v>
      </c>
      <c r="N33" s="1405">
        <v>0.81</v>
      </c>
      <c r="O33" s="1405">
        <v>2.61</v>
      </c>
      <c r="P33" s="1405">
        <v>3.15</v>
      </c>
      <c r="Q33" s="1405">
        <v>3.6</v>
      </c>
      <c r="R33" s="1405">
        <v>4.2300000000000004</v>
      </c>
      <c r="S33" s="1405">
        <v>4.95</v>
      </c>
      <c r="T33" s="1405">
        <v>5.49</v>
      </c>
      <c r="U33" s="1405">
        <v>2.61</v>
      </c>
      <c r="V33" s="1405">
        <v>3.15</v>
      </c>
      <c r="W33" s="1405">
        <v>3.6</v>
      </c>
      <c r="X33" s="1405">
        <v>1.53</v>
      </c>
      <c r="Y33" s="1405">
        <v>1.17</v>
      </c>
      <c r="Z33" s="1405">
        <v>1.71</v>
      </c>
    </row>
    <row r="34" spans="2:26">
      <c r="B34" s="1405"/>
      <c r="C34" s="1406">
        <v>39779</v>
      </c>
      <c r="D34" s="1405">
        <v>5.04</v>
      </c>
      <c r="E34" s="1405">
        <v>5.58</v>
      </c>
      <c r="F34" s="1405">
        <v>5.67</v>
      </c>
      <c r="G34" s="1405">
        <v>5.94</v>
      </c>
      <c r="H34" s="1405">
        <v>6.12</v>
      </c>
      <c r="I34" s="1405">
        <v>3.51</v>
      </c>
      <c r="J34" s="1405">
        <v>4.05</v>
      </c>
      <c r="L34" s="1405"/>
      <c r="M34" s="1406">
        <v>39284</v>
      </c>
      <c r="N34" s="1405">
        <v>0.81</v>
      </c>
      <c r="O34" s="1405">
        <v>2.34</v>
      </c>
      <c r="P34" s="1405">
        <v>2.88</v>
      </c>
      <c r="Q34" s="1405">
        <v>3.33</v>
      </c>
      <c r="R34" s="1405">
        <v>3.96</v>
      </c>
      <c r="S34" s="1405">
        <v>4.68</v>
      </c>
      <c r="T34" s="1405">
        <v>5.22</v>
      </c>
      <c r="U34" s="1405">
        <v>2.34</v>
      </c>
      <c r="V34" s="1405">
        <v>2.88</v>
      </c>
      <c r="W34" s="1405">
        <v>3.33</v>
      </c>
      <c r="X34" s="1405">
        <v>1.53</v>
      </c>
      <c r="Y34" s="1405">
        <v>1.17</v>
      </c>
      <c r="Z34" s="1405">
        <v>1.71</v>
      </c>
    </row>
    <row r="35" spans="2:26">
      <c r="B35" s="1405"/>
      <c r="C35" s="1406">
        <v>39751</v>
      </c>
      <c r="D35" s="1405">
        <v>6.03</v>
      </c>
      <c r="E35" s="1405">
        <v>6.66</v>
      </c>
      <c r="F35" s="1405">
        <v>6.75</v>
      </c>
      <c r="G35" s="1405">
        <v>7.02</v>
      </c>
      <c r="H35" s="1405">
        <v>7.2</v>
      </c>
      <c r="I35" s="1405">
        <v>4.05</v>
      </c>
      <c r="J35" s="1405">
        <v>4.59</v>
      </c>
      <c r="L35" s="1405"/>
      <c r="M35" s="1406">
        <v>39221</v>
      </c>
      <c r="N35" s="1405">
        <v>0.72</v>
      </c>
      <c r="O35" s="1405">
        <v>2.0699999999999998</v>
      </c>
      <c r="P35" s="1405">
        <v>2.61</v>
      </c>
      <c r="Q35" s="1405">
        <v>3.06</v>
      </c>
      <c r="R35" s="1405">
        <v>3.69</v>
      </c>
      <c r="S35" s="1405">
        <v>4.41</v>
      </c>
      <c r="T35" s="1405">
        <v>4.95</v>
      </c>
      <c r="U35" s="1405">
        <v>2.0699999999999998</v>
      </c>
      <c r="V35" s="1405">
        <v>2.61</v>
      </c>
      <c r="W35" s="1405">
        <v>3.06</v>
      </c>
      <c r="X35" s="1405">
        <v>1.44</v>
      </c>
      <c r="Y35" s="1405">
        <v>1.08</v>
      </c>
      <c r="Z35" s="1405">
        <v>1.62</v>
      </c>
    </row>
    <row r="36" spans="2:26">
      <c r="B36" s="1405"/>
      <c r="C36" s="1407">
        <v>39748</v>
      </c>
      <c r="D36" s="1405">
        <v>6.12</v>
      </c>
      <c r="E36" s="1405">
        <v>6.93</v>
      </c>
      <c r="F36" s="1405">
        <v>7.02</v>
      </c>
      <c r="G36" s="1405">
        <v>7.29</v>
      </c>
      <c r="H36" s="1405">
        <v>7.47</v>
      </c>
      <c r="I36" s="1405">
        <v>4.05</v>
      </c>
      <c r="J36" s="1405">
        <v>4.59</v>
      </c>
      <c r="L36" s="1405"/>
      <c r="M36" s="1406">
        <v>39159</v>
      </c>
      <c r="N36" s="1405">
        <v>0.72</v>
      </c>
      <c r="O36" s="1405">
        <v>1.98</v>
      </c>
      <c r="P36" s="1405">
        <v>2.4300000000000002</v>
      </c>
      <c r="Q36" s="1405">
        <v>2.79</v>
      </c>
      <c r="R36" s="1405">
        <v>3.33</v>
      </c>
      <c r="S36" s="1405">
        <v>3.96</v>
      </c>
      <c r="T36" s="1405">
        <v>4.41</v>
      </c>
      <c r="U36" s="1405">
        <v>1.98</v>
      </c>
      <c r="V36" s="1405">
        <v>2.4300000000000002</v>
      </c>
      <c r="W36" s="1405">
        <v>2.79</v>
      </c>
      <c r="X36" s="1405">
        <v>1.44</v>
      </c>
      <c r="Y36" s="1405">
        <v>1.08</v>
      </c>
      <c r="Z36" s="1405">
        <v>1.62</v>
      </c>
    </row>
    <row r="37" spans="2:26">
      <c r="B37" s="1405"/>
      <c r="C37" s="1406">
        <v>39730</v>
      </c>
      <c r="D37" s="1405">
        <v>6.12</v>
      </c>
      <c r="E37" s="1405">
        <v>6.93</v>
      </c>
      <c r="F37" s="1405">
        <v>7.02</v>
      </c>
      <c r="G37" s="1405">
        <v>7.29</v>
      </c>
      <c r="H37" s="1405">
        <v>7.47</v>
      </c>
      <c r="I37" s="1405">
        <v>4.32</v>
      </c>
      <c r="J37" s="1405">
        <v>4.8600000000000003</v>
      </c>
      <c r="L37" s="1405"/>
      <c r="M37" s="1406">
        <v>38948</v>
      </c>
      <c r="N37" s="1405">
        <v>0.72</v>
      </c>
      <c r="O37" s="1405">
        <v>1.8</v>
      </c>
      <c r="P37" s="1405">
        <v>2.25</v>
      </c>
      <c r="Q37" s="1405">
        <v>2.52</v>
      </c>
      <c r="R37" s="1405">
        <v>3.06</v>
      </c>
      <c r="S37" s="1405">
        <v>3.69</v>
      </c>
      <c r="T37" s="1405">
        <v>4.1399999999999997</v>
      </c>
      <c r="U37" s="1405">
        <v>1.8</v>
      </c>
      <c r="V37" s="1405">
        <v>2.25</v>
      </c>
      <c r="W37" s="1405">
        <v>2.52</v>
      </c>
      <c r="X37" s="1405">
        <v>1.44</v>
      </c>
      <c r="Y37" s="1405">
        <v>1.08</v>
      </c>
      <c r="Z37" s="1405">
        <v>1.62</v>
      </c>
    </row>
    <row r="38" spans="2:26">
      <c r="B38" s="1405"/>
      <c r="C38" s="1406">
        <v>39707</v>
      </c>
      <c r="D38" s="1405">
        <v>6.21</v>
      </c>
      <c r="E38" s="1405">
        <v>7.2</v>
      </c>
      <c r="F38" s="1405">
        <v>7.29</v>
      </c>
      <c r="G38" s="1405">
        <v>7.56</v>
      </c>
      <c r="H38" s="1405">
        <v>7.74</v>
      </c>
      <c r="I38" s="1405">
        <v>4.59</v>
      </c>
      <c r="J38" s="1405">
        <v>5.13</v>
      </c>
      <c r="L38" s="1405"/>
      <c r="M38" s="1406">
        <v>38289</v>
      </c>
      <c r="N38" s="1405">
        <v>0.72</v>
      </c>
      <c r="O38" s="1405">
        <v>1.71</v>
      </c>
      <c r="P38" s="1405">
        <v>2.0699999999999998</v>
      </c>
      <c r="Q38" s="1405">
        <v>2.25</v>
      </c>
      <c r="R38" s="1405">
        <v>2.7</v>
      </c>
      <c r="S38" s="1405">
        <v>3.24</v>
      </c>
      <c r="T38" s="1405">
        <v>3.6</v>
      </c>
      <c r="U38" s="1405">
        <v>1.71</v>
      </c>
      <c r="V38" s="1405">
        <v>2.0699999999999998</v>
      </c>
      <c r="W38" s="1405">
        <v>2.25</v>
      </c>
      <c r="X38" s="1405">
        <v>1.44</v>
      </c>
      <c r="Y38" s="1405">
        <v>1.08</v>
      </c>
      <c r="Z38" s="1405">
        <v>1.62</v>
      </c>
    </row>
    <row r="39" spans="2:26">
      <c r="B39" s="1405"/>
      <c r="C39" s="1406">
        <v>39437</v>
      </c>
      <c r="D39" s="1405">
        <v>6.57</v>
      </c>
      <c r="E39" s="1405">
        <v>7.47</v>
      </c>
      <c r="F39" s="1405">
        <v>7.56</v>
      </c>
      <c r="G39" s="1405">
        <v>7.74</v>
      </c>
      <c r="H39" s="1405">
        <v>7.83</v>
      </c>
      <c r="I39" s="1405">
        <v>4.7699999999999996</v>
      </c>
      <c r="J39" s="1405">
        <v>5.22</v>
      </c>
      <c r="L39" s="1405"/>
      <c r="M39" s="1406">
        <v>37308</v>
      </c>
      <c r="N39" s="1405">
        <v>0.72</v>
      </c>
      <c r="O39" s="1405">
        <v>1.71</v>
      </c>
      <c r="P39" s="1405">
        <v>1.89</v>
      </c>
      <c r="Q39" s="1405">
        <v>1.98</v>
      </c>
      <c r="R39" s="1405">
        <v>2.25</v>
      </c>
      <c r="S39" s="1405">
        <v>2.52</v>
      </c>
      <c r="T39" s="1405">
        <v>2.79</v>
      </c>
      <c r="U39" s="1405">
        <v>1.71</v>
      </c>
      <c r="V39" s="1405">
        <v>1.89</v>
      </c>
      <c r="W39" s="1405">
        <v>1.98</v>
      </c>
      <c r="X39" s="1405">
        <v>1.44</v>
      </c>
      <c r="Y39" s="1405">
        <v>1.08</v>
      </c>
      <c r="Z39" s="1405">
        <v>1.62</v>
      </c>
    </row>
    <row r="40" spans="2:26">
      <c r="B40" s="1405"/>
      <c r="C40" s="1406">
        <v>39340</v>
      </c>
      <c r="D40" s="1405">
        <v>6.48</v>
      </c>
      <c r="E40" s="1405">
        <v>7.29</v>
      </c>
      <c r="F40" s="1405">
        <v>7.47</v>
      </c>
      <c r="G40" s="1405">
        <v>7.65</v>
      </c>
      <c r="H40" s="1405">
        <v>7.83</v>
      </c>
      <c r="I40" s="1405">
        <v>4.7699999999999996</v>
      </c>
      <c r="J40" s="1405">
        <v>5.22</v>
      </c>
      <c r="L40" s="1405"/>
      <c r="M40" s="1406">
        <v>36321</v>
      </c>
      <c r="N40" s="1405">
        <v>0.99</v>
      </c>
      <c r="O40" s="1405">
        <v>1.98</v>
      </c>
      <c r="P40" s="1405">
        <v>2.16</v>
      </c>
      <c r="Q40" s="1405">
        <v>2.25</v>
      </c>
      <c r="R40" s="1405">
        <v>2.4300000000000002</v>
      </c>
      <c r="S40" s="1405">
        <v>2.7</v>
      </c>
      <c r="T40" s="1405">
        <v>2.88</v>
      </c>
      <c r="U40" s="1405">
        <v>1.98</v>
      </c>
      <c r="V40" s="1405">
        <v>2.16</v>
      </c>
      <c r="W40" s="1405">
        <v>2.25</v>
      </c>
      <c r="X40" s="1405">
        <v>1.71</v>
      </c>
      <c r="Y40" s="1405">
        <v>1.35</v>
      </c>
      <c r="Z40" s="1405">
        <v>1.89</v>
      </c>
    </row>
    <row r="41" spans="2:26">
      <c r="B41" s="1405"/>
      <c r="C41" s="1406">
        <v>39316</v>
      </c>
      <c r="D41" s="1405">
        <v>6.21</v>
      </c>
      <c r="E41" s="1405">
        <v>7.02</v>
      </c>
      <c r="F41" s="1405">
        <v>7.2</v>
      </c>
      <c r="G41" s="1405">
        <v>7.38</v>
      </c>
      <c r="H41" s="1405">
        <v>7.56</v>
      </c>
      <c r="I41" s="1405">
        <v>4.59</v>
      </c>
      <c r="J41" s="1405">
        <v>5.04</v>
      </c>
      <c r="L41" s="1405"/>
      <c r="M41" s="1406">
        <v>36136</v>
      </c>
      <c r="N41" s="1405">
        <v>1.44</v>
      </c>
      <c r="O41" s="1405">
        <v>2.79</v>
      </c>
      <c r="P41" s="1405">
        <v>3.33</v>
      </c>
      <c r="Q41" s="1405">
        <v>3.78</v>
      </c>
      <c r="R41" s="1405">
        <v>3.96</v>
      </c>
      <c r="S41" s="1405">
        <v>4.1399999999999997</v>
      </c>
      <c r="T41" s="1405">
        <v>4.5</v>
      </c>
      <c r="U41" s="1405">
        <v>3.33</v>
      </c>
      <c r="V41" s="1405">
        <v>3.78</v>
      </c>
      <c r="W41" s="1405">
        <v>4.1399999999999997</v>
      </c>
      <c r="X41" s="1405">
        <v>2.16</v>
      </c>
      <c r="Y41" s="1405">
        <v>1.8</v>
      </c>
      <c r="Z41" s="1405">
        <v>2.34</v>
      </c>
    </row>
    <row r="42" spans="2:26">
      <c r="B42" s="1405"/>
      <c r="C42" s="1406">
        <v>39284</v>
      </c>
      <c r="D42" s="1405">
        <v>6.03</v>
      </c>
      <c r="E42" s="1405">
        <v>6.84</v>
      </c>
      <c r="F42" s="1405">
        <v>7.02</v>
      </c>
      <c r="G42" s="1405">
        <v>7.2</v>
      </c>
      <c r="H42" s="1405">
        <v>7.38</v>
      </c>
      <c r="I42" s="1405">
        <v>4.5</v>
      </c>
      <c r="J42" s="1405">
        <v>4.95</v>
      </c>
      <c r="L42" s="1405"/>
      <c r="M42" s="1406">
        <v>35977</v>
      </c>
      <c r="N42" s="1405">
        <v>1.44</v>
      </c>
      <c r="O42" s="1405">
        <v>2.79</v>
      </c>
      <c r="P42" s="1405">
        <v>3.96</v>
      </c>
      <c r="Q42" s="1405">
        <v>4.7699999999999996</v>
      </c>
      <c r="R42" s="1405">
        <v>4.8600000000000003</v>
      </c>
      <c r="S42" s="1405">
        <v>4.95</v>
      </c>
      <c r="T42" s="1405">
        <v>5.22</v>
      </c>
      <c r="U42" s="1405">
        <v>3.96</v>
      </c>
      <c r="V42" s="1405">
        <v>4.7699999999999996</v>
      </c>
      <c r="W42" s="1405">
        <v>4.95</v>
      </c>
      <c r="X42" s="1405" t="s">
        <v>1058</v>
      </c>
      <c r="Y42" s="1405" t="s">
        <v>1058</v>
      </c>
      <c r="Z42" s="1405" t="s">
        <v>1058</v>
      </c>
    </row>
    <row r="43" spans="2:26">
      <c r="B43" s="1405"/>
      <c r="C43" s="1406">
        <v>39221</v>
      </c>
      <c r="D43" s="1405">
        <v>5.85</v>
      </c>
      <c r="E43" s="1405">
        <v>6.57</v>
      </c>
      <c r="F43" s="1405">
        <v>6.75</v>
      </c>
      <c r="G43" s="1405">
        <v>6.93</v>
      </c>
      <c r="H43" s="1405">
        <v>7.2</v>
      </c>
      <c r="I43" s="1405">
        <v>4.41</v>
      </c>
      <c r="J43" s="1405">
        <v>4.8600000000000003</v>
      </c>
      <c r="L43" s="1405"/>
      <c r="M43" s="1406">
        <v>35879</v>
      </c>
      <c r="N43" s="1405">
        <v>1.71</v>
      </c>
      <c r="O43" s="1405">
        <v>2.88</v>
      </c>
      <c r="P43" s="1405">
        <v>4.1399999999999997</v>
      </c>
      <c r="Q43" s="1405">
        <v>5.22</v>
      </c>
      <c r="R43" s="1405">
        <v>5.58</v>
      </c>
      <c r="S43" s="1405">
        <v>6.21</v>
      </c>
      <c r="T43" s="1405">
        <v>6.66</v>
      </c>
      <c r="U43" s="1405">
        <v>4.1399999999999997</v>
      </c>
      <c r="V43" s="1405">
        <v>5.22</v>
      </c>
      <c r="W43" s="1405">
        <v>6.21</v>
      </c>
      <c r="X43" s="1405" t="s">
        <v>1058</v>
      </c>
      <c r="Y43" s="1405" t="s">
        <v>1058</v>
      </c>
      <c r="Z43" s="1405" t="s">
        <v>1058</v>
      </c>
    </row>
    <row r="44" spans="2:26">
      <c r="B44" s="1405"/>
      <c r="C44" s="1406">
        <v>39159</v>
      </c>
      <c r="D44" s="1405">
        <v>5.67</v>
      </c>
      <c r="E44" s="1405">
        <v>6.39</v>
      </c>
      <c r="F44" s="1405">
        <v>6.57</v>
      </c>
      <c r="G44" s="1405">
        <v>6.75</v>
      </c>
      <c r="H44" s="1405">
        <v>7.11</v>
      </c>
      <c r="I44" s="1405">
        <v>4.32</v>
      </c>
      <c r="J44" s="1405">
        <v>4.7699999999999996</v>
      </c>
      <c r="L44" s="1405"/>
      <c r="M44" s="1406">
        <v>35726</v>
      </c>
      <c r="N44" s="1405">
        <v>1.71</v>
      </c>
      <c r="O44" s="1405">
        <v>2.88</v>
      </c>
      <c r="P44" s="1405">
        <v>4.1399999999999997</v>
      </c>
      <c r="Q44" s="1405">
        <v>5.67</v>
      </c>
      <c r="R44" s="1405">
        <v>5.94</v>
      </c>
      <c r="S44" s="1405">
        <v>6.21</v>
      </c>
      <c r="T44" s="1405">
        <v>6.66</v>
      </c>
      <c r="U44" s="1405">
        <v>4.1399999999999997</v>
      </c>
      <c r="V44" s="1405">
        <v>5.67</v>
      </c>
      <c r="W44" s="1405">
        <v>6.21</v>
      </c>
      <c r="X44" s="1405" t="s">
        <v>1058</v>
      </c>
      <c r="Y44" s="1405" t="s">
        <v>1058</v>
      </c>
      <c r="Z44" s="1405" t="s">
        <v>1058</v>
      </c>
    </row>
    <row r="45" spans="2:26">
      <c r="B45" s="1405"/>
      <c r="C45" s="1406">
        <v>38948</v>
      </c>
      <c r="D45" s="1405">
        <v>5.58</v>
      </c>
      <c r="E45" s="1405">
        <v>6.12</v>
      </c>
      <c r="F45" s="1405">
        <v>6.3</v>
      </c>
      <c r="G45" s="1405">
        <v>6.48</v>
      </c>
      <c r="H45" s="1405">
        <v>6.84</v>
      </c>
      <c r="I45" s="1405">
        <v>4.1399999999999997</v>
      </c>
      <c r="J45" s="1405">
        <v>4.59</v>
      </c>
      <c r="L45" s="1405"/>
      <c r="M45" s="1406">
        <v>35300</v>
      </c>
      <c r="N45" s="1405">
        <v>1.98</v>
      </c>
      <c r="O45" s="1405">
        <v>3.33</v>
      </c>
      <c r="P45" s="1405">
        <v>5.4</v>
      </c>
      <c r="Q45" s="1405">
        <v>7.47</v>
      </c>
      <c r="R45" s="1405">
        <v>7.92</v>
      </c>
      <c r="S45" s="1405">
        <v>8.2799999999999994</v>
      </c>
      <c r="T45" s="1405">
        <v>9</v>
      </c>
      <c r="U45" s="1405">
        <v>5.4</v>
      </c>
      <c r="V45" s="1405">
        <v>7.47</v>
      </c>
      <c r="W45" s="1405">
        <v>8.2799999999999994</v>
      </c>
      <c r="X45" s="1405" t="s">
        <v>1058</v>
      </c>
      <c r="Y45" s="1405" t="s">
        <v>1058</v>
      </c>
      <c r="Z45" s="1405" t="s">
        <v>1058</v>
      </c>
    </row>
    <row r="46" spans="2:26">
      <c r="B46" s="1405"/>
      <c r="C46" s="1406">
        <v>38835</v>
      </c>
      <c r="D46" s="1405">
        <v>5.4</v>
      </c>
      <c r="E46" s="1405">
        <v>5.85</v>
      </c>
      <c r="F46" s="1405">
        <v>6.03</v>
      </c>
      <c r="G46" s="1405">
        <v>6.12</v>
      </c>
      <c r="H46" s="1405">
        <v>6.39</v>
      </c>
      <c r="I46" s="1405">
        <v>4.1399999999999997</v>
      </c>
      <c r="J46" s="1405">
        <v>4.59</v>
      </c>
      <c r="L46" s="1405"/>
      <c r="M46" s="1406">
        <v>35186</v>
      </c>
      <c r="N46" s="1405">
        <v>2.97</v>
      </c>
      <c r="O46" s="1405">
        <v>4.8600000000000003</v>
      </c>
      <c r="P46" s="1405">
        <v>7.2</v>
      </c>
      <c r="Q46" s="1405">
        <v>9.18</v>
      </c>
      <c r="R46" s="1405">
        <v>9.9</v>
      </c>
      <c r="S46" s="1405">
        <v>10.8</v>
      </c>
      <c r="T46" s="1405">
        <v>12.06</v>
      </c>
      <c r="U46" s="1405">
        <v>7.2</v>
      </c>
      <c r="V46" s="1405">
        <v>9.18</v>
      </c>
      <c r="W46" s="1405">
        <v>10.8</v>
      </c>
      <c r="X46" s="1405" t="s">
        <v>1058</v>
      </c>
      <c r="Y46" s="1405" t="s">
        <v>1058</v>
      </c>
      <c r="Z46" s="1405" t="s">
        <v>1058</v>
      </c>
    </row>
    <row r="47" spans="2:26">
      <c r="B47" s="1405"/>
      <c r="C47" s="1406">
        <v>38428</v>
      </c>
      <c r="D47" s="1405">
        <v>5.22</v>
      </c>
      <c r="E47" s="1405">
        <v>5.58</v>
      </c>
      <c r="F47" s="1405">
        <v>5.76</v>
      </c>
      <c r="G47" s="1405">
        <v>5.85</v>
      </c>
      <c r="H47" s="1405">
        <v>6.12</v>
      </c>
      <c r="I47" s="1405">
        <v>3.96</v>
      </c>
      <c r="J47" s="1405">
        <v>4.41</v>
      </c>
      <c r="L47" s="1405"/>
      <c r="M47" s="1406">
        <v>34161</v>
      </c>
      <c r="N47" s="1405">
        <v>3.15</v>
      </c>
      <c r="O47" s="1405">
        <v>6.66</v>
      </c>
      <c r="P47" s="1405">
        <v>9</v>
      </c>
      <c r="Q47" s="1405">
        <v>10.98</v>
      </c>
      <c r="R47" s="1405">
        <v>11.7</v>
      </c>
      <c r="S47" s="1405">
        <v>12.24</v>
      </c>
      <c r="T47" s="1405">
        <v>13.86</v>
      </c>
      <c r="U47" s="1405">
        <v>9</v>
      </c>
      <c r="V47" s="1405">
        <v>10.98</v>
      </c>
      <c r="W47" s="1405">
        <v>12.24</v>
      </c>
      <c r="X47" s="1405" t="s">
        <v>1058</v>
      </c>
      <c r="Y47" s="1405" t="s">
        <v>1058</v>
      </c>
      <c r="Z47" s="1405" t="s">
        <v>1058</v>
      </c>
    </row>
    <row r="48" spans="2:26">
      <c r="B48" s="1405"/>
      <c r="C48" s="1406">
        <v>38289</v>
      </c>
      <c r="D48" s="1405">
        <v>5.22</v>
      </c>
      <c r="E48" s="1405">
        <v>5.58</v>
      </c>
      <c r="F48" s="1405">
        <v>5.76</v>
      </c>
      <c r="G48" s="1405">
        <v>5.85</v>
      </c>
      <c r="H48" s="1405">
        <v>6.12</v>
      </c>
      <c r="I48" s="1405">
        <v>3.78</v>
      </c>
      <c r="J48" s="1405">
        <v>4.2300000000000004</v>
      </c>
      <c r="L48" s="1405"/>
      <c r="M48" s="1406">
        <v>34104</v>
      </c>
      <c r="N48" s="1405">
        <v>2.16</v>
      </c>
      <c r="O48" s="1405">
        <v>4.8600000000000003</v>
      </c>
      <c r="P48" s="1405">
        <v>7.2</v>
      </c>
      <c r="Q48" s="1405">
        <v>9.18</v>
      </c>
      <c r="R48" s="1405">
        <v>9.9</v>
      </c>
      <c r="S48" s="1405">
        <v>10.8</v>
      </c>
      <c r="T48" s="1405">
        <v>12.06</v>
      </c>
      <c r="U48" s="1405">
        <v>7.2</v>
      </c>
      <c r="V48" s="1405">
        <v>9.18</v>
      </c>
      <c r="W48" s="1405">
        <v>10.8</v>
      </c>
      <c r="X48" s="1405" t="s">
        <v>1058</v>
      </c>
      <c r="Y48" s="1405" t="s">
        <v>1058</v>
      </c>
      <c r="Z48" s="1405" t="s">
        <v>1058</v>
      </c>
    </row>
    <row r="49" spans="2:26">
      <c r="B49" s="1405"/>
      <c r="C49" s="1406">
        <v>37308</v>
      </c>
      <c r="D49" s="1405">
        <v>5.04</v>
      </c>
      <c r="E49" s="1405">
        <v>5.31</v>
      </c>
      <c r="F49" s="1405">
        <v>5.49</v>
      </c>
      <c r="G49" s="1405">
        <v>5.58</v>
      </c>
      <c r="H49" s="1405">
        <v>5.76</v>
      </c>
      <c r="I49" s="1405">
        <v>3.6</v>
      </c>
      <c r="J49" s="1405">
        <v>4.05</v>
      </c>
      <c r="L49" s="1405"/>
      <c r="M49" s="1406">
        <v>33349</v>
      </c>
      <c r="N49" s="1405">
        <v>1.8</v>
      </c>
      <c r="O49" s="1405">
        <v>3.24</v>
      </c>
      <c r="P49" s="1405">
        <v>5.4</v>
      </c>
      <c r="Q49" s="1405">
        <v>7.56</v>
      </c>
      <c r="R49" s="1405">
        <v>7.92</v>
      </c>
      <c r="S49" s="1405">
        <v>8.2799999999999994</v>
      </c>
      <c r="T49" s="1405">
        <v>9</v>
      </c>
      <c r="U49" s="1405">
        <v>6.12</v>
      </c>
      <c r="V49" s="1405">
        <v>6.84</v>
      </c>
      <c r="W49" s="1405">
        <v>7.56</v>
      </c>
      <c r="X49" s="1405" t="s">
        <v>1058</v>
      </c>
      <c r="Y49" s="1405" t="s">
        <v>1058</v>
      </c>
      <c r="Z49" s="1405" t="s">
        <v>1058</v>
      </c>
    </row>
    <row r="50" spans="2:26">
      <c r="B50" s="1405"/>
      <c r="C50" s="1406">
        <v>36321</v>
      </c>
      <c r="D50" s="1405">
        <v>5.58</v>
      </c>
      <c r="E50" s="1405">
        <v>5.85</v>
      </c>
      <c r="F50" s="1405">
        <v>5.94</v>
      </c>
      <c r="G50" s="1405">
        <v>6.03</v>
      </c>
      <c r="H50" s="1405">
        <v>6.21</v>
      </c>
      <c r="I50" s="1405">
        <v>4.1399999999999997</v>
      </c>
      <c r="J50" s="1405">
        <v>4.59</v>
      </c>
      <c r="L50" s="1405"/>
      <c r="M50" s="1406">
        <v>33106</v>
      </c>
      <c r="N50" s="1405">
        <v>2.16</v>
      </c>
      <c r="O50" s="1405">
        <v>4.32</v>
      </c>
      <c r="P50" s="1405">
        <v>6.48</v>
      </c>
      <c r="Q50" s="1405">
        <v>8.64</v>
      </c>
      <c r="R50" s="1405">
        <v>9.36</v>
      </c>
      <c r="S50" s="1405">
        <v>10.08</v>
      </c>
      <c r="T50" s="1405">
        <v>11.52</v>
      </c>
      <c r="U50" s="1405">
        <v>7.2</v>
      </c>
      <c r="V50" s="1405">
        <v>8.64</v>
      </c>
      <c r="W50" s="1405">
        <v>10.08</v>
      </c>
      <c r="X50" s="1405" t="s">
        <v>1058</v>
      </c>
      <c r="Y50" s="1405" t="s">
        <v>1058</v>
      </c>
      <c r="Z50" s="1405" t="s">
        <v>1058</v>
      </c>
    </row>
    <row r="51" spans="2:26">
      <c r="B51" s="1405"/>
      <c r="C51" s="1406">
        <v>36136</v>
      </c>
      <c r="D51" s="1405">
        <v>6.12</v>
      </c>
      <c r="E51" s="1405">
        <v>6.39</v>
      </c>
      <c r="F51" s="1405">
        <v>6.66</v>
      </c>
      <c r="G51" s="1405">
        <v>7.2</v>
      </c>
      <c r="H51" s="1405">
        <v>7.56</v>
      </c>
      <c r="I51" s="1405">
        <v>0</v>
      </c>
      <c r="J51" s="1405">
        <v>0</v>
      </c>
      <c r="L51" s="1405"/>
      <c r="M51" s="1406">
        <v>32978</v>
      </c>
      <c r="N51" s="1405">
        <v>2.88</v>
      </c>
      <c r="O51" s="1405">
        <v>6.3</v>
      </c>
      <c r="P51" s="1405">
        <v>7.74</v>
      </c>
      <c r="Q51" s="1405">
        <v>10.08</v>
      </c>
      <c r="R51" s="1405">
        <v>10.98</v>
      </c>
      <c r="S51" s="1405">
        <v>11.88</v>
      </c>
      <c r="T51" s="1405">
        <v>13.68</v>
      </c>
      <c r="U51" s="1405" t="s">
        <v>1058</v>
      </c>
      <c r="V51" s="1405" t="s">
        <v>1058</v>
      </c>
      <c r="W51" s="1405" t="s">
        <v>1058</v>
      </c>
      <c r="X51" s="1405" t="s">
        <v>1058</v>
      </c>
      <c r="Y51" s="1405" t="s">
        <v>1058</v>
      </c>
      <c r="Z51" s="1405" t="s">
        <v>1058</v>
      </c>
    </row>
    <row r="52" spans="2:26">
      <c r="B52" s="1405"/>
      <c r="C52" s="1406">
        <v>35977</v>
      </c>
      <c r="D52" s="1405">
        <v>6.57</v>
      </c>
      <c r="E52" s="1405">
        <v>6.93</v>
      </c>
      <c r="F52" s="1405">
        <v>7.11</v>
      </c>
      <c r="G52" s="1405">
        <v>7.65</v>
      </c>
      <c r="H52" s="1405">
        <v>8.01</v>
      </c>
      <c r="I52" s="1405">
        <v>0</v>
      </c>
      <c r="J52" s="1405">
        <v>0</v>
      </c>
      <c r="L52" s="1405"/>
      <c r="M52" s="1406"/>
      <c r="N52" s="1405"/>
      <c r="O52" s="1405"/>
      <c r="P52" s="1405"/>
      <c r="Q52" s="1405"/>
      <c r="R52" s="1405"/>
      <c r="S52" s="1405"/>
      <c r="T52" s="1405"/>
      <c r="U52" s="1405"/>
      <c r="V52" s="1405"/>
      <c r="W52" s="1405"/>
      <c r="X52" s="1405"/>
      <c r="Y52" s="1405"/>
      <c r="Z52" s="1405"/>
    </row>
    <row r="53" spans="2:26">
      <c r="B53" s="1405"/>
      <c r="C53" s="1406">
        <v>35879</v>
      </c>
      <c r="D53" s="1405">
        <v>7.02</v>
      </c>
      <c r="E53" s="1405">
        <v>7.92</v>
      </c>
      <c r="F53" s="1405">
        <v>9</v>
      </c>
      <c r="G53" s="1405">
        <v>9.7200000000000006</v>
      </c>
      <c r="H53" s="1405">
        <v>10.35</v>
      </c>
      <c r="I53" s="1405">
        <v>0</v>
      </c>
      <c r="J53" s="1405">
        <v>0</v>
      </c>
      <c r="L53" s="1405"/>
      <c r="M53" s="1406"/>
      <c r="N53" s="1405"/>
      <c r="O53" s="1405"/>
      <c r="P53" s="1405"/>
      <c r="Q53" s="1405"/>
      <c r="R53" s="1405"/>
      <c r="S53" s="1405"/>
      <c r="T53" s="1405"/>
      <c r="U53" s="1405"/>
      <c r="V53" s="1405"/>
      <c r="W53" s="1405"/>
      <c r="X53" s="1405"/>
      <c r="Y53" s="1405"/>
      <c r="Z53" s="1405"/>
    </row>
    <row r="54" spans="2:26">
      <c r="B54" s="1405"/>
      <c r="C54" s="1406">
        <v>35726</v>
      </c>
      <c r="D54" s="1405">
        <v>7.65</v>
      </c>
      <c r="E54" s="1405">
        <v>8.64</v>
      </c>
      <c r="F54" s="1405">
        <v>9.36</v>
      </c>
      <c r="G54" s="1405">
        <v>9.9</v>
      </c>
      <c r="H54" s="1405">
        <v>10.53</v>
      </c>
      <c r="I54" s="1405">
        <v>0</v>
      </c>
      <c r="J54" s="1405">
        <v>0</v>
      </c>
      <c r="L54" s="1405"/>
      <c r="M54" s="1406"/>
      <c r="N54" s="1405"/>
      <c r="O54" s="1405"/>
      <c r="P54" s="1405"/>
      <c r="Q54" s="1405"/>
      <c r="R54" s="1405"/>
      <c r="S54" s="1405"/>
      <c r="T54" s="1405"/>
      <c r="U54" s="1405"/>
      <c r="V54" s="1405"/>
      <c r="W54" s="1405"/>
      <c r="X54" s="1405"/>
      <c r="Y54" s="1405"/>
      <c r="Z54" s="1405"/>
    </row>
    <row r="55" spans="2:26">
      <c r="B55" s="1405"/>
      <c r="C55" s="1406">
        <v>35300</v>
      </c>
      <c r="D55" s="1405">
        <v>9.18</v>
      </c>
      <c r="E55" s="1405">
        <v>10.08</v>
      </c>
      <c r="F55" s="1405">
        <v>10.98</v>
      </c>
      <c r="G55" s="1405">
        <v>11.7</v>
      </c>
      <c r="H55" s="1405">
        <v>12.42</v>
      </c>
      <c r="I55" s="1405">
        <v>0</v>
      </c>
      <c r="J55" s="1405">
        <v>0</v>
      </c>
      <c r="L55" s="1405"/>
      <c r="M55" s="1406"/>
      <c r="N55" s="1405"/>
      <c r="O55" s="1405"/>
      <c r="P55" s="1405"/>
      <c r="Q55" s="1405"/>
      <c r="R55" s="1405"/>
      <c r="S55" s="1405"/>
      <c r="T55" s="1405"/>
      <c r="U55" s="1405"/>
      <c r="V55" s="1405"/>
      <c r="W55" s="1405"/>
      <c r="X55" s="1405"/>
      <c r="Y55" s="1405"/>
      <c r="Z55" s="1405"/>
    </row>
    <row r="56" spans="2:26">
      <c r="B56" s="1405"/>
      <c r="C56" s="1406">
        <v>35186</v>
      </c>
      <c r="D56" s="1405">
        <v>9.7200000000000006</v>
      </c>
      <c r="E56" s="1405">
        <v>10.98</v>
      </c>
      <c r="F56" s="1405">
        <v>13.14</v>
      </c>
      <c r="G56" s="1405">
        <v>14.94</v>
      </c>
      <c r="H56" s="1405">
        <v>15.12</v>
      </c>
      <c r="I56" s="1405">
        <v>0</v>
      </c>
      <c r="J56" s="1405">
        <v>0</v>
      </c>
      <c r="L56" s="1405"/>
      <c r="M56" s="1406"/>
      <c r="N56" s="1405"/>
      <c r="O56" s="1405"/>
      <c r="P56" s="1405"/>
      <c r="Q56" s="1405"/>
      <c r="R56" s="1405"/>
      <c r="S56" s="1405"/>
      <c r="T56" s="1405"/>
      <c r="U56" s="1405"/>
      <c r="V56" s="1405"/>
      <c r="W56" s="1405"/>
      <c r="X56" s="1405"/>
      <c r="Y56" s="1405"/>
      <c r="Z56" s="1405"/>
    </row>
    <row r="57" spans="2:26">
      <c r="B57" s="1405"/>
      <c r="C57" s="1406">
        <v>34881</v>
      </c>
      <c r="D57" s="1405">
        <v>10.08</v>
      </c>
      <c r="E57" s="1405">
        <v>12.06</v>
      </c>
      <c r="F57" s="1405">
        <v>13.5</v>
      </c>
      <c r="G57" s="1405">
        <v>15.12</v>
      </c>
      <c r="H57" s="1405">
        <v>15.3</v>
      </c>
      <c r="I57" s="1405">
        <v>0</v>
      </c>
      <c r="J57" s="1405">
        <v>0</v>
      </c>
      <c r="L57" s="1405"/>
      <c r="M57" s="1406"/>
      <c r="N57" s="1405"/>
      <c r="O57" s="1405"/>
      <c r="P57" s="1405"/>
      <c r="Q57" s="1405"/>
      <c r="R57" s="1405"/>
      <c r="S57" s="1405"/>
      <c r="T57" s="1405"/>
      <c r="U57" s="1405"/>
      <c r="V57" s="1405"/>
      <c r="W57" s="1405"/>
      <c r="X57" s="1405"/>
      <c r="Y57" s="1405"/>
      <c r="Z57" s="1405"/>
    </row>
    <row r="58" spans="2:26">
      <c r="B58" s="1405"/>
      <c r="C58" s="1406">
        <v>34700</v>
      </c>
      <c r="D58" s="1405">
        <v>9</v>
      </c>
      <c r="E58" s="1405">
        <v>10.98</v>
      </c>
      <c r="F58" s="1405">
        <v>12.96</v>
      </c>
      <c r="G58" s="1405">
        <v>14.58</v>
      </c>
      <c r="H58" s="1405">
        <v>14.76</v>
      </c>
      <c r="I58" s="1405">
        <v>0</v>
      </c>
      <c r="J58" s="1405">
        <v>0</v>
      </c>
    </row>
    <row r="59" spans="2:26">
      <c r="B59" s="1405"/>
      <c r="C59" s="1406">
        <v>34161</v>
      </c>
      <c r="D59" s="1405">
        <v>9</v>
      </c>
      <c r="E59" s="1405">
        <v>10.98</v>
      </c>
      <c r="F59" s="1405">
        <v>12.24</v>
      </c>
      <c r="G59" s="1405">
        <v>13.86</v>
      </c>
      <c r="H59" s="1405">
        <v>14.04</v>
      </c>
      <c r="I59" s="1405">
        <v>0</v>
      </c>
      <c r="J59" s="1405">
        <v>0</v>
      </c>
    </row>
    <row r="60" spans="2:26">
      <c r="B60" s="1405"/>
      <c r="C60" s="1406">
        <v>34104</v>
      </c>
      <c r="D60" s="1405">
        <v>8.82</v>
      </c>
      <c r="E60" s="1405">
        <v>9.36</v>
      </c>
      <c r="F60" s="1405">
        <v>10.8</v>
      </c>
      <c r="G60" s="1405">
        <v>12.06</v>
      </c>
      <c r="H60" s="1405">
        <v>12.24</v>
      </c>
      <c r="I60" s="1405">
        <v>0</v>
      </c>
      <c r="J60" s="1405">
        <v>0</v>
      </c>
    </row>
    <row r="61" spans="2:26">
      <c r="B61" s="1405"/>
      <c r="C61" s="1406">
        <v>33349</v>
      </c>
      <c r="D61" s="1405">
        <v>8.1</v>
      </c>
      <c r="E61" s="1405">
        <v>8.64</v>
      </c>
      <c r="F61" s="1405">
        <v>9</v>
      </c>
      <c r="G61" s="1405">
        <v>9.5399999999999991</v>
      </c>
      <c r="H61" s="1405">
        <v>9.7200000000000006</v>
      </c>
      <c r="I61" s="1405">
        <v>0</v>
      </c>
      <c r="J61" s="1405">
        <v>0</v>
      </c>
    </row>
    <row r="62" spans="2:26">
      <c r="B62" s="1405"/>
      <c r="C62" s="1406">
        <v>33318</v>
      </c>
      <c r="D62" s="1405">
        <v>9</v>
      </c>
      <c r="E62" s="1405">
        <v>10.08</v>
      </c>
      <c r="F62" s="1405">
        <v>10.8</v>
      </c>
      <c r="G62" s="1405">
        <v>11.52</v>
      </c>
      <c r="H62" s="1405">
        <v>11.88</v>
      </c>
      <c r="I62" s="1405" t="s">
        <v>1058</v>
      </c>
      <c r="J62" s="1405" t="s">
        <v>1058</v>
      </c>
    </row>
    <row r="63" spans="2:26">
      <c r="B63" s="1405"/>
      <c r="C63" s="1406">
        <v>33106</v>
      </c>
      <c r="D63" s="1405">
        <v>8.64</v>
      </c>
      <c r="E63" s="1405">
        <v>9.36</v>
      </c>
      <c r="F63" s="1405">
        <v>10.08</v>
      </c>
      <c r="G63" s="1405">
        <v>10.8</v>
      </c>
      <c r="H63" s="1405">
        <v>11.16</v>
      </c>
      <c r="I63" s="1405">
        <v>0</v>
      </c>
      <c r="J63" s="1405">
        <v>0</v>
      </c>
    </row>
    <row r="64" spans="2:26">
      <c r="B64" s="1405"/>
      <c r="C64" s="1406">
        <v>32540</v>
      </c>
      <c r="D64" s="1405">
        <v>11.34</v>
      </c>
      <c r="E64" s="1405">
        <v>11.34</v>
      </c>
      <c r="F64" s="1405">
        <v>12.78</v>
      </c>
      <c r="G64" s="1405">
        <v>14.4</v>
      </c>
      <c r="H64" s="1405">
        <v>19.260000000000002</v>
      </c>
      <c r="I64" s="1405">
        <v>0</v>
      </c>
      <c r="J64" s="1405">
        <v>0</v>
      </c>
    </row>
    <row r="65" spans="2:10">
      <c r="B65" s="1405"/>
      <c r="C65" s="1406"/>
      <c r="D65" s="1405"/>
      <c r="E65" s="1405"/>
      <c r="F65" s="1405"/>
      <c r="G65" s="1405"/>
      <c r="H65" s="1405"/>
      <c r="I65" s="1405"/>
      <c r="J65" s="1405"/>
    </row>
    <row r="66" spans="2:10">
      <c r="B66" s="1408"/>
      <c r="C66" s="1409"/>
      <c r="D66" s="1408"/>
      <c r="E66" s="1408"/>
      <c r="F66" s="1408"/>
      <c r="G66" s="1408"/>
      <c r="H66" s="1408"/>
      <c r="I66" s="1408"/>
      <c r="J66" s="1408"/>
    </row>
    <row r="67" spans="2:10">
      <c r="B67" s="1408"/>
      <c r="C67" s="1409"/>
      <c r="D67" s="1408"/>
      <c r="E67" s="1408"/>
      <c r="F67" s="1408"/>
      <c r="G67" s="1408"/>
      <c r="H67" s="1408"/>
      <c r="I67" s="1408"/>
      <c r="J67" s="1408"/>
    </row>
    <row r="68" spans="2:10">
      <c r="B68" s="1408"/>
      <c r="C68" s="1409"/>
      <c r="D68" s="1408"/>
      <c r="E68" s="1408"/>
      <c r="F68" s="1408"/>
      <c r="G68" s="1408"/>
      <c r="H68" s="1408"/>
      <c r="I68" s="1408"/>
      <c r="J68" s="1408"/>
    </row>
    <row r="69" spans="2:10">
      <c r="B69" s="1357"/>
      <c r="C69" s="1357"/>
      <c r="D69" s="1357"/>
      <c r="E69" s="1357"/>
      <c r="F69" s="1357"/>
      <c r="G69" s="1357"/>
      <c r="H69" s="1357"/>
      <c r="I69" s="1357"/>
      <c r="J69" s="1357"/>
    </row>
    <row r="70" spans="2:10">
      <c r="B70" s="1357"/>
      <c r="C70" s="1357"/>
      <c r="D70" s="1357"/>
      <c r="E70" s="1357"/>
      <c r="F70" s="1357"/>
      <c r="G70" s="1357"/>
      <c r="H70" s="1357"/>
      <c r="I70" s="1357"/>
      <c r="J70" s="1357"/>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3" t="s">
        <v>1097</v>
      </c>
      <c r="E1" s="1457" t="s">
        <v>1101</v>
      </c>
      <c r="F1" s="1458" t="s">
        <v>1105</v>
      </c>
    </row>
    <row r="2" spans="1:13" ht="20.25">
      <c r="A2" s="1464" t="s">
        <v>1098</v>
      </c>
    </row>
    <row r="3" spans="1:13" ht="16.5">
      <c r="A3" s="1465" t="s">
        <v>1099</v>
      </c>
    </row>
    <row r="4" spans="1:13" ht="14.25">
      <c r="A4" s="1455" t="s">
        <v>1100</v>
      </c>
      <c r="B4" s="1460" t="s">
        <v>1102</v>
      </c>
      <c r="C4" s="1461"/>
      <c r="D4" s="1462"/>
      <c r="E4" s="1460" t="s">
        <v>27</v>
      </c>
      <c r="F4" s="1461"/>
      <c r="G4" s="1462"/>
      <c r="H4" s="1460" t="s">
        <v>1103</v>
      </c>
      <c r="I4" s="1461"/>
      <c r="J4" s="1462"/>
      <c r="K4" s="1460" t="s">
        <v>6</v>
      </c>
      <c r="L4" s="1461"/>
      <c r="M4" s="1462"/>
    </row>
    <row r="5" spans="1:13" ht="14.25">
      <c r="A5" s="1456" t="s">
        <v>1104</v>
      </c>
      <c r="B5" s="1455" t="s">
        <v>1106</v>
      </c>
      <c r="C5" s="1455" t="s">
        <v>1107</v>
      </c>
      <c r="D5" s="1455" t="s">
        <v>1108</v>
      </c>
      <c r="E5" s="1455" t="s">
        <v>1106</v>
      </c>
      <c r="F5" s="1455" t="s">
        <v>1107</v>
      </c>
      <c r="G5" s="1455" t="s">
        <v>1108</v>
      </c>
      <c r="H5" s="1455" t="s">
        <v>1106</v>
      </c>
      <c r="I5" s="1455" t="s">
        <v>1107</v>
      </c>
      <c r="J5" s="1455" t="s">
        <v>1108</v>
      </c>
      <c r="K5" s="1455" t="s">
        <v>1106</v>
      </c>
      <c r="L5" s="1455" t="s">
        <v>1107</v>
      </c>
      <c r="M5" s="1455" t="s">
        <v>1108</v>
      </c>
    </row>
    <row r="6" spans="1:13" ht="14.25">
      <c r="A6" s="1459" t="s">
        <v>211</v>
      </c>
      <c r="B6" s="1466">
        <v>26980</v>
      </c>
      <c r="C6" s="1466">
        <v>32980</v>
      </c>
      <c r="D6" s="1466">
        <v>29980</v>
      </c>
      <c r="E6" s="1466">
        <v>26170</v>
      </c>
      <c r="F6" s="1466">
        <v>31990</v>
      </c>
      <c r="G6" s="1466">
        <v>29080</v>
      </c>
      <c r="H6" s="1466">
        <v>25850</v>
      </c>
      <c r="I6" s="1466">
        <v>31590</v>
      </c>
      <c r="J6" s="1466">
        <v>28720</v>
      </c>
      <c r="K6" s="1466">
        <v>9860</v>
      </c>
      <c r="L6" s="1467">
        <v>13340</v>
      </c>
      <c r="M6" s="1466">
        <v>11600</v>
      </c>
    </row>
    <row r="7" spans="1:13" ht="14.25">
      <c r="A7" s="1459" t="s">
        <v>268</v>
      </c>
      <c r="B7" s="1466">
        <v>21970</v>
      </c>
      <c r="C7" s="1466">
        <v>28730</v>
      </c>
      <c r="D7" s="1466">
        <v>25350</v>
      </c>
      <c r="E7" s="1466">
        <v>21480</v>
      </c>
      <c r="F7" s="1466">
        <v>28080</v>
      </c>
      <c r="G7" s="1466">
        <v>24780</v>
      </c>
      <c r="H7" s="1466">
        <v>21250</v>
      </c>
      <c r="I7" s="1466">
        <v>27790</v>
      </c>
      <c r="J7" s="1466">
        <v>24520</v>
      </c>
      <c r="K7" s="1466">
        <v>6660</v>
      </c>
      <c r="L7" s="1467">
        <v>10000</v>
      </c>
      <c r="M7" s="1466">
        <v>8330</v>
      </c>
    </row>
    <row r="8" spans="1:13" ht="14.25">
      <c r="A8" s="1459" t="s">
        <v>441</v>
      </c>
      <c r="B8" s="1466">
        <v>17430</v>
      </c>
      <c r="C8" s="1466">
        <v>24410</v>
      </c>
      <c r="D8" s="1466">
        <v>20920</v>
      </c>
      <c r="E8" s="1466">
        <v>17140</v>
      </c>
      <c r="F8" s="1466">
        <v>24000</v>
      </c>
      <c r="G8" s="1466">
        <v>20570</v>
      </c>
      <c r="H8" s="1466">
        <v>16990</v>
      </c>
      <c r="I8" s="1466">
        <v>23790</v>
      </c>
      <c r="J8" s="1466">
        <v>20390</v>
      </c>
      <c r="K8" s="1466">
        <v>4530</v>
      </c>
      <c r="L8" s="1467">
        <v>6790</v>
      </c>
      <c r="M8" s="1466">
        <v>5660</v>
      </c>
    </row>
    <row r="9" spans="1:13" ht="14.25">
      <c r="A9" s="1459" t="s">
        <v>137</v>
      </c>
      <c r="B9" s="1466">
        <v>13330</v>
      </c>
      <c r="C9" s="1466">
        <v>19990</v>
      </c>
      <c r="D9" s="1466">
        <v>16660</v>
      </c>
      <c r="E9" s="1466">
        <v>13160</v>
      </c>
      <c r="F9" s="1466">
        <v>19740</v>
      </c>
      <c r="G9" s="1466">
        <v>16450</v>
      </c>
      <c r="H9" s="1466">
        <v>13060</v>
      </c>
      <c r="I9" s="1466">
        <v>19600</v>
      </c>
      <c r="J9" s="1466">
        <v>16330</v>
      </c>
      <c r="K9" s="1466">
        <v>3090</v>
      </c>
      <c r="L9" s="1467">
        <v>4650</v>
      </c>
      <c r="M9" s="1466">
        <v>3870</v>
      </c>
    </row>
    <row r="10" spans="1:13" ht="14.25">
      <c r="A10" s="1459" t="s">
        <v>522</v>
      </c>
      <c r="B10" s="1466">
        <v>10420</v>
      </c>
      <c r="C10" s="1466">
        <v>15620</v>
      </c>
      <c r="D10" s="1466">
        <v>13020</v>
      </c>
      <c r="E10" s="1466">
        <v>10310</v>
      </c>
      <c r="F10" s="1466">
        <v>15470</v>
      </c>
      <c r="G10" s="1466">
        <v>12890</v>
      </c>
      <c r="H10" s="1466">
        <v>10250</v>
      </c>
      <c r="I10" s="1466">
        <v>15370</v>
      </c>
      <c r="J10" s="1466">
        <v>12810</v>
      </c>
      <c r="K10" s="1466">
        <v>2140</v>
      </c>
      <c r="L10" s="1467">
        <v>3200</v>
      </c>
      <c r="M10" s="1466">
        <v>2670</v>
      </c>
    </row>
    <row r="11" spans="1:13" ht="14.25">
      <c r="A11" s="1459" t="s">
        <v>56</v>
      </c>
      <c r="B11" s="1466">
        <v>8130</v>
      </c>
      <c r="C11" s="1466">
        <v>12190</v>
      </c>
      <c r="D11" s="1466">
        <v>10160</v>
      </c>
      <c r="E11" s="1466">
        <v>8060</v>
      </c>
      <c r="F11" s="1466">
        <v>12080</v>
      </c>
      <c r="G11" s="1466">
        <v>10070</v>
      </c>
      <c r="H11" s="1466">
        <v>8010</v>
      </c>
      <c r="I11" s="1466">
        <v>12010</v>
      </c>
      <c r="J11" s="1466">
        <v>10010</v>
      </c>
      <c r="K11" s="1466">
        <v>1490</v>
      </c>
      <c r="L11" s="1467">
        <v>2250</v>
      </c>
      <c r="M11" s="1466">
        <v>1870</v>
      </c>
    </row>
    <row r="12" spans="1:13" ht="14.25">
      <c r="A12" s="1459" t="s">
        <v>525</v>
      </c>
      <c r="B12" s="1466">
        <v>5940</v>
      </c>
      <c r="C12" s="1466">
        <v>8900</v>
      </c>
      <c r="D12" s="1466">
        <v>7420</v>
      </c>
      <c r="E12" s="1466">
        <v>5880</v>
      </c>
      <c r="F12" s="1466">
        <v>8820</v>
      </c>
      <c r="G12" s="1466">
        <v>7350</v>
      </c>
      <c r="H12" s="1466">
        <v>5840</v>
      </c>
      <c r="I12" s="1466">
        <v>8760</v>
      </c>
      <c r="J12" s="1466">
        <v>7300</v>
      </c>
      <c r="K12" s="1466">
        <v>1060</v>
      </c>
      <c r="L12" s="1467">
        <v>1600</v>
      </c>
      <c r="M12" s="1466">
        <v>1330</v>
      </c>
    </row>
    <row r="13" spans="1:13" ht="14.25">
      <c r="A13" s="1459" t="s">
        <v>527</v>
      </c>
      <c r="B13" s="1466">
        <v>3970</v>
      </c>
      <c r="C13" s="1466">
        <v>6330</v>
      </c>
      <c r="D13" s="1466">
        <v>5150</v>
      </c>
      <c r="E13" s="1466">
        <v>3920</v>
      </c>
      <c r="F13" s="1466">
        <v>6260</v>
      </c>
      <c r="G13" s="1466">
        <v>5090</v>
      </c>
      <c r="H13" s="1466">
        <v>3890</v>
      </c>
      <c r="I13" s="1466">
        <v>6210</v>
      </c>
      <c r="J13" s="1466">
        <v>5050</v>
      </c>
      <c r="K13" s="1466">
        <v>780</v>
      </c>
      <c r="L13" s="1467">
        <v>1160</v>
      </c>
      <c r="M13" s="1466">
        <v>970</v>
      </c>
    </row>
    <row r="14" spans="1:13" ht="14.25">
      <c r="A14" s="1459" t="s">
        <v>529</v>
      </c>
      <c r="B14" s="1466">
        <v>2680</v>
      </c>
      <c r="C14" s="1466">
        <v>4280</v>
      </c>
      <c r="D14" s="1466">
        <v>3480</v>
      </c>
      <c r="E14" s="1466">
        <v>2640</v>
      </c>
      <c r="F14" s="1466">
        <v>4220</v>
      </c>
      <c r="G14" s="1466">
        <v>3430</v>
      </c>
      <c r="H14" s="1466">
        <v>2620</v>
      </c>
      <c r="I14" s="1466">
        <v>4180</v>
      </c>
      <c r="J14" s="1466">
        <v>3400</v>
      </c>
      <c r="K14" s="1466">
        <v>580</v>
      </c>
      <c r="L14" s="1467">
        <v>880</v>
      </c>
      <c r="M14" s="1466">
        <v>730</v>
      </c>
    </row>
    <row r="15" spans="1:13" ht="14.25">
      <c r="A15" s="1459" t="s">
        <v>533</v>
      </c>
      <c r="B15" s="1466">
        <v>1700</v>
      </c>
      <c r="C15" s="1466">
        <v>2840</v>
      </c>
      <c r="D15" s="1466">
        <v>2270</v>
      </c>
      <c r="E15" s="1466">
        <v>1670</v>
      </c>
      <c r="F15" s="1466">
        <v>2790</v>
      </c>
      <c r="G15" s="1466">
        <v>2230</v>
      </c>
      <c r="H15" s="1466">
        <v>1650</v>
      </c>
      <c r="I15" s="1466">
        <v>2750</v>
      </c>
      <c r="J15" s="1466">
        <v>2200</v>
      </c>
      <c r="K15" s="1466">
        <v>450</v>
      </c>
      <c r="L15" s="1467">
        <v>670</v>
      </c>
      <c r="M15" s="1466">
        <v>560</v>
      </c>
    </row>
    <row r="16" spans="1:13" ht="14.25">
      <c r="A16" s="1459" t="s">
        <v>633</v>
      </c>
      <c r="B16" s="1466">
        <v>1070</v>
      </c>
      <c r="C16" s="1466">
        <v>1790</v>
      </c>
      <c r="D16" s="1466">
        <v>1430</v>
      </c>
      <c r="E16" s="1466">
        <v>1050</v>
      </c>
      <c r="F16" s="1466">
        <v>1750</v>
      </c>
      <c r="G16" s="1466">
        <v>1400</v>
      </c>
      <c r="H16" s="1466">
        <v>1030</v>
      </c>
      <c r="I16" s="1466">
        <v>1730</v>
      </c>
      <c r="J16" s="1466">
        <v>1380</v>
      </c>
      <c r="K16" s="1466">
        <v>350</v>
      </c>
      <c r="L16" s="1467">
        <v>530</v>
      </c>
      <c r="M16" s="1466">
        <v>440</v>
      </c>
    </row>
    <row r="17" spans="1:13" ht="14.25">
      <c r="A17" s="1459" t="s">
        <v>634</v>
      </c>
      <c r="B17" s="1466">
        <v>680</v>
      </c>
      <c r="C17" s="1466">
        <v>1120</v>
      </c>
      <c r="D17" s="1466">
        <v>900</v>
      </c>
      <c r="E17" s="1466">
        <v>650</v>
      </c>
      <c r="F17" s="1466">
        <v>1090</v>
      </c>
      <c r="G17" s="1466">
        <v>870</v>
      </c>
      <c r="H17" s="1466">
        <v>630</v>
      </c>
      <c r="I17" s="1466">
        <v>1070</v>
      </c>
      <c r="J17" s="1466">
        <v>850</v>
      </c>
      <c r="K17" s="1466">
        <v>280</v>
      </c>
      <c r="L17" s="1467">
        <v>420</v>
      </c>
      <c r="M17" s="1466">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topLeftCell="S1" workbookViewId="0">
      <selection activeCell="AR46" sqref="AR46"/>
    </sheetView>
  </sheetViews>
  <sheetFormatPr defaultRowHeight="12"/>
  <cols>
    <col min="1" max="1" width="20" style="3268" customWidth="1"/>
    <col min="2" max="3" width="20" style="3268" hidden="1" customWidth="1"/>
    <col min="4" max="4" width="20" style="3268" customWidth="1"/>
    <col min="5" max="5" width="20" style="3268" hidden="1" customWidth="1"/>
    <col min="6" max="6" width="7.5" style="3268" customWidth="1"/>
    <col min="7" max="8" width="20" style="3268" hidden="1" customWidth="1"/>
    <col min="9" max="9" width="11.625" style="3268" customWidth="1"/>
    <col min="10" max="10" width="10.875" style="3268" customWidth="1"/>
    <col min="11" max="11" width="6.5" style="3268" customWidth="1"/>
    <col min="12" max="12" width="20" style="3268" hidden="1" customWidth="1"/>
    <col min="13" max="13" width="20" style="3268" customWidth="1"/>
    <col min="14" max="18" width="20" style="3268" hidden="1" customWidth="1"/>
    <col min="19" max="19" width="10.125" style="3268" customWidth="1"/>
    <col min="20" max="27" width="20" style="3268" hidden="1" customWidth="1"/>
    <col min="28" max="28" width="9.875" style="3268" customWidth="1"/>
    <col min="29" max="31" width="20" style="3268" hidden="1" customWidth="1"/>
    <col min="32" max="32" width="10.375" style="3268" customWidth="1"/>
    <col min="33" max="35" width="20" style="3268" hidden="1" customWidth="1"/>
    <col min="36" max="36" width="9.375" style="3268" customWidth="1"/>
    <col min="37" max="37" width="20" style="3268" hidden="1" customWidth="1"/>
    <col min="38" max="38" width="7.75" style="3268" customWidth="1"/>
    <col min="39" max="39" width="20" style="3268" hidden="1" customWidth="1"/>
    <col min="40" max="40" width="7.25" style="3268" customWidth="1"/>
    <col min="41" max="42" width="20" style="3268" hidden="1" customWidth="1"/>
    <col min="43" max="43" width="6.75" style="3268" customWidth="1"/>
    <col min="44" max="44" width="20" style="3268" customWidth="1"/>
    <col min="45" max="49" width="20" style="3268" hidden="1" customWidth="1"/>
    <col min="50" max="50" width="20" style="3268" customWidth="1"/>
    <col min="51" max="16384" width="9" style="3268"/>
  </cols>
  <sheetData>
    <row r="1" spans="1:50">
      <c r="A1" s="3268" t="s">
        <v>3510</v>
      </c>
      <c r="B1" s="3268" t="s">
        <v>3511</v>
      </c>
      <c r="C1" s="3268" t="s">
        <v>3512</v>
      </c>
      <c r="D1" s="3268" t="s">
        <v>3513</v>
      </c>
      <c r="E1" s="3268" t="s">
        <v>3514</v>
      </c>
      <c r="F1" s="3268" t="s">
        <v>3515</v>
      </c>
      <c r="G1" s="3268" t="s">
        <v>3516</v>
      </c>
      <c r="H1" s="3268" t="s">
        <v>3517</v>
      </c>
      <c r="I1" s="3268" t="s">
        <v>3518</v>
      </c>
      <c r="J1" s="3268" t="s">
        <v>3519</v>
      </c>
      <c r="K1" s="3268" t="s">
        <v>3520</v>
      </c>
      <c r="L1" s="3268" t="s">
        <v>3521</v>
      </c>
      <c r="M1" s="3268" t="s">
        <v>3522</v>
      </c>
      <c r="N1" s="3268" t="s">
        <v>3523</v>
      </c>
      <c r="O1" s="3268" t="s">
        <v>3524</v>
      </c>
      <c r="P1" s="3268" t="s">
        <v>3525</v>
      </c>
      <c r="Q1" s="3268" t="s">
        <v>3526</v>
      </c>
      <c r="R1" s="3268" t="s">
        <v>3527</v>
      </c>
      <c r="S1" s="3268" t="s">
        <v>3528</v>
      </c>
      <c r="T1" s="3268" t="s">
        <v>3529</v>
      </c>
      <c r="U1" s="3268" t="s">
        <v>3530</v>
      </c>
      <c r="V1" s="3268" t="s">
        <v>3531</v>
      </c>
      <c r="W1" s="3268" t="s">
        <v>3532</v>
      </c>
      <c r="X1" s="3268" t="s">
        <v>3533</v>
      </c>
      <c r="Y1" s="3268" t="s">
        <v>3534</v>
      </c>
      <c r="Z1" s="3268" t="s">
        <v>3535</v>
      </c>
      <c r="AA1" s="3268" t="s">
        <v>3536</v>
      </c>
      <c r="AB1" s="3268" t="s">
        <v>3537</v>
      </c>
      <c r="AC1" s="3268" t="s">
        <v>3538</v>
      </c>
      <c r="AD1" s="3268" t="s">
        <v>3539</v>
      </c>
      <c r="AE1" s="3268" t="s">
        <v>3540</v>
      </c>
      <c r="AF1" s="3268" t="s">
        <v>3541</v>
      </c>
      <c r="AG1" s="3268" t="s">
        <v>3542</v>
      </c>
      <c r="AH1" s="3268" t="s">
        <v>3543</v>
      </c>
      <c r="AI1" s="3268" t="s">
        <v>3544</v>
      </c>
      <c r="AJ1" s="3268" t="s">
        <v>3545</v>
      </c>
      <c r="AK1" s="3268" t="s">
        <v>3546</v>
      </c>
      <c r="AL1" s="3268" t="s">
        <v>3547</v>
      </c>
      <c r="AM1" s="3268" t="s">
        <v>3548</v>
      </c>
      <c r="AN1" s="3268" t="s">
        <v>3549</v>
      </c>
      <c r="AO1" s="3268" t="s">
        <v>3550</v>
      </c>
      <c r="AP1" s="3268" t="s">
        <v>3551</v>
      </c>
      <c r="AQ1" s="3268" t="s">
        <v>3552</v>
      </c>
      <c r="AR1" s="3268" t="s">
        <v>3553</v>
      </c>
      <c r="AS1" s="3268" t="s">
        <v>3554</v>
      </c>
      <c r="AT1" s="3268" t="s">
        <v>3555</v>
      </c>
      <c r="AU1" s="3268" t="s">
        <v>3556</v>
      </c>
      <c r="AV1" s="3268" t="s">
        <v>3557</v>
      </c>
      <c r="AW1" s="3268" t="s">
        <v>3558</v>
      </c>
    </row>
    <row r="2" spans="1:50">
      <c r="A2" s="3268" t="s">
        <v>3559</v>
      </c>
      <c r="B2" s="3268" t="s">
        <v>3462</v>
      </c>
      <c r="C2" s="3268" t="s">
        <v>3560</v>
      </c>
      <c r="D2" s="3268" t="s">
        <v>3561</v>
      </c>
      <c r="E2" s="3268" t="s">
        <v>3562</v>
      </c>
      <c r="F2" s="3268" t="s">
        <v>3563</v>
      </c>
      <c r="G2" s="3268" t="s">
        <v>3564</v>
      </c>
      <c r="H2" s="3268" t="s">
        <v>3565</v>
      </c>
      <c r="I2" s="3268">
        <v>38252.550000000003</v>
      </c>
      <c r="J2" s="3268">
        <v>84155.61</v>
      </c>
      <c r="K2" s="3268" t="s">
        <v>3566</v>
      </c>
      <c r="L2" s="3268" t="s">
        <v>3567</v>
      </c>
      <c r="M2" s="3268" t="s">
        <v>3568</v>
      </c>
      <c r="N2" s="3268" t="s">
        <v>3569</v>
      </c>
      <c r="O2" s="3268" t="s">
        <v>3570</v>
      </c>
      <c r="P2" s="3268" t="s">
        <v>3571</v>
      </c>
      <c r="Q2" s="3268" t="s">
        <v>3572</v>
      </c>
      <c r="R2" s="3268" t="s">
        <v>3571</v>
      </c>
      <c r="S2" s="3268" t="s">
        <v>3571</v>
      </c>
      <c r="T2" s="3268" t="s">
        <v>3571</v>
      </c>
      <c r="U2" s="3268" t="s">
        <v>3571</v>
      </c>
      <c r="V2" s="3268" t="s">
        <v>3571</v>
      </c>
      <c r="W2" s="3268">
        <v>0</v>
      </c>
      <c r="X2" s="3268">
        <v>0</v>
      </c>
      <c r="Y2" s="3268" t="s">
        <v>3573</v>
      </c>
      <c r="Z2" s="3269">
        <v>44481.000497685185</v>
      </c>
      <c r="AA2" s="3269">
        <v>44495.000497685185</v>
      </c>
      <c r="AB2" s="3269">
        <v>44495.000497685185</v>
      </c>
      <c r="AC2" s="3268" t="s">
        <v>3561</v>
      </c>
      <c r="AD2" s="3268" t="s">
        <v>3574</v>
      </c>
      <c r="AE2" s="3268" t="s">
        <v>3575</v>
      </c>
      <c r="AF2" s="3268" t="s">
        <v>3571</v>
      </c>
      <c r="AG2" s="3268" t="s">
        <v>3576</v>
      </c>
      <c r="AH2" s="3268" t="s">
        <v>3577</v>
      </c>
      <c r="AI2" s="3268" t="s">
        <v>3578</v>
      </c>
      <c r="AJ2" s="3268">
        <v>175000</v>
      </c>
      <c r="AK2" s="3268" t="s">
        <v>3579</v>
      </c>
      <c r="AL2" s="3268">
        <v>3049.91</v>
      </c>
      <c r="AM2" s="3268" t="s">
        <v>3580</v>
      </c>
      <c r="AN2" s="3268">
        <v>20795</v>
      </c>
      <c r="AO2" s="3268" t="s">
        <v>3571</v>
      </c>
      <c r="AP2" s="3268" t="s">
        <v>3571</v>
      </c>
      <c r="AQ2" s="3268">
        <v>0</v>
      </c>
      <c r="AR2" s="3268" t="s">
        <v>3581</v>
      </c>
      <c r="AS2" s="3268" t="s">
        <v>3570</v>
      </c>
      <c r="AT2" s="3268" t="s">
        <v>3570</v>
      </c>
      <c r="AU2" s="3268" t="s">
        <v>3571</v>
      </c>
      <c r="AV2" s="3268" t="s">
        <v>3571</v>
      </c>
      <c r="AW2" s="3268" t="s">
        <v>3571</v>
      </c>
    </row>
    <row r="3" spans="1:50">
      <c r="A3" s="3268" t="s">
        <v>3582</v>
      </c>
      <c r="B3" s="3268" t="s">
        <v>3462</v>
      </c>
      <c r="C3" s="3268" t="s">
        <v>3560</v>
      </c>
      <c r="D3" s="3268" t="s">
        <v>3583</v>
      </c>
      <c r="E3" s="3268" t="s">
        <v>3562</v>
      </c>
      <c r="F3" s="3268" t="s">
        <v>3563</v>
      </c>
      <c r="G3" s="3268" t="s">
        <v>3564</v>
      </c>
      <c r="H3" s="3268" t="s">
        <v>3565</v>
      </c>
      <c r="I3" s="3268">
        <v>30025.18</v>
      </c>
      <c r="J3" s="3268">
        <v>66055.39</v>
      </c>
      <c r="K3" s="3268" t="s">
        <v>3566</v>
      </c>
      <c r="L3" s="3268" t="s">
        <v>3567</v>
      </c>
      <c r="M3" s="3268" t="s">
        <v>3568</v>
      </c>
      <c r="N3" s="3268" t="s">
        <v>3569</v>
      </c>
      <c r="O3" s="3268" t="s">
        <v>3570</v>
      </c>
      <c r="P3" s="3268" t="s">
        <v>3571</v>
      </c>
      <c r="Q3" s="3268" t="s">
        <v>3572</v>
      </c>
      <c r="R3" s="3268" t="s">
        <v>3571</v>
      </c>
      <c r="S3" s="3268" t="s">
        <v>3571</v>
      </c>
      <c r="T3" s="3268" t="s">
        <v>3571</v>
      </c>
      <c r="U3" s="3268" t="s">
        <v>3571</v>
      </c>
      <c r="V3" s="3268" t="s">
        <v>3571</v>
      </c>
      <c r="W3" s="3268">
        <v>0</v>
      </c>
      <c r="X3" s="3268">
        <v>0</v>
      </c>
      <c r="Y3" s="3268" t="s">
        <v>3573</v>
      </c>
      <c r="Z3" s="3269">
        <v>44481.000497685185</v>
      </c>
      <c r="AA3" s="3269">
        <v>44495.000497685185</v>
      </c>
      <c r="AB3" s="3269">
        <v>44495.000497685185</v>
      </c>
      <c r="AC3" s="3268" t="s">
        <v>3583</v>
      </c>
      <c r="AD3" s="3268" t="s">
        <v>3574</v>
      </c>
      <c r="AE3" s="3268" t="s">
        <v>3584</v>
      </c>
      <c r="AF3" s="3268" t="s">
        <v>3571</v>
      </c>
      <c r="AG3" s="3268" t="s">
        <v>3585</v>
      </c>
      <c r="AH3" s="3268" t="s">
        <v>3586</v>
      </c>
      <c r="AI3" s="3268" t="s">
        <v>3578</v>
      </c>
      <c r="AJ3" s="3268">
        <v>137000</v>
      </c>
      <c r="AK3" s="3268" t="s">
        <v>3587</v>
      </c>
      <c r="AL3" s="3268">
        <v>3041.89</v>
      </c>
      <c r="AM3" s="3268" t="s">
        <v>3588</v>
      </c>
      <c r="AN3" s="3268">
        <v>20740</v>
      </c>
      <c r="AO3" s="3268" t="s">
        <v>3571</v>
      </c>
      <c r="AP3" s="3268" t="s">
        <v>3571</v>
      </c>
      <c r="AQ3" s="3268">
        <v>0</v>
      </c>
      <c r="AR3" s="3268" t="s">
        <v>3581</v>
      </c>
      <c r="AS3" s="3268" t="s">
        <v>3570</v>
      </c>
      <c r="AT3" s="3268" t="s">
        <v>3570</v>
      </c>
      <c r="AU3" s="3268" t="s">
        <v>3571</v>
      </c>
      <c r="AV3" s="3268" t="s">
        <v>3571</v>
      </c>
      <c r="AW3" s="3268" t="s">
        <v>3571</v>
      </c>
    </row>
    <row r="4" spans="1:50">
      <c r="A4" s="3268" t="s">
        <v>3589</v>
      </c>
      <c r="B4" s="3268" t="s">
        <v>3462</v>
      </c>
      <c r="C4" s="3268" t="s">
        <v>3560</v>
      </c>
      <c r="D4" s="3268" t="s">
        <v>3590</v>
      </c>
      <c r="E4" s="3268" t="s">
        <v>3562</v>
      </c>
      <c r="F4" s="3268" t="s">
        <v>3563</v>
      </c>
      <c r="G4" s="3268" t="s">
        <v>3564</v>
      </c>
      <c r="H4" s="3268" t="s">
        <v>3565</v>
      </c>
      <c r="I4" s="3268">
        <v>25121.77</v>
      </c>
      <c r="J4" s="3268">
        <v>55267.89</v>
      </c>
      <c r="K4" s="3268" t="s">
        <v>3566</v>
      </c>
      <c r="L4" s="3268" t="s">
        <v>3567</v>
      </c>
      <c r="M4" s="3268" t="s">
        <v>3568</v>
      </c>
      <c r="N4" s="3268" t="s">
        <v>3569</v>
      </c>
      <c r="O4" s="3268" t="s">
        <v>3570</v>
      </c>
      <c r="P4" s="3268" t="s">
        <v>3571</v>
      </c>
      <c r="Q4" s="3268" t="s">
        <v>3572</v>
      </c>
      <c r="R4" s="3268" t="s">
        <v>3571</v>
      </c>
      <c r="S4" s="3268" t="s">
        <v>3571</v>
      </c>
      <c r="T4" s="3268" t="s">
        <v>3571</v>
      </c>
      <c r="U4" s="3268" t="s">
        <v>3571</v>
      </c>
      <c r="V4" s="3268" t="s">
        <v>3571</v>
      </c>
      <c r="W4" s="3268">
        <v>0</v>
      </c>
      <c r="X4" s="3268">
        <v>0</v>
      </c>
      <c r="Y4" s="3268" t="s">
        <v>3573</v>
      </c>
      <c r="Z4" s="3269">
        <v>44481.000497685185</v>
      </c>
      <c r="AA4" s="3269">
        <v>44495.000497685185</v>
      </c>
      <c r="AB4" s="3269">
        <v>44495.000497685185</v>
      </c>
      <c r="AC4" s="3268" t="s">
        <v>3590</v>
      </c>
      <c r="AD4" s="3268" t="s">
        <v>3574</v>
      </c>
      <c r="AE4" s="3268" t="s">
        <v>3591</v>
      </c>
      <c r="AF4" s="3268" t="s">
        <v>3571</v>
      </c>
      <c r="AG4" s="3268" t="s">
        <v>3592</v>
      </c>
      <c r="AH4" s="3268" t="s">
        <v>3593</v>
      </c>
      <c r="AI4" s="3268" t="s">
        <v>3578</v>
      </c>
      <c r="AJ4" s="3268">
        <v>115000</v>
      </c>
      <c r="AK4" s="3268" t="s">
        <v>3594</v>
      </c>
      <c r="AL4" s="3268">
        <v>3051.8</v>
      </c>
      <c r="AM4" s="3268" t="s">
        <v>3595</v>
      </c>
      <c r="AN4" s="3268">
        <v>20808</v>
      </c>
      <c r="AO4" s="3268" t="s">
        <v>3571</v>
      </c>
      <c r="AP4" s="3268" t="s">
        <v>3571</v>
      </c>
      <c r="AQ4" s="3268">
        <v>0</v>
      </c>
      <c r="AR4" s="3268" t="s">
        <v>3581</v>
      </c>
      <c r="AS4" s="3268" t="s">
        <v>3570</v>
      </c>
      <c r="AT4" s="3268" t="s">
        <v>3570</v>
      </c>
      <c r="AU4" s="3268" t="s">
        <v>3571</v>
      </c>
      <c r="AV4" s="3268" t="s">
        <v>3571</v>
      </c>
      <c r="AW4" s="3268" t="s">
        <v>3571</v>
      </c>
    </row>
    <row r="5" spans="1:50">
      <c r="A5" s="3268" t="s">
        <v>3596</v>
      </c>
      <c r="B5" s="3268" t="s">
        <v>3462</v>
      </c>
      <c r="C5" s="3268" t="s">
        <v>3560</v>
      </c>
      <c r="D5" s="3268" t="s">
        <v>3597</v>
      </c>
      <c r="E5" s="3268" t="s">
        <v>3562</v>
      </c>
      <c r="F5" s="3268" t="s">
        <v>3598</v>
      </c>
      <c r="G5" s="3268" t="s">
        <v>3599</v>
      </c>
      <c r="H5" s="3268" t="s">
        <v>3565</v>
      </c>
      <c r="I5" s="3268">
        <v>51788.13</v>
      </c>
      <c r="J5" s="3268">
        <v>184800</v>
      </c>
      <c r="K5" s="3268" t="s">
        <v>3600</v>
      </c>
      <c r="L5" s="3268" t="s">
        <v>3567</v>
      </c>
      <c r="M5" s="3268" t="s">
        <v>3601</v>
      </c>
      <c r="N5" s="3268" t="s">
        <v>3569</v>
      </c>
      <c r="O5" s="3268" t="s">
        <v>3570</v>
      </c>
      <c r="P5" s="3268" t="s">
        <v>3571</v>
      </c>
      <c r="Q5" s="3268" t="s">
        <v>3602</v>
      </c>
      <c r="R5" s="3268" t="s">
        <v>3571</v>
      </c>
      <c r="S5" s="3268" t="s">
        <v>3571</v>
      </c>
      <c r="T5" s="3268" t="s">
        <v>3571</v>
      </c>
      <c r="U5" s="3268" t="s">
        <v>3603</v>
      </c>
      <c r="V5" s="3268" t="s">
        <v>3603</v>
      </c>
      <c r="W5" s="3268">
        <v>0</v>
      </c>
      <c r="X5" s="3268">
        <v>0</v>
      </c>
      <c r="Y5" s="3268" t="s">
        <v>3604</v>
      </c>
      <c r="Z5" s="3269">
        <v>44153.000497685185</v>
      </c>
      <c r="AA5" s="3269">
        <v>44167.000497685185</v>
      </c>
      <c r="AB5" s="3269">
        <v>44167.000497685185</v>
      </c>
      <c r="AC5" s="3268" t="s">
        <v>3597</v>
      </c>
      <c r="AD5" s="3268" t="s">
        <v>3574</v>
      </c>
      <c r="AE5" s="3268" t="s">
        <v>3605</v>
      </c>
      <c r="AF5" s="3268" t="s">
        <v>3606</v>
      </c>
      <c r="AG5" s="3268" t="s">
        <v>3607</v>
      </c>
      <c r="AH5" s="3268" t="s">
        <v>3608</v>
      </c>
      <c r="AI5" s="3268" t="s">
        <v>3609</v>
      </c>
      <c r="AJ5" s="3268">
        <v>579500</v>
      </c>
      <c r="AK5" s="3268" t="s">
        <v>3610</v>
      </c>
      <c r="AL5" s="3268">
        <v>7459.88</v>
      </c>
      <c r="AM5" s="3268" t="s">
        <v>3611</v>
      </c>
      <c r="AN5" s="3268">
        <v>31358</v>
      </c>
      <c r="AO5" s="3268" t="s">
        <v>3571</v>
      </c>
      <c r="AP5" s="3268" t="s">
        <v>3571</v>
      </c>
      <c r="AQ5" s="3268">
        <v>1.58</v>
      </c>
      <c r="AR5" s="3268" t="s">
        <v>3612</v>
      </c>
      <c r="AS5" s="3268" t="s">
        <v>3570</v>
      </c>
      <c r="AT5" s="3268" t="s">
        <v>3570</v>
      </c>
      <c r="AU5" s="3268" t="s">
        <v>3571</v>
      </c>
      <c r="AV5" s="3268" t="s">
        <v>3571</v>
      </c>
      <c r="AW5" s="3268" t="s">
        <v>3571</v>
      </c>
    </row>
    <row r="6" spans="1:50" s="3270" customFormat="1">
      <c r="A6" s="3270" t="s">
        <v>3613</v>
      </c>
      <c r="B6" s="3270" t="s">
        <v>3462</v>
      </c>
      <c r="C6" s="3270" t="s">
        <v>3560</v>
      </c>
      <c r="D6" s="3270" t="s">
        <v>3614</v>
      </c>
      <c r="E6" s="3270" t="s">
        <v>3615</v>
      </c>
      <c r="F6" s="3270" t="s">
        <v>3616</v>
      </c>
      <c r="G6" s="3270" t="s">
        <v>3617</v>
      </c>
      <c r="H6" s="3270" t="s">
        <v>3565</v>
      </c>
      <c r="I6" s="3270">
        <v>12501.51</v>
      </c>
      <c r="J6" s="3270">
        <v>37505</v>
      </c>
      <c r="K6" s="3270" t="s">
        <v>3618</v>
      </c>
      <c r="L6" s="3270" t="s">
        <v>3567</v>
      </c>
      <c r="M6" s="3270" t="s">
        <v>3568</v>
      </c>
      <c r="N6" s="3270" t="s">
        <v>3569</v>
      </c>
      <c r="O6" s="3270" t="s">
        <v>3570</v>
      </c>
      <c r="P6" s="3270" t="s">
        <v>3571</v>
      </c>
      <c r="Q6" s="3270" t="s">
        <v>3619</v>
      </c>
      <c r="R6" s="3270" t="s">
        <v>3571</v>
      </c>
      <c r="S6" s="3270" t="s">
        <v>3571</v>
      </c>
      <c r="T6" s="3270" t="s">
        <v>3571</v>
      </c>
      <c r="U6" s="3270" t="s">
        <v>3603</v>
      </c>
      <c r="V6" s="3270" t="s">
        <v>3603</v>
      </c>
      <c r="W6" s="3270">
        <v>0</v>
      </c>
      <c r="X6" s="3270">
        <v>0</v>
      </c>
      <c r="Y6" s="3270" t="s">
        <v>3620</v>
      </c>
      <c r="Z6" s="3271">
        <v>43909.000497685185</v>
      </c>
      <c r="AA6" s="3271">
        <v>43923.000497685185</v>
      </c>
      <c r="AB6" s="3271">
        <v>43923.000497685185</v>
      </c>
      <c r="AC6" s="3270" t="s">
        <v>3614</v>
      </c>
      <c r="AD6" s="3270" t="s">
        <v>3574</v>
      </c>
      <c r="AE6" s="3270" t="s">
        <v>3621</v>
      </c>
      <c r="AF6" s="3270" t="s">
        <v>3622</v>
      </c>
      <c r="AG6" s="3270" t="s">
        <v>3623</v>
      </c>
      <c r="AH6" s="3270" t="s">
        <v>3624</v>
      </c>
      <c r="AI6" s="3270" t="s">
        <v>3625</v>
      </c>
      <c r="AJ6" s="3270">
        <v>56000</v>
      </c>
      <c r="AK6" s="3270" t="s">
        <v>3626</v>
      </c>
      <c r="AL6" s="3270">
        <v>2986.31</v>
      </c>
      <c r="AM6" s="3270" t="s">
        <v>3627</v>
      </c>
      <c r="AN6" s="3270">
        <v>14931</v>
      </c>
      <c r="AO6" s="3270" t="s">
        <v>3571</v>
      </c>
      <c r="AP6" s="3270" t="s">
        <v>3571</v>
      </c>
      <c r="AQ6" s="3270">
        <v>0</v>
      </c>
      <c r="AR6" s="3270" t="s">
        <v>3612</v>
      </c>
      <c r="AS6" s="3270" t="s">
        <v>3570</v>
      </c>
      <c r="AT6" s="3270" t="s">
        <v>3570</v>
      </c>
      <c r="AU6" s="3270" t="s">
        <v>3571</v>
      </c>
      <c r="AV6" s="3270" t="s">
        <v>3571</v>
      </c>
      <c r="AW6" s="3270" t="s">
        <v>3571</v>
      </c>
      <c r="AX6" s="3270" t="s">
        <v>4074</v>
      </c>
    </row>
    <row r="7" spans="1:50">
      <c r="A7" s="3268" t="s">
        <v>3628</v>
      </c>
      <c r="B7" s="3268" t="s">
        <v>3462</v>
      </c>
      <c r="C7" s="3268" t="s">
        <v>3560</v>
      </c>
      <c r="D7" s="3268" t="s">
        <v>3629</v>
      </c>
      <c r="E7" s="3268" t="s">
        <v>3562</v>
      </c>
      <c r="F7" s="3268" t="s">
        <v>3630</v>
      </c>
      <c r="G7" s="3268" t="s">
        <v>3631</v>
      </c>
      <c r="H7" s="3268" t="s">
        <v>3565</v>
      </c>
      <c r="I7" s="3268">
        <v>70601.070000000007</v>
      </c>
      <c r="J7" s="3268">
        <v>285523</v>
      </c>
      <c r="K7" s="3268" t="s">
        <v>3632</v>
      </c>
      <c r="L7" s="3268" t="s">
        <v>3633</v>
      </c>
      <c r="M7" s="3268" t="s">
        <v>3634</v>
      </c>
      <c r="N7" s="3268" t="s">
        <v>3569</v>
      </c>
      <c r="O7" s="3268" t="s">
        <v>3570</v>
      </c>
      <c r="P7" s="3268" t="s">
        <v>3571</v>
      </c>
      <c r="Q7" s="3268" t="s">
        <v>3571</v>
      </c>
      <c r="R7" s="3268" t="s">
        <v>3571</v>
      </c>
      <c r="S7" s="3268" t="s">
        <v>3571</v>
      </c>
      <c r="T7" s="3268" t="s">
        <v>3571</v>
      </c>
      <c r="U7" s="3268" t="s">
        <v>3603</v>
      </c>
      <c r="V7" s="3268" t="s">
        <v>3603</v>
      </c>
      <c r="W7" s="3268">
        <v>0</v>
      </c>
      <c r="X7" s="3268">
        <v>0</v>
      </c>
      <c r="Y7" s="3268" t="s">
        <v>3635</v>
      </c>
      <c r="Z7" s="3269">
        <v>43798.000497685185</v>
      </c>
      <c r="AA7" s="3269">
        <v>43801.000497685185</v>
      </c>
      <c r="AB7" s="3269">
        <v>43801.000497685185</v>
      </c>
      <c r="AC7" s="3268" t="s">
        <v>3629</v>
      </c>
      <c r="AD7" s="3268" t="s">
        <v>3574</v>
      </c>
      <c r="AE7" s="3268" t="s">
        <v>3636</v>
      </c>
      <c r="AF7" s="3268" t="s">
        <v>3637</v>
      </c>
      <c r="AG7" s="3268" t="s">
        <v>3571</v>
      </c>
      <c r="AH7" s="3268" t="s">
        <v>3638</v>
      </c>
      <c r="AI7" s="3268" t="s">
        <v>3571</v>
      </c>
      <c r="AJ7" s="3268">
        <v>660900</v>
      </c>
      <c r="AK7" s="3268" t="s">
        <v>3571</v>
      </c>
      <c r="AL7" s="3268">
        <v>6240.7</v>
      </c>
      <c r="AM7" s="3268" t="s">
        <v>3571</v>
      </c>
      <c r="AN7" s="3268">
        <v>23147</v>
      </c>
      <c r="AO7" s="3268" t="s">
        <v>3571</v>
      </c>
      <c r="AP7" s="3268" t="s">
        <v>3571</v>
      </c>
      <c r="AQ7" s="3268">
        <v>0</v>
      </c>
      <c r="AR7" s="3268" t="s">
        <v>3612</v>
      </c>
      <c r="AS7" s="3268" t="s">
        <v>3570</v>
      </c>
      <c r="AT7" s="3268" t="s">
        <v>3570</v>
      </c>
      <c r="AU7" s="3268" t="s">
        <v>3571</v>
      </c>
      <c r="AV7" s="3268" t="s">
        <v>3571</v>
      </c>
      <c r="AW7" s="3268" t="s">
        <v>3571</v>
      </c>
    </row>
    <row r="8" spans="1:50" s="3270" customFormat="1">
      <c r="A8" s="3270" t="s">
        <v>3639</v>
      </c>
      <c r="B8" s="3270" t="s">
        <v>3462</v>
      </c>
      <c r="C8" s="3270" t="s">
        <v>3560</v>
      </c>
      <c r="D8" s="3270" t="s">
        <v>3640</v>
      </c>
      <c r="E8" s="3270" t="s">
        <v>3562</v>
      </c>
      <c r="F8" s="3270" t="s">
        <v>3641</v>
      </c>
      <c r="G8" s="3270" t="s">
        <v>3642</v>
      </c>
      <c r="H8" s="3270" t="s">
        <v>3565</v>
      </c>
      <c r="I8" s="3270">
        <v>22035.93</v>
      </c>
      <c r="J8" s="3270">
        <v>61700.6</v>
      </c>
      <c r="K8" s="3270" t="s">
        <v>3643</v>
      </c>
      <c r="L8" s="3270" t="s">
        <v>3567</v>
      </c>
      <c r="M8" s="3270" t="s">
        <v>3601</v>
      </c>
      <c r="N8" s="3270" t="s">
        <v>3569</v>
      </c>
      <c r="O8" s="3270" t="s">
        <v>3570</v>
      </c>
      <c r="P8" s="3270" t="s">
        <v>3644</v>
      </c>
      <c r="Q8" s="3270" t="s">
        <v>3645</v>
      </c>
      <c r="R8" s="3270" t="s">
        <v>3571</v>
      </c>
      <c r="S8" s="3270" t="s">
        <v>3571</v>
      </c>
      <c r="T8" s="3270" t="s">
        <v>3571</v>
      </c>
      <c r="U8" s="3270" t="s">
        <v>3603</v>
      </c>
      <c r="V8" s="3270" t="s">
        <v>3603</v>
      </c>
      <c r="W8" s="3270">
        <v>0</v>
      </c>
      <c r="X8" s="3270">
        <v>0</v>
      </c>
      <c r="Y8" s="3270" t="s">
        <v>3646</v>
      </c>
      <c r="Z8" s="3271">
        <v>43636.000497685185</v>
      </c>
      <c r="AA8" s="3271">
        <v>43650.000497685185</v>
      </c>
      <c r="AB8" s="3271">
        <v>43650.000497685185</v>
      </c>
      <c r="AC8" s="3270" t="s">
        <v>3640</v>
      </c>
      <c r="AD8" s="3270" t="s">
        <v>3574</v>
      </c>
      <c r="AE8" s="3270" t="s">
        <v>3647</v>
      </c>
      <c r="AF8" s="3270" t="s">
        <v>3648</v>
      </c>
      <c r="AG8" s="3270" t="s">
        <v>3649</v>
      </c>
      <c r="AH8" s="3270" t="s">
        <v>3650</v>
      </c>
      <c r="AI8" s="3270" t="s">
        <v>3571</v>
      </c>
      <c r="AJ8" s="3270">
        <v>103700</v>
      </c>
      <c r="AK8" s="3270" t="s">
        <v>3651</v>
      </c>
      <c r="AL8" s="3270">
        <v>3137.3</v>
      </c>
      <c r="AM8" s="3270" t="s">
        <v>3652</v>
      </c>
      <c r="AN8" s="3270">
        <v>16807</v>
      </c>
      <c r="AO8" s="3270" t="s">
        <v>3571</v>
      </c>
      <c r="AP8" s="3270" t="s">
        <v>3571</v>
      </c>
      <c r="AQ8" s="3270">
        <v>0</v>
      </c>
      <c r="AR8" s="3270" t="s">
        <v>3612</v>
      </c>
      <c r="AS8" s="3270" t="s">
        <v>3570</v>
      </c>
      <c r="AT8" s="3270" t="s">
        <v>3570</v>
      </c>
      <c r="AU8" s="3270" t="s">
        <v>3571</v>
      </c>
      <c r="AV8" s="3270" t="s">
        <v>3571</v>
      </c>
      <c r="AW8" s="3270" t="s">
        <v>3571</v>
      </c>
      <c r="AX8" s="3270" t="s">
        <v>4076</v>
      </c>
    </row>
    <row r="9" spans="1:50">
      <c r="A9" s="3268" t="s">
        <v>3653</v>
      </c>
      <c r="B9" s="3268" t="s">
        <v>3462</v>
      </c>
      <c r="C9" s="3268" t="s">
        <v>3560</v>
      </c>
      <c r="D9" s="3268" t="s">
        <v>3654</v>
      </c>
      <c r="E9" s="3268" t="s">
        <v>3562</v>
      </c>
      <c r="F9" s="3268" t="s">
        <v>3563</v>
      </c>
      <c r="G9" s="3268" t="s">
        <v>3655</v>
      </c>
      <c r="H9" s="3268" t="s">
        <v>3565</v>
      </c>
      <c r="I9" s="3268">
        <v>32158.94</v>
      </c>
      <c r="J9" s="3268">
        <v>96476.82</v>
      </c>
      <c r="K9" s="3268" t="s">
        <v>3618</v>
      </c>
      <c r="L9" s="3268" t="s">
        <v>3567</v>
      </c>
      <c r="M9" s="3268" t="s">
        <v>3656</v>
      </c>
      <c r="N9" s="3268" t="s">
        <v>3569</v>
      </c>
      <c r="O9" s="3268" t="s">
        <v>3570</v>
      </c>
      <c r="P9" s="3268" t="s">
        <v>3657</v>
      </c>
      <c r="Q9" s="3268" t="s">
        <v>3658</v>
      </c>
      <c r="R9" s="3268" t="s">
        <v>3571</v>
      </c>
      <c r="S9" s="3268" t="s">
        <v>3571</v>
      </c>
      <c r="T9" s="3268" t="s">
        <v>3571</v>
      </c>
      <c r="U9" s="3268" t="s">
        <v>3603</v>
      </c>
      <c r="V9" s="3268" t="s">
        <v>3603</v>
      </c>
      <c r="W9" s="3268">
        <v>0</v>
      </c>
      <c r="X9" s="3268">
        <v>0</v>
      </c>
      <c r="Y9" s="3268" t="s">
        <v>3659</v>
      </c>
      <c r="Z9" s="3269">
        <v>43599.000497685185</v>
      </c>
      <c r="AA9" s="3269">
        <v>43613.000497685185</v>
      </c>
      <c r="AB9" s="3269">
        <v>43613.000497685185</v>
      </c>
      <c r="AC9" s="3268" t="s">
        <v>3654</v>
      </c>
      <c r="AD9" s="3268" t="s">
        <v>3574</v>
      </c>
      <c r="AE9" s="3268" t="s">
        <v>3660</v>
      </c>
      <c r="AF9" s="3268" t="s">
        <v>3661</v>
      </c>
      <c r="AG9" s="3268" t="s">
        <v>3662</v>
      </c>
      <c r="AH9" s="3268" t="s">
        <v>3663</v>
      </c>
      <c r="AI9" s="3268" t="s">
        <v>3571</v>
      </c>
      <c r="AJ9" s="3268">
        <v>263800</v>
      </c>
      <c r="AK9" s="3268" t="s">
        <v>3664</v>
      </c>
      <c r="AL9" s="3268">
        <v>5468.67</v>
      </c>
      <c r="AM9" s="3268" t="s">
        <v>3665</v>
      </c>
      <c r="AN9" s="3268">
        <v>27343</v>
      </c>
      <c r="AO9" s="3268" t="s">
        <v>3571</v>
      </c>
      <c r="AP9" s="3268" t="s">
        <v>3571</v>
      </c>
      <c r="AQ9" s="3268">
        <v>0</v>
      </c>
      <c r="AR9" s="3268" t="s">
        <v>3612</v>
      </c>
      <c r="AS9" s="3268" t="s">
        <v>3570</v>
      </c>
      <c r="AT9" s="3268" t="s">
        <v>3570</v>
      </c>
      <c r="AU9" s="3268" t="s">
        <v>3571</v>
      </c>
      <c r="AV9" s="3268" t="s">
        <v>3571</v>
      </c>
      <c r="AW9" s="3268" t="s">
        <v>3571</v>
      </c>
    </row>
    <row r="10" spans="1:50" s="3270" customFormat="1">
      <c r="A10" s="3270" t="s">
        <v>3666</v>
      </c>
      <c r="B10" s="3270" t="s">
        <v>3462</v>
      </c>
      <c r="C10" s="3270" t="s">
        <v>3560</v>
      </c>
      <c r="D10" s="3270" t="s">
        <v>3667</v>
      </c>
      <c r="E10" s="3270" t="s">
        <v>3615</v>
      </c>
      <c r="F10" s="3270" t="s">
        <v>3616</v>
      </c>
      <c r="G10" s="3270" t="s">
        <v>3668</v>
      </c>
      <c r="H10" s="3270" t="s">
        <v>3565</v>
      </c>
      <c r="I10" s="3270">
        <v>28622.32</v>
      </c>
      <c r="J10" s="3270">
        <v>71556</v>
      </c>
      <c r="K10" s="3270" t="s">
        <v>3669</v>
      </c>
      <c r="L10" s="3270" t="s">
        <v>3567</v>
      </c>
      <c r="M10" s="3270" t="s">
        <v>3601</v>
      </c>
      <c r="N10" s="3270" t="s">
        <v>3569</v>
      </c>
      <c r="O10" s="3270" t="s">
        <v>3570</v>
      </c>
      <c r="P10" s="3270" t="s">
        <v>3657</v>
      </c>
      <c r="Q10" s="3270" t="s">
        <v>3670</v>
      </c>
      <c r="R10" s="3270" t="s">
        <v>3671</v>
      </c>
      <c r="S10" s="3270" t="s">
        <v>3671</v>
      </c>
      <c r="T10" s="3270" t="s">
        <v>3571</v>
      </c>
      <c r="U10" s="3270" t="s">
        <v>3603</v>
      </c>
      <c r="V10" s="3270" t="s">
        <v>3603</v>
      </c>
      <c r="W10" s="3270">
        <v>0</v>
      </c>
      <c r="X10" s="3270">
        <v>0</v>
      </c>
      <c r="Y10" s="3270" t="s">
        <v>3672</v>
      </c>
      <c r="Z10" s="3271">
        <v>43416.000497685185</v>
      </c>
      <c r="AA10" s="3271">
        <v>43430.000497685185</v>
      </c>
      <c r="AB10" s="3271">
        <v>43430.000497685185</v>
      </c>
      <c r="AC10" s="3270" t="s">
        <v>3667</v>
      </c>
      <c r="AD10" s="3270" t="s">
        <v>3574</v>
      </c>
      <c r="AE10" s="3270" t="s">
        <v>3673</v>
      </c>
      <c r="AF10" s="3270" t="s">
        <v>3674</v>
      </c>
      <c r="AG10" s="3270" t="s">
        <v>3675</v>
      </c>
      <c r="AH10" s="3270" t="s">
        <v>3676</v>
      </c>
      <c r="AI10" s="3270" t="s">
        <v>3571</v>
      </c>
      <c r="AJ10" s="3270">
        <v>132000</v>
      </c>
      <c r="AK10" s="3270" t="s">
        <v>3677</v>
      </c>
      <c r="AL10" s="3270">
        <v>3074.52</v>
      </c>
      <c r="AM10" s="3270" t="s">
        <v>3678</v>
      </c>
      <c r="AN10" s="3270">
        <v>18447</v>
      </c>
      <c r="AO10" s="3270" t="s">
        <v>3571</v>
      </c>
      <c r="AP10" s="3270" t="s">
        <v>3571</v>
      </c>
      <c r="AQ10" s="3270">
        <v>0</v>
      </c>
      <c r="AR10" s="3270" t="s">
        <v>3612</v>
      </c>
      <c r="AS10" s="3270" t="s">
        <v>3570</v>
      </c>
      <c r="AT10" s="3270" t="s">
        <v>3570</v>
      </c>
      <c r="AU10" s="3270" t="s">
        <v>3571</v>
      </c>
      <c r="AV10" s="3270" t="s">
        <v>3571</v>
      </c>
      <c r="AW10" s="3270" t="s">
        <v>3571</v>
      </c>
      <c r="AX10" s="3270" t="s">
        <v>4077</v>
      </c>
    </row>
    <row r="11" spans="1:50">
      <c r="A11" s="3268" t="s">
        <v>3679</v>
      </c>
      <c r="B11" s="3268" t="s">
        <v>3462</v>
      </c>
      <c r="C11" s="3268" t="s">
        <v>3560</v>
      </c>
      <c r="D11" s="3268" t="s">
        <v>3680</v>
      </c>
      <c r="E11" s="3268" t="s">
        <v>3562</v>
      </c>
      <c r="F11" s="3268" t="s">
        <v>3598</v>
      </c>
      <c r="G11" s="3268" t="s">
        <v>3599</v>
      </c>
      <c r="H11" s="3268" t="s">
        <v>3565</v>
      </c>
      <c r="I11" s="3268">
        <v>15240.2</v>
      </c>
      <c r="J11" s="3268">
        <v>86800</v>
      </c>
      <c r="K11" s="3268" t="s">
        <v>3681</v>
      </c>
      <c r="L11" s="3268" t="s">
        <v>3567</v>
      </c>
      <c r="M11" s="3268" t="s">
        <v>3601</v>
      </c>
      <c r="N11" s="3268" t="s">
        <v>3569</v>
      </c>
      <c r="O11" s="3268" t="s">
        <v>3570</v>
      </c>
      <c r="P11" s="3268" t="s">
        <v>3571</v>
      </c>
      <c r="Q11" s="3268" t="s">
        <v>3571</v>
      </c>
      <c r="R11" s="3268" t="s">
        <v>3671</v>
      </c>
      <c r="S11" s="3268" t="s">
        <v>3671</v>
      </c>
      <c r="T11" s="3268" t="s">
        <v>3571</v>
      </c>
      <c r="U11" s="3268" t="s">
        <v>3603</v>
      </c>
      <c r="V11" s="3268" t="s">
        <v>3603</v>
      </c>
      <c r="W11" s="3268">
        <v>0</v>
      </c>
      <c r="X11" s="3268">
        <v>0</v>
      </c>
      <c r="Y11" s="3268" t="s">
        <v>3682</v>
      </c>
      <c r="Z11" s="3269">
        <v>43041.000497685185</v>
      </c>
      <c r="AA11" s="3269">
        <v>43055.000497685185</v>
      </c>
      <c r="AB11" s="3269">
        <v>43055.000497685185</v>
      </c>
      <c r="AC11" s="3268" t="s">
        <v>3680</v>
      </c>
      <c r="AD11" s="3268" t="s">
        <v>3574</v>
      </c>
      <c r="AE11" s="3268" t="s">
        <v>3683</v>
      </c>
      <c r="AF11" s="3268" t="s">
        <v>3571</v>
      </c>
      <c r="AG11" s="3268" t="s">
        <v>3684</v>
      </c>
      <c r="AH11" s="3268" t="s">
        <v>3685</v>
      </c>
      <c r="AI11" s="3268" t="s">
        <v>3571</v>
      </c>
      <c r="AJ11" s="3268">
        <v>242500</v>
      </c>
      <c r="AK11" s="3268" t="s">
        <v>3686</v>
      </c>
      <c r="AL11" s="3268">
        <v>10607.91</v>
      </c>
      <c r="AM11" s="3268" t="s">
        <v>3687</v>
      </c>
      <c r="AN11" s="3268">
        <v>27938</v>
      </c>
      <c r="AO11" s="3268" t="s">
        <v>3571</v>
      </c>
      <c r="AP11" s="3268" t="s">
        <v>3571</v>
      </c>
      <c r="AQ11" s="3268">
        <v>2.11</v>
      </c>
      <c r="AR11" s="3268" t="s">
        <v>3612</v>
      </c>
      <c r="AS11" s="3268" t="s">
        <v>3570</v>
      </c>
      <c r="AT11" s="3268" t="s">
        <v>3570</v>
      </c>
      <c r="AU11" s="3268" t="s">
        <v>3571</v>
      </c>
      <c r="AV11" s="3268" t="s">
        <v>3571</v>
      </c>
      <c r="AW11" s="3268" t="s">
        <v>3571</v>
      </c>
    </row>
    <row r="12" spans="1:50">
      <c r="A12" s="3268" t="s">
        <v>3688</v>
      </c>
      <c r="B12" s="3268" t="s">
        <v>3462</v>
      </c>
      <c r="C12" s="3268" t="s">
        <v>3560</v>
      </c>
      <c r="D12" s="3268" t="s">
        <v>3689</v>
      </c>
      <c r="E12" s="3268" t="s">
        <v>3562</v>
      </c>
      <c r="F12" s="3268" t="s">
        <v>3563</v>
      </c>
      <c r="G12" s="3268" t="s">
        <v>3690</v>
      </c>
      <c r="H12" s="3268" t="s">
        <v>3565</v>
      </c>
      <c r="I12" s="3268">
        <v>13326.99</v>
      </c>
      <c r="J12" s="3268">
        <v>46644</v>
      </c>
      <c r="K12" s="3268" t="s">
        <v>3691</v>
      </c>
      <c r="L12" s="3268" t="s">
        <v>3567</v>
      </c>
      <c r="M12" s="3268" t="s">
        <v>3692</v>
      </c>
      <c r="N12" s="3268" t="s">
        <v>3569</v>
      </c>
      <c r="O12" s="3268" t="s">
        <v>3570</v>
      </c>
      <c r="P12" s="3268" t="s">
        <v>3571</v>
      </c>
      <c r="Q12" s="3268" t="s">
        <v>3571</v>
      </c>
      <c r="R12" s="3268" t="s">
        <v>3571</v>
      </c>
      <c r="S12" s="3268" t="s">
        <v>3571</v>
      </c>
      <c r="T12" s="3268" t="s">
        <v>3571</v>
      </c>
      <c r="U12" s="3268" t="s">
        <v>3603</v>
      </c>
      <c r="V12" s="3268" t="s">
        <v>3603</v>
      </c>
      <c r="W12" s="3268">
        <v>0</v>
      </c>
      <c r="X12" s="3268">
        <v>0</v>
      </c>
      <c r="Y12" s="3268" t="s">
        <v>3693</v>
      </c>
      <c r="Z12" s="3269">
        <v>42509.000497685185</v>
      </c>
      <c r="AA12" s="3269">
        <v>42523.000497685185</v>
      </c>
      <c r="AB12" s="3269">
        <v>42523.000497685185</v>
      </c>
      <c r="AC12" s="3268" t="s">
        <v>3689</v>
      </c>
      <c r="AD12" s="3268" t="s">
        <v>3574</v>
      </c>
      <c r="AE12" s="3268" t="s">
        <v>3694</v>
      </c>
      <c r="AF12" s="3268" t="s">
        <v>3695</v>
      </c>
      <c r="AG12" s="3268" t="s">
        <v>3696</v>
      </c>
      <c r="AH12" s="3268" t="s">
        <v>3697</v>
      </c>
      <c r="AI12" s="3268" t="s">
        <v>3571</v>
      </c>
      <c r="AJ12" s="3268">
        <v>141000</v>
      </c>
      <c r="AK12" s="3268" t="s">
        <v>3698</v>
      </c>
      <c r="AL12" s="3268">
        <v>7053.36</v>
      </c>
      <c r="AM12" s="3268" t="s">
        <v>3699</v>
      </c>
      <c r="AN12" s="3268">
        <v>30229</v>
      </c>
      <c r="AO12" s="3268" t="s">
        <v>3571</v>
      </c>
      <c r="AP12" s="3268" t="s">
        <v>3571</v>
      </c>
      <c r="AQ12" s="3268">
        <v>107.35</v>
      </c>
      <c r="AR12" s="3268" t="s">
        <v>3612</v>
      </c>
      <c r="AS12" s="3268" t="s">
        <v>3570</v>
      </c>
      <c r="AT12" s="3268" t="s">
        <v>3570</v>
      </c>
      <c r="AU12" s="3268" t="s">
        <v>3571</v>
      </c>
      <c r="AV12" s="3268" t="s">
        <v>3571</v>
      </c>
      <c r="AW12" s="3268" t="s">
        <v>3571</v>
      </c>
    </row>
    <row r="13" spans="1:50">
      <c r="A13" s="3268" t="s">
        <v>3700</v>
      </c>
      <c r="B13" s="3268" t="s">
        <v>3462</v>
      </c>
      <c r="C13" s="3268" t="s">
        <v>3560</v>
      </c>
      <c r="D13" s="3268" t="s">
        <v>3701</v>
      </c>
      <c r="E13" s="3268" t="s">
        <v>3615</v>
      </c>
      <c r="F13" s="3268" t="s">
        <v>3702</v>
      </c>
      <c r="G13" s="3268" t="s">
        <v>3703</v>
      </c>
      <c r="H13" s="3268" t="s">
        <v>3565</v>
      </c>
      <c r="I13" s="3268">
        <v>74500</v>
      </c>
      <c r="J13" s="3268">
        <v>475640</v>
      </c>
      <c r="K13" s="3268" t="s">
        <v>3704</v>
      </c>
      <c r="L13" s="3268" t="s">
        <v>3567</v>
      </c>
      <c r="M13" s="3268" t="s">
        <v>3601</v>
      </c>
      <c r="N13" s="3268" t="s">
        <v>3569</v>
      </c>
      <c r="O13" s="3268" t="s">
        <v>3570</v>
      </c>
      <c r="P13" s="3268" t="s">
        <v>3571</v>
      </c>
      <c r="Q13" s="3268" t="s">
        <v>3571</v>
      </c>
      <c r="R13" s="3268" t="s">
        <v>3571</v>
      </c>
      <c r="S13" s="3268" t="s">
        <v>3571</v>
      </c>
      <c r="T13" s="3268" t="s">
        <v>3571</v>
      </c>
      <c r="U13" s="3268" t="s">
        <v>3603</v>
      </c>
      <c r="V13" s="3268" t="s">
        <v>3603</v>
      </c>
      <c r="W13" s="3268">
        <v>0</v>
      </c>
      <c r="X13" s="3268">
        <v>0</v>
      </c>
      <c r="Y13" s="3268" t="s">
        <v>3705</v>
      </c>
      <c r="Z13" s="3269">
        <v>42313.000497685185</v>
      </c>
      <c r="AA13" s="3269">
        <v>42327.000497685185</v>
      </c>
      <c r="AB13" s="3269">
        <v>42327.000497685185</v>
      </c>
      <c r="AC13" s="3268" t="s">
        <v>3701</v>
      </c>
      <c r="AD13" s="3268" t="s">
        <v>3574</v>
      </c>
      <c r="AE13" s="3268" t="s">
        <v>3706</v>
      </c>
      <c r="AF13" s="3268" t="s">
        <v>3707</v>
      </c>
      <c r="AG13" s="3268" t="s">
        <v>3708</v>
      </c>
      <c r="AH13" s="3268" t="s">
        <v>3709</v>
      </c>
      <c r="AI13" s="3268" t="s">
        <v>3571</v>
      </c>
      <c r="AJ13" s="3268">
        <v>420000</v>
      </c>
      <c r="AK13" s="3268" t="s">
        <v>3710</v>
      </c>
      <c r="AL13" s="3268">
        <v>3758.39</v>
      </c>
      <c r="AM13" s="3268" t="s">
        <v>3711</v>
      </c>
      <c r="AN13" s="3268">
        <v>8830</v>
      </c>
      <c r="AO13" s="3268" t="s">
        <v>3571</v>
      </c>
      <c r="AP13" s="3268" t="s">
        <v>3571</v>
      </c>
      <c r="AQ13" s="3268">
        <v>0</v>
      </c>
      <c r="AR13" s="3268" t="s">
        <v>3612</v>
      </c>
      <c r="AS13" s="3268" t="s">
        <v>3570</v>
      </c>
      <c r="AT13" s="3268" t="s">
        <v>3570</v>
      </c>
      <c r="AU13" s="3268" t="s">
        <v>3571</v>
      </c>
      <c r="AV13" s="3268" t="s">
        <v>3571</v>
      </c>
      <c r="AW13" s="3268" t="s">
        <v>3571</v>
      </c>
    </row>
    <row r="14" spans="1:50">
      <c r="A14" s="3268" t="s">
        <v>3712</v>
      </c>
      <c r="B14" s="3268" t="s">
        <v>3462</v>
      </c>
      <c r="C14" s="3268" t="s">
        <v>3560</v>
      </c>
      <c r="D14" s="3268" t="s">
        <v>3713</v>
      </c>
      <c r="E14" s="3268" t="s">
        <v>3562</v>
      </c>
      <c r="F14" s="3268" t="s">
        <v>3563</v>
      </c>
      <c r="G14" s="3268" t="s">
        <v>3714</v>
      </c>
      <c r="H14" s="3268" t="s">
        <v>3565</v>
      </c>
      <c r="I14" s="3268">
        <v>17629.740000000002</v>
      </c>
      <c r="J14" s="3268">
        <v>52889</v>
      </c>
      <c r="K14" s="3268" t="s">
        <v>3715</v>
      </c>
      <c r="L14" s="3268" t="s">
        <v>3567</v>
      </c>
      <c r="M14" s="3268" t="s">
        <v>3692</v>
      </c>
      <c r="N14" s="3268" t="s">
        <v>3569</v>
      </c>
      <c r="O14" s="3268" t="s">
        <v>3570</v>
      </c>
      <c r="P14" s="3268" t="s">
        <v>3571</v>
      </c>
      <c r="Q14" s="3268" t="s">
        <v>3571</v>
      </c>
      <c r="R14" s="3268" t="s">
        <v>3571</v>
      </c>
      <c r="S14" s="3268" t="s">
        <v>3571</v>
      </c>
      <c r="T14" s="3268" t="s">
        <v>3571</v>
      </c>
      <c r="U14" s="3268" t="s">
        <v>3603</v>
      </c>
      <c r="V14" s="3268" t="s">
        <v>3603</v>
      </c>
      <c r="W14" s="3268">
        <v>0</v>
      </c>
      <c r="X14" s="3268">
        <v>0</v>
      </c>
      <c r="Y14" s="3268" t="s">
        <v>3716</v>
      </c>
      <c r="Z14" s="3269">
        <v>42291.000497685185</v>
      </c>
      <c r="AA14" s="3269">
        <v>42305.000497685185</v>
      </c>
      <c r="AB14" s="3269">
        <v>42305.000497685185</v>
      </c>
      <c r="AC14" s="3268" t="s">
        <v>3713</v>
      </c>
      <c r="AD14" s="3268" t="s">
        <v>3574</v>
      </c>
      <c r="AE14" s="3268" t="s">
        <v>3717</v>
      </c>
      <c r="AF14" s="3268" t="s">
        <v>3718</v>
      </c>
      <c r="AG14" s="3268" t="s">
        <v>3719</v>
      </c>
      <c r="AH14" s="3268" t="s">
        <v>3720</v>
      </c>
      <c r="AI14" s="3268" t="s">
        <v>3571</v>
      </c>
      <c r="AJ14" s="3268">
        <v>64200</v>
      </c>
      <c r="AK14" s="3268" t="s">
        <v>3721</v>
      </c>
      <c r="AL14" s="3268">
        <v>2427.7199999999998</v>
      </c>
      <c r="AM14" s="3268" t="s">
        <v>3722</v>
      </c>
      <c r="AN14" s="3268">
        <v>12139</v>
      </c>
      <c r="AO14" s="3268" t="s">
        <v>3571</v>
      </c>
      <c r="AP14" s="3268" t="s">
        <v>3571</v>
      </c>
      <c r="AQ14" s="3268">
        <v>1.1000000000000001</v>
      </c>
      <c r="AR14" s="3268" t="s">
        <v>3612</v>
      </c>
      <c r="AS14" s="3268" t="s">
        <v>3570</v>
      </c>
      <c r="AT14" s="3268" t="s">
        <v>3570</v>
      </c>
      <c r="AU14" s="3268" t="s">
        <v>3571</v>
      </c>
      <c r="AV14" s="3268" t="s">
        <v>3571</v>
      </c>
      <c r="AW14" s="3268" t="s">
        <v>3571</v>
      </c>
    </row>
    <row r="15" spans="1:50">
      <c r="A15" s="3268" t="s">
        <v>3723</v>
      </c>
      <c r="B15" s="3268" t="s">
        <v>3462</v>
      </c>
      <c r="C15" s="3268" t="s">
        <v>3560</v>
      </c>
      <c r="D15" s="3268" t="s">
        <v>3724</v>
      </c>
      <c r="E15" s="3268" t="s">
        <v>3562</v>
      </c>
      <c r="F15" s="3268" t="s">
        <v>3563</v>
      </c>
      <c r="G15" s="3268" t="s">
        <v>3714</v>
      </c>
      <c r="H15" s="3268" t="s">
        <v>3565</v>
      </c>
      <c r="I15" s="3268">
        <v>20680.23</v>
      </c>
      <c r="J15" s="3268">
        <v>62041</v>
      </c>
      <c r="K15" s="3268" t="s">
        <v>3715</v>
      </c>
      <c r="L15" s="3268" t="s">
        <v>3567</v>
      </c>
      <c r="M15" s="3268" t="s">
        <v>3725</v>
      </c>
      <c r="N15" s="3268" t="s">
        <v>3569</v>
      </c>
      <c r="O15" s="3268" t="s">
        <v>3570</v>
      </c>
      <c r="P15" s="3268" t="s">
        <v>3571</v>
      </c>
      <c r="Q15" s="3268" t="s">
        <v>3571</v>
      </c>
      <c r="R15" s="3268" t="s">
        <v>3571</v>
      </c>
      <c r="S15" s="3268" t="s">
        <v>3571</v>
      </c>
      <c r="T15" s="3268" t="s">
        <v>3571</v>
      </c>
      <c r="U15" s="3268" t="s">
        <v>3603</v>
      </c>
      <c r="V15" s="3268" t="s">
        <v>3603</v>
      </c>
      <c r="W15" s="3268">
        <v>0</v>
      </c>
      <c r="X15" s="3268">
        <v>0</v>
      </c>
      <c r="Y15" s="3268" t="s">
        <v>3726</v>
      </c>
      <c r="Z15" s="3269">
        <v>42290.000497685185</v>
      </c>
      <c r="AA15" s="3269">
        <v>42304.000497685185</v>
      </c>
      <c r="AB15" s="3269">
        <v>42304.000497685185</v>
      </c>
      <c r="AC15" s="3268" t="s">
        <v>3724</v>
      </c>
      <c r="AD15" s="3268" t="s">
        <v>3574</v>
      </c>
      <c r="AE15" s="3268" t="s">
        <v>3727</v>
      </c>
      <c r="AF15" s="3268" t="s">
        <v>3718</v>
      </c>
      <c r="AG15" s="3268" t="s">
        <v>3728</v>
      </c>
      <c r="AH15" s="3268" t="s">
        <v>3593</v>
      </c>
      <c r="AI15" s="3268" t="s">
        <v>3571</v>
      </c>
      <c r="AJ15" s="3268">
        <v>81000</v>
      </c>
      <c r="AK15" s="3268" t="s">
        <v>3729</v>
      </c>
      <c r="AL15" s="3268">
        <v>2611.19</v>
      </c>
      <c r="AM15" s="3268" t="s">
        <v>3730</v>
      </c>
      <c r="AN15" s="3268">
        <v>13056</v>
      </c>
      <c r="AO15" s="3268" t="s">
        <v>3571</v>
      </c>
      <c r="AP15" s="3268" t="s">
        <v>3571</v>
      </c>
      <c r="AQ15" s="3268">
        <v>8</v>
      </c>
      <c r="AR15" s="3268" t="s">
        <v>3612</v>
      </c>
      <c r="AS15" s="3268" t="s">
        <v>3570</v>
      </c>
      <c r="AT15" s="3268" t="s">
        <v>3570</v>
      </c>
      <c r="AU15" s="3268" t="s">
        <v>3571</v>
      </c>
      <c r="AV15" s="3268" t="s">
        <v>3571</v>
      </c>
      <c r="AW15" s="3268" t="s">
        <v>3571</v>
      </c>
    </row>
    <row r="16" spans="1:50">
      <c r="A16" s="3268" t="s">
        <v>3731</v>
      </c>
      <c r="B16" s="3268" t="s">
        <v>3462</v>
      </c>
      <c r="C16" s="3268" t="s">
        <v>3560</v>
      </c>
      <c r="D16" s="3268" t="s">
        <v>3732</v>
      </c>
      <c r="E16" s="3268" t="s">
        <v>3562</v>
      </c>
      <c r="F16" s="3268" t="s">
        <v>3563</v>
      </c>
      <c r="G16" s="3268" t="s">
        <v>3733</v>
      </c>
      <c r="H16" s="3268" t="s">
        <v>3565</v>
      </c>
      <c r="I16" s="3268">
        <v>59750.39</v>
      </c>
      <c r="J16" s="3268">
        <v>149376</v>
      </c>
      <c r="K16" s="3268" t="s">
        <v>3669</v>
      </c>
      <c r="L16" s="3268" t="s">
        <v>3567</v>
      </c>
      <c r="M16" s="3268" t="s">
        <v>3692</v>
      </c>
      <c r="N16" s="3268" t="s">
        <v>3569</v>
      </c>
      <c r="O16" s="3268" t="s">
        <v>3570</v>
      </c>
      <c r="P16" s="3268" t="s">
        <v>3571</v>
      </c>
      <c r="Q16" s="3268" t="s">
        <v>3571</v>
      </c>
      <c r="R16" s="3268" t="s">
        <v>3571</v>
      </c>
      <c r="S16" s="3268" t="s">
        <v>3571</v>
      </c>
      <c r="T16" s="3268" t="s">
        <v>3571</v>
      </c>
      <c r="U16" s="3268" t="s">
        <v>3603</v>
      </c>
      <c r="V16" s="3268" t="s">
        <v>3603</v>
      </c>
      <c r="W16" s="3268">
        <v>0</v>
      </c>
      <c r="X16" s="3268">
        <v>0</v>
      </c>
      <c r="Y16" s="3268" t="s">
        <v>3734</v>
      </c>
      <c r="Z16" s="3269">
        <v>42002.000497685185</v>
      </c>
      <c r="AA16" s="3269">
        <v>42017.000497685185</v>
      </c>
      <c r="AB16" s="3269">
        <v>42017.000497685185</v>
      </c>
      <c r="AC16" s="3268" t="s">
        <v>3732</v>
      </c>
      <c r="AD16" s="3268" t="s">
        <v>3574</v>
      </c>
      <c r="AE16" s="3268" t="s">
        <v>3735</v>
      </c>
      <c r="AF16" s="3268" t="s">
        <v>3571</v>
      </c>
      <c r="AG16" s="3268" t="s">
        <v>3736</v>
      </c>
      <c r="AH16" s="3268" t="s">
        <v>3737</v>
      </c>
      <c r="AI16" s="3268" t="s">
        <v>3571</v>
      </c>
      <c r="AJ16" s="3268">
        <v>182700</v>
      </c>
      <c r="AK16" s="3268" t="s">
        <v>3738</v>
      </c>
      <c r="AL16" s="3268">
        <v>2038.48</v>
      </c>
      <c r="AM16" s="3268" t="s">
        <v>3739</v>
      </c>
      <c r="AN16" s="3268">
        <v>12231</v>
      </c>
      <c r="AO16" s="3268" t="s">
        <v>3571</v>
      </c>
      <c r="AP16" s="3268" t="s">
        <v>3571</v>
      </c>
      <c r="AQ16" s="3268">
        <v>1.5</v>
      </c>
      <c r="AR16" s="3268" t="s">
        <v>3740</v>
      </c>
      <c r="AS16" s="3268" t="s">
        <v>3570</v>
      </c>
      <c r="AT16" s="3268" t="s">
        <v>3570</v>
      </c>
      <c r="AU16" s="3268" t="s">
        <v>3571</v>
      </c>
      <c r="AV16" s="3268" t="s">
        <v>3571</v>
      </c>
      <c r="AW16" s="3268" t="s">
        <v>3571</v>
      </c>
    </row>
    <row r="17" spans="1:49">
      <c r="A17" s="3268" t="s">
        <v>3741</v>
      </c>
      <c r="B17" s="3268" t="s">
        <v>3462</v>
      </c>
      <c r="C17" s="3268" t="s">
        <v>3560</v>
      </c>
      <c r="D17" s="3268" t="s">
        <v>3742</v>
      </c>
      <c r="E17" s="3268" t="s">
        <v>3562</v>
      </c>
      <c r="F17" s="3268" t="s">
        <v>3563</v>
      </c>
      <c r="G17" s="3268" t="s">
        <v>3743</v>
      </c>
      <c r="H17" s="3268" t="s">
        <v>3565</v>
      </c>
      <c r="I17" s="3268">
        <v>18865.5</v>
      </c>
      <c r="J17" s="3268">
        <v>22639</v>
      </c>
      <c r="K17" s="3268" t="s">
        <v>3744</v>
      </c>
      <c r="L17" s="3268" t="s">
        <v>3567</v>
      </c>
      <c r="M17" s="3268" t="s">
        <v>3568</v>
      </c>
      <c r="N17" s="3268" t="s">
        <v>3569</v>
      </c>
      <c r="O17" s="3268" t="s">
        <v>3570</v>
      </c>
      <c r="P17" s="3268" t="s">
        <v>3571</v>
      </c>
      <c r="Q17" s="3268" t="s">
        <v>3571</v>
      </c>
      <c r="R17" s="3268" t="s">
        <v>3571</v>
      </c>
      <c r="S17" s="3268" t="s">
        <v>3571</v>
      </c>
      <c r="T17" s="3268" t="s">
        <v>3571</v>
      </c>
      <c r="U17" s="3268" t="s">
        <v>3603</v>
      </c>
      <c r="V17" s="3268" t="s">
        <v>3603</v>
      </c>
      <c r="W17" s="3268">
        <v>0</v>
      </c>
      <c r="X17" s="3268">
        <v>0</v>
      </c>
      <c r="Y17" s="3268" t="s">
        <v>3745</v>
      </c>
      <c r="Z17" s="3269">
        <v>41897.000497685185</v>
      </c>
      <c r="AA17" s="3269">
        <v>41910.000497685185</v>
      </c>
      <c r="AB17" s="3269">
        <v>41910.000497685185</v>
      </c>
      <c r="AC17" s="3268" t="s">
        <v>3742</v>
      </c>
      <c r="AD17" s="3268" t="s">
        <v>3574</v>
      </c>
      <c r="AE17" s="3268" t="s">
        <v>3746</v>
      </c>
      <c r="AF17" s="3268" t="s">
        <v>3571</v>
      </c>
      <c r="AG17" s="3268" t="s">
        <v>3747</v>
      </c>
      <c r="AH17" s="3268" t="s">
        <v>3748</v>
      </c>
      <c r="AI17" s="3268" t="s">
        <v>3571</v>
      </c>
      <c r="AJ17" s="3268">
        <v>25400</v>
      </c>
      <c r="AK17" s="3268" t="s">
        <v>3749</v>
      </c>
      <c r="AL17" s="3268">
        <v>897.58</v>
      </c>
      <c r="AM17" s="3268" t="s">
        <v>3750</v>
      </c>
      <c r="AN17" s="3268">
        <v>11220</v>
      </c>
      <c r="AO17" s="3268" t="s">
        <v>3571</v>
      </c>
      <c r="AP17" s="3268" t="s">
        <v>3571</v>
      </c>
      <c r="AQ17" s="3268">
        <v>0</v>
      </c>
      <c r="AR17" s="3268" t="s">
        <v>3740</v>
      </c>
      <c r="AS17" s="3268" t="s">
        <v>3570</v>
      </c>
      <c r="AT17" s="3268" t="s">
        <v>3570</v>
      </c>
      <c r="AU17" s="3268" t="s">
        <v>3571</v>
      </c>
      <c r="AV17" s="3268" t="s">
        <v>3571</v>
      </c>
      <c r="AW17" s="3268" t="s">
        <v>3571</v>
      </c>
    </row>
    <row r="18" spans="1:49">
      <c r="A18" s="3268" t="s">
        <v>3751</v>
      </c>
      <c r="B18" s="3268" t="s">
        <v>3462</v>
      </c>
      <c r="C18" s="3268" t="s">
        <v>3560</v>
      </c>
      <c r="D18" s="3268" t="s">
        <v>3752</v>
      </c>
      <c r="E18" s="3268" t="s">
        <v>3562</v>
      </c>
      <c r="F18" s="3268" t="s">
        <v>3563</v>
      </c>
      <c r="G18" s="3268" t="s">
        <v>3753</v>
      </c>
      <c r="H18" s="3268" t="s">
        <v>3565</v>
      </c>
      <c r="I18" s="3268">
        <v>27884.6</v>
      </c>
      <c r="J18" s="3268">
        <v>81543</v>
      </c>
      <c r="K18" s="3268" t="s">
        <v>3754</v>
      </c>
      <c r="L18" s="3268" t="s">
        <v>3567</v>
      </c>
      <c r="M18" s="3268" t="s">
        <v>3755</v>
      </c>
      <c r="N18" s="3268" t="s">
        <v>3569</v>
      </c>
      <c r="O18" s="3268" t="s">
        <v>3570</v>
      </c>
      <c r="P18" s="3268" t="s">
        <v>3571</v>
      </c>
      <c r="Q18" s="3268" t="s">
        <v>3571</v>
      </c>
      <c r="R18" s="3268" t="s">
        <v>3571</v>
      </c>
      <c r="S18" s="3268" t="s">
        <v>3571</v>
      </c>
      <c r="T18" s="3268" t="s">
        <v>3571</v>
      </c>
      <c r="U18" s="3268" t="s">
        <v>3603</v>
      </c>
      <c r="V18" s="3268" t="s">
        <v>3603</v>
      </c>
      <c r="W18" s="3268">
        <v>0</v>
      </c>
      <c r="X18" s="3268">
        <v>0</v>
      </c>
      <c r="Y18" s="3268" t="s">
        <v>3756</v>
      </c>
      <c r="Z18" s="3269">
        <v>41841.000497685185</v>
      </c>
      <c r="AA18" s="3269">
        <v>41855.000497685185</v>
      </c>
      <c r="AB18" s="3269">
        <v>41855.000497685185</v>
      </c>
      <c r="AC18" s="3268" t="s">
        <v>3752</v>
      </c>
      <c r="AD18" s="3268" t="s">
        <v>3574</v>
      </c>
      <c r="AE18" s="3268" t="s">
        <v>3757</v>
      </c>
      <c r="AF18" s="3268" t="s">
        <v>3758</v>
      </c>
      <c r="AG18" s="3268" t="s">
        <v>3759</v>
      </c>
      <c r="AH18" s="3268" t="s">
        <v>3760</v>
      </c>
      <c r="AI18" s="3268" t="s">
        <v>3571</v>
      </c>
      <c r="AJ18" s="3268">
        <v>110100</v>
      </c>
      <c r="AK18" s="3268" t="s">
        <v>3761</v>
      </c>
      <c r="AL18" s="3268">
        <v>2632.28</v>
      </c>
      <c r="AM18" s="3268" t="s">
        <v>3762</v>
      </c>
      <c r="AN18" s="3268">
        <v>13502</v>
      </c>
      <c r="AO18" s="3268" t="s">
        <v>3571</v>
      </c>
      <c r="AP18" s="3268" t="s">
        <v>3571</v>
      </c>
      <c r="AQ18" s="3268">
        <v>0</v>
      </c>
      <c r="AR18" s="3268" t="s">
        <v>3740</v>
      </c>
      <c r="AS18" s="3268" t="s">
        <v>3570</v>
      </c>
      <c r="AT18" s="3268" t="s">
        <v>3570</v>
      </c>
      <c r="AU18" s="3268" t="s">
        <v>3571</v>
      </c>
      <c r="AV18" s="3268" t="s">
        <v>3571</v>
      </c>
      <c r="AW18" s="3268" t="s">
        <v>3571</v>
      </c>
    </row>
    <row r="19" spans="1:49">
      <c r="A19" s="3268" t="s">
        <v>3763</v>
      </c>
      <c r="B19" s="3268" t="s">
        <v>3462</v>
      </c>
      <c r="C19" s="3268" t="s">
        <v>3560</v>
      </c>
      <c r="D19" s="3268" t="s">
        <v>3764</v>
      </c>
      <c r="E19" s="3268" t="s">
        <v>3562</v>
      </c>
      <c r="F19" s="3268" t="s">
        <v>3563</v>
      </c>
      <c r="G19" s="3268" t="s">
        <v>3753</v>
      </c>
      <c r="H19" s="3268" t="s">
        <v>3565</v>
      </c>
      <c r="I19" s="3268">
        <v>30547.5</v>
      </c>
      <c r="J19" s="3268">
        <v>83674</v>
      </c>
      <c r="K19" s="3268" t="s">
        <v>3765</v>
      </c>
      <c r="L19" s="3268" t="s">
        <v>3567</v>
      </c>
      <c r="M19" s="3268" t="s">
        <v>3755</v>
      </c>
      <c r="N19" s="3268" t="s">
        <v>3569</v>
      </c>
      <c r="O19" s="3268" t="s">
        <v>3570</v>
      </c>
      <c r="P19" s="3268" t="s">
        <v>3571</v>
      </c>
      <c r="Q19" s="3268" t="s">
        <v>3571</v>
      </c>
      <c r="R19" s="3268" t="s">
        <v>3571</v>
      </c>
      <c r="S19" s="3268" t="s">
        <v>3571</v>
      </c>
      <c r="T19" s="3268" t="s">
        <v>3571</v>
      </c>
      <c r="U19" s="3268" t="s">
        <v>3603</v>
      </c>
      <c r="V19" s="3268" t="s">
        <v>3603</v>
      </c>
      <c r="W19" s="3268">
        <v>0</v>
      </c>
      <c r="X19" s="3268">
        <v>0</v>
      </c>
      <c r="Y19" s="3268" t="s">
        <v>3756</v>
      </c>
      <c r="Z19" s="3269">
        <v>41841.000497685185</v>
      </c>
      <c r="AA19" s="3269">
        <v>41855.000497685185</v>
      </c>
      <c r="AB19" s="3269">
        <v>41855.000497685185</v>
      </c>
      <c r="AC19" s="3268" t="s">
        <v>3764</v>
      </c>
      <c r="AD19" s="3268" t="s">
        <v>3574</v>
      </c>
      <c r="AE19" s="3268" t="s">
        <v>3757</v>
      </c>
      <c r="AF19" s="3268" t="s">
        <v>3758</v>
      </c>
      <c r="AG19" s="3268" t="s">
        <v>3766</v>
      </c>
      <c r="AH19" s="3268" t="s">
        <v>3767</v>
      </c>
      <c r="AI19" s="3268" t="s">
        <v>3571</v>
      </c>
      <c r="AJ19" s="3268">
        <v>113000</v>
      </c>
      <c r="AK19" s="3268" t="s">
        <v>3768</v>
      </c>
      <c r="AL19" s="3268">
        <v>2466.1</v>
      </c>
      <c r="AM19" s="3268" t="s">
        <v>3769</v>
      </c>
      <c r="AN19" s="3268">
        <v>13505</v>
      </c>
      <c r="AO19" s="3268" t="s">
        <v>3571</v>
      </c>
      <c r="AP19" s="3268" t="s">
        <v>3571</v>
      </c>
      <c r="AQ19" s="3268">
        <v>0</v>
      </c>
      <c r="AR19" s="3268" t="s">
        <v>3740</v>
      </c>
      <c r="AS19" s="3268" t="s">
        <v>3570</v>
      </c>
      <c r="AT19" s="3268" t="s">
        <v>3570</v>
      </c>
      <c r="AU19" s="3268" t="s">
        <v>3571</v>
      </c>
      <c r="AV19" s="3268" t="s">
        <v>3571</v>
      </c>
      <c r="AW19" s="3268" t="s">
        <v>3571</v>
      </c>
    </row>
    <row r="20" spans="1:49">
      <c r="A20" s="3268" t="s">
        <v>3770</v>
      </c>
      <c r="B20" s="3268" t="s">
        <v>3462</v>
      </c>
      <c r="C20" s="3268" t="s">
        <v>3560</v>
      </c>
      <c r="D20" s="3268" t="s">
        <v>3771</v>
      </c>
      <c r="E20" s="3268" t="s">
        <v>3615</v>
      </c>
      <c r="F20" s="3268" t="s">
        <v>3772</v>
      </c>
      <c r="G20" s="3268" t="s">
        <v>3773</v>
      </c>
      <c r="H20" s="3268" t="s">
        <v>3565</v>
      </c>
      <c r="I20" s="3268">
        <v>17300</v>
      </c>
      <c r="J20" s="3268">
        <v>25950</v>
      </c>
      <c r="K20" s="3268" t="s">
        <v>3774</v>
      </c>
      <c r="L20" s="3268" t="s">
        <v>3567</v>
      </c>
      <c r="M20" s="3268" t="s">
        <v>3775</v>
      </c>
      <c r="N20" s="3268" t="s">
        <v>3569</v>
      </c>
      <c r="O20" s="3268" t="s">
        <v>3570</v>
      </c>
      <c r="P20" s="3268" t="s">
        <v>3571</v>
      </c>
      <c r="Q20" s="3268" t="s">
        <v>3571</v>
      </c>
      <c r="R20" s="3268" t="s">
        <v>3571</v>
      </c>
      <c r="S20" s="3268" t="s">
        <v>3571</v>
      </c>
      <c r="T20" s="3268" t="s">
        <v>3571</v>
      </c>
      <c r="U20" s="3268" t="s">
        <v>3603</v>
      </c>
      <c r="V20" s="3268" t="s">
        <v>3603</v>
      </c>
      <c r="W20" s="3268">
        <v>0</v>
      </c>
      <c r="X20" s="3268">
        <v>0</v>
      </c>
      <c r="Y20" s="3268" t="s">
        <v>3776</v>
      </c>
      <c r="Z20" s="3269">
        <v>41823.000497685185</v>
      </c>
      <c r="AA20" s="3269">
        <v>41837.000497685185</v>
      </c>
      <c r="AB20" s="3269">
        <v>41837.000497685185</v>
      </c>
      <c r="AC20" s="3268" t="s">
        <v>3771</v>
      </c>
      <c r="AD20" s="3268" t="s">
        <v>3574</v>
      </c>
      <c r="AE20" s="3268" t="s">
        <v>3777</v>
      </c>
      <c r="AF20" s="3268" t="s">
        <v>3571</v>
      </c>
      <c r="AG20" s="3268" t="s">
        <v>3778</v>
      </c>
      <c r="AH20" s="3268" t="s">
        <v>3779</v>
      </c>
      <c r="AI20" s="3268" t="s">
        <v>3571</v>
      </c>
      <c r="AJ20" s="3268">
        <v>15600</v>
      </c>
      <c r="AK20" s="3268" t="s">
        <v>3780</v>
      </c>
      <c r="AL20" s="3268">
        <v>601.16</v>
      </c>
      <c r="AM20" s="3268" t="s">
        <v>3781</v>
      </c>
      <c r="AN20" s="3268">
        <v>6012</v>
      </c>
      <c r="AO20" s="3268" t="s">
        <v>3571</v>
      </c>
      <c r="AP20" s="3268" t="s">
        <v>3571</v>
      </c>
      <c r="AQ20" s="3268">
        <v>9.09</v>
      </c>
      <c r="AR20" s="3268" t="s">
        <v>3740</v>
      </c>
      <c r="AS20" s="3268" t="s">
        <v>3570</v>
      </c>
      <c r="AT20" s="3268" t="s">
        <v>3570</v>
      </c>
      <c r="AU20" s="3268" t="s">
        <v>3571</v>
      </c>
      <c r="AV20" s="3268" t="s">
        <v>3571</v>
      </c>
      <c r="AW20" s="3268" t="s">
        <v>3571</v>
      </c>
    </row>
    <row r="21" spans="1:49">
      <c r="A21" s="3268" t="s">
        <v>3782</v>
      </c>
      <c r="B21" s="3268" t="s">
        <v>3462</v>
      </c>
      <c r="C21" s="3268" t="s">
        <v>3560</v>
      </c>
      <c r="D21" s="3268" t="s">
        <v>3783</v>
      </c>
      <c r="E21" s="3268" t="s">
        <v>3615</v>
      </c>
      <c r="F21" s="3268" t="s">
        <v>3702</v>
      </c>
      <c r="G21" s="3268" t="s">
        <v>3784</v>
      </c>
      <c r="H21" s="3268" t="s">
        <v>3565</v>
      </c>
      <c r="I21" s="3268">
        <v>51670.01</v>
      </c>
      <c r="J21" s="3268">
        <v>180844</v>
      </c>
      <c r="K21" s="3268" t="s">
        <v>3691</v>
      </c>
      <c r="L21" s="3268" t="s">
        <v>3633</v>
      </c>
      <c r="M21" s="3268" t="s">
        <v>3785</v>
      </c>
      <c r="N21" s="3268" t="s">
        <v>3569</v>
      </c>
      <c r="O21" s="3268" t="s">
        <v>3570</v>
      </c>
      <c r="P21" s="3268" t="s">
        <v>3571</v>
      </c>
      <c r="Q21" s="3268" t="s">
        <v>3571</v>
      </c>
      <c r="R21" s="3268" t="s">
        <v>3571</v>
      </c>
      <c r="S21" s="3268" t="s">
        <v>3571</v>
      </c>
      <c r="T21" s="3268" t="s">
        <v>3571</v>
      </c>
      <c r="U21" s="3268" t="s">
        <v>3603</v>
      </c>
      <c r="V21" s="3268" t="s">
        <v>3603</v>
      </c>
      <c r="W21" s="3268">
        <v>0</v>
      </c>
      <c r="X21" s="3268">
        <v>0</v>
      </c>
      <c r="Y21" s="3268" t="s">
        <v>3786</v>
      </c>
      <c r="Z21" s="3269">
        <v>41652.000497685185</v>
      </c>
      <c r="AA21" s="3269">
        <v>41652.000497685185</v>
      </c>
      <c r="AB21" s="3269">
        <v>41652.000497685185</v>
      </c>
      <c r="AC21" s="3268" t="s">
        <v>3783</v>
      </c>
      <c r="AD21" s="3268" t="s">
        <v>3574</v>
      </c>
      <c r="AE21" s="3268" t="s">
        <v>3787</v>
      </c>
      <c r="AF21" s="3268" t="s">
        <v>3571</v>
      </c>
      <c r="AG21" s="3268" t="s">
        <v>3571</v>
      </c>
      <c r="AH21" s="3268" t="s">
        <v>3788</v>
      </c>
      <c r="AI21" s="3268" t="s">
        <v>3571</v>
      </c>
      <c r="AJ21" s="3268">
        <v>166000</v>
      </c>
      <c r="AK21" s="3268" t="s">
        <v>3571</v>
      </c>
      <c r="AL21" s="3268">
        <v>2141.8000000000002</v>
      </c>
      <c r="AM21" s="3268" t="s">
        <v>3571</v>
      </c>
      <c r="AN21" s="3268">
        <v>9179</v>
      </c>
      <c r="AO21" s="3268" t="s">
        <v>3571</v>
      </c>
      <c r="AP21" s="3268" t="s">
        <v>3571</v>
      </c>
      <c r="AQ21" s="3268">
        <v>0</v>
      </c>
      <c r="AR21" s="3268" t="s">
        <v>3740</v>
      </c>
      <c r="AS21" s="3268" t="s">
        <v>3570</v>
      </c>
      <c r="AT21" s="3268" t="s">
        <v>3570</v>
      </c>
      <c r="AU21" s="3268" t="s">
        <v>3571</v>
      </c>
      <c r="AV21" s="3268" t="s">
        <v>3571</v>
      </c>
      <c r="AW21" s="3268" t="s">
        <v>3571</v>
      </c>
    </row>
    <row r="22" spans="1:49">
      <c r="A22" s="3268" t="s">
        <v>3789</v>
      </c>
      <c r="B22" s="3268" t="s">
        <v>3462</v>
      </c>
      <c r="C22" s="3268" t="s">
        <v>3560</v>
      </c>
      <c r="D22" s="3268" t="s">
        <v>3790</v>
      </c>
      <c r="E22" s="3268" t="s">
        <v>3615</v>
      </c>
      <c r="F22" s="3268" t="s">
        <v>3791</v>
      </c>
      <c r="G22" s="3268" t="s">
        <v>3792</v>
      </c>
      <c r="H22" s="3268" t="s">
        <v>3565</v>
      </c>
      <c r="I22" s="3268">
        <v>37490</v>
      </c>
      <c r="J22" s="3268">
        <v>67565</v>
      </c>
      <c r="K22" s="3268" t="s">
        <v>3793</v>
      </c>
      <c r="L22" s="3268" t="s">
        <v>3567</v>
      </c>
      <c r="M22" s="3268" t="s">
        <v>3794</v>
      </c>
      <c r="N22" s="3268" t="s">
        <v>3569</v>
      </c>
      <c r="O22" s="3268" t="s">
        <v>3570</v>
      </c>
      <c r="P22" s="3268" t="s">
        <v>3571</v>
      </c>
      <c r="Q22" s="3268" t="s">
        <v>3571</v>
      </c>
      <c r="R22" s="3268" t="s">
        <v>3571</v>
      </c>
      <c r="S22" s="3268" t="s">
        <v>3571</v>
      </c>
      <c r="T22" s="3268" t="s">
        <v>3571</v>
      </c>
      <c r="U22" s="3268" t="s">
        <v>3603</v>
      </c>
      <c r="V22" s="3268" t="s">
        <v>3603</v>
      </c>
      <c r="W22" s="3268">
        <v>0</v>
      </c>
      <c r="X22" s="3268">
        <v>0</v>
      </c>
      <c r="Y22" s="3268" t="s">
        <v>3795</v>
      </c>
      <c r="Z22" s="3269">
        <v>41585.000497685185</v>
      </c>
      <c r="AA22" s="3269">
        <v>41599.000497685185</v>
      </c>
      <c r="AB22" s="3269">
        <v>41599.000497685185</v>
      </c>
      <c r="AC22" s="3268" t="s">
        <v>3790</v>
      </c>
      <c r="AD22" s="3268" t="s">
        <v>3574</v>
      </c>
      <c r="AE22" s="3268" t="s">
        <v>3796</v>
      </c>
      <c r="AF22" s="3268" t="s">
        <v>3797</v>
      </c>
      <c r="AG22" s="3268" t="s">
        <v>3798</v>
      </c>
      <c r="AH22" s="3268" t="s">
        <v>3799</v>
      </c>
      <c r="AI22" s="3268" t="s">
        <v>3571</v>
      </c>
      <c r="AJ22" s="3268">
        <v>85500</v>
      </c>
      <c r="AK22" s="3268" t="s">
        <v>3800</v>
      </c>
      <c r="AL22" s="3268">
        <v>1520.41</v>
      </c>
      <c r="AM22" s="3268" t="s">
        <v>3801</v>
      </c>
      <c r="AN22" s="3268">
        <v>12654</v>
      </c>
      <c r="AO22" s="3268" t="s">
        <v>3571</v>
      </c>
      <c r="AP22" s="3268" t="s">
        <v>3571</v>
      </c>
      <c r="AQ22" s="3268">
        <v>93.88</v>
      </c>
      <c r="AR22" s="3268" t="s">
        <v>3802</v>
      </c>
      <c r="AS22" s="3268" t="s">
        <v>3570</v>
      </c>
      <c r="AT22" s="3268" t="s">
        <v>3570</v>
      </c>
      <c r="AU22" s="3268" t="s">
        <v>3571</v>
      </c>
      <c r="AV22" s="3268" t="s">
        <v>3571</v>
      </c>
      <c r="AW22" s="3268" t="s">
        <v>3571</v>
      </c>
    </row>
    <row r="23" spans="1:49">
      <c r="A23" s="3268" t="s">
        <v>3803</v>
      </c>
      <c r="B23" s="3268" t="s">
        <v>3462</v>
      </c>
      <c r="C23" s="3268" t="s">
        <v>3560</v>
      </c>
      <c r="D23" s="3268" t="s">
        <v>3804</v>
      </c>
      <c r="E23" s="3268" t="s">
        <v>3562</v>
      </c>
      <c r="F23" s="3268" t="s">
        <v>3805</v>
      </c>
      <c r="G23" s="3268" t="s">
        <v>3806</v>
      </c>
      <c r="H23" s="3268" t="s">
        <v>3565</v>
      </c>
      <c r="I23" s="3268">
        <v>19364.02</v>
      </c>
      <c r="J23" s="3268">
        <v>58092</v>
      </c>
      <c r="K23" s="3268" t="s">
        <v>3715</v>
      </c>
      <c r="L23" s="3268" t="s">
        <v>3567</v>
      </c>
      <c r="M23" s="3268" t="s">
        <v>3755</v>
      </c>
      <c r="N23" s="3268" t="s">
        <v>3569</v>
      </c>
      <c r="O23" s="3268" t="s">
        <v>3570</v>
      </c>
      <c r="P23" s="3268" t="s">
        <v>3571</v>
      </c>
      <c r="Q23" s="3268" t="s">
        <v>3571</v>
      </c>
      <c r="R23" s="3268" t="s">
        <v>3571</v>
      </c>
      <c r="S23" s="3268" t="s">
        <v>3571</v>
      </c>
      <c r="T23" s="3268" t="s">
        <v>3571</v>
      </c>
      <c r="U23" s="3268" t="s">
        <v>3571</v>
      </c>
      <c r="V23" s="3268" t="s">
        <v>3603</v>
      </c>
      <c r="W23" s="3268">
        <v>0</v>
      </c>
      <c r="X23" s="3268">
        <v>0</v>
      </c>
      <c r="Y23" s="3268" t="s">
        <v>3807</v>
      </c>
      <c r="Z23" s="3269">
        <v>41442.000497685185</v>
      </c>
      <c r="AA23" s="3269">
        <v>41456.000497685185</v>
      </c>
      <c r="AB23" s="3269">
        <v>41456.000497685185</v>
      </c>
      <c r="AC23" s="3268" t="s">
        <v>3804</v>
      </c>
      <c r="AD23" s="3268" t="s">
        <v>3574</v>
      </c>
      <c r="AE23" s="3268" t="s">
        <v>3808</v>
      </c>
      <c r="AF23" s="3268" t="s">
        <v>3571</v>
      </c>
      <c r="AG23" s="3268" t="s">
        <v>3809</v>
      </c>
      <c r="AH23" s="3268" t="s">
        <v>3810</v>
      </c>
      <c r="AI23" s="3268" t="s">
        <v>3571</v>
      </c>
      <c r="AJ23" s="3268">
        <v>91000</v>
      </c>
      <c r="AK23" s="3268" t="s">
        <v>3811</v>
      </c>
      <c r="AL23" s="3268">
        <v>3132.96</v>
      </c>
      <c r="AM23" s="3268" t="s">
        <v>3812</v>
      </c>
      <c r="AN23" s="3268">
        <v>15665</v>
      </c>
      <c r="AO23" s="3268" t="s">
        <v>3571</v>
      </c>
      <c r="AP23" s="3268" t="s">
        <v>3571</v>
      </c>
      <c r="AQ23" s="3268">
        <v>1.1100000000000001</v>
      </c>
      <c r="AR23" s="3268" t="s">
        <v>3740</v>
      </c>
      <c r="AS23" s="3268" t="s">
        <v>3570</v>
      </c>
      <c r="AT23" s="3268" t="s">
        <v>3570</v>
      </c>
      <c r="AU23" s="3268" t="s">
        <v>3571</v>
      </c>
      <c r="AV23" s="3268" t="s">
        <v>3571</v>
      </c>
      <c r="AW23" s="3268" t="s">
        <v>3571</v>
      </c>
    </row>
    <row r="24" spans="1:49">
      <c r="A24" s="3268" t="s">
        <v>3813</v>
      </c>
      <c r="B24" s="3268" t="s">
        <v>3462</v>
      </c>
      <c r="C24" s="3268" t="s">
        <v>3560</v>
      </c>
      <c r="D24" s="3268" t="s">
        <v>3814</v>
      </c>
      <c r="E24" s="3268" t="s">
        <v>3615</v>
      </c>
      <c r="F24" s="3268" t="s">
        <v>3815</v>
      </c>
      <c r="G24" s="3268" t="s">
        <v>3816</v>
      </c>
      <c r="H24" s="3268" t="s">
        <v>3565</v>
      </c>
      <c r="I24" s="3268">
        <v>44920</v>
      </c>
      <c r="J24" s="3268">
        <v>112300</v>
      </c>
      <c r="K24" s="3268" t="s">
        <v>3669</v>
      </c>
      <c r="L24" s="3268" t="s">
        <v>3567</v>
      </c>
      <c r="M24" s="3268" t="s">
        <v>3817</v>
      </c>
      <c r="N24" s="3268" t="s">
        <v>3569</v>
      </c>
      <c r="O24" s="3268" t="s">
        <v>3570</v>
      </c>
      <c r="P24" s="3268" t="s">
        <v>3571</v>
      </c>
      <c r="Q24" s="3268" t="s">
        <v>3571</v>
      </c>
      <c r="R24" s="3268" t="s">
        <v>3571</v>
      </c>
      <c r="S24" s="3268" t="s">
        <v>3571</v>
      </c>
      <c r="T24" s="3268" t="s">
        <v>3571</v>
      </c>
      <c r="U24" s="3268" t="s">
        <v>3603</v>
      </c>
      <c r="V24" s="3268" t="s">
        <v>3603</v>
      </c>
      <c r="W24" s="3268">
        <v>0</v>
      </c>
      <c r="X24" s="3268">
        <v>0</v>
      </c>
      <c r="Y24" s="3268" t="s">
        <v>3571</v>
      </c>
      <c r="Z24" s="3269">
        <v>40777.000497685185</v>
      </c>
      <c r="AA24" s="3269">
        <v>40792.000497685185</v>
      </c>
      <c r="AB24" s="3269">
        <v>40792.000497685185</v>
      </c>
      <c r="AC24" s="3268" t="s">
        <v>3571</v>
      </c>
      <c r="AD24" s="3268" t="s">
        <v>3574</v>
      </c>
      <c r="AE24" s="3268" t="s">
        <v>3818</v>
      </c>
      <c r="AF24" s="3268" t="s">
        <v>3571</v>
      </c>
      <c r="AG24" s="3268" t="s">
        <v>3819</v>
      </c>
      <c r="AH24" s="3268" t="s">
        <v>3570</v>
      </c>
      <c r="AI24" s="3268" t="s">
        <v>3571</v>
      </c>
      <c r="AJ24" s="3268">
        <v>61650</v>
      </c>
      <c r="AK24" s="3268" t="s">
        <v>3820</v>
      </c>
      <c r="AL24" s="3268">
        <v>914.96</v>
      </c>
      <c r="AM24" s="3268" t="s">
        <v>3821</v>
      </c>
      <c r="AN24" s="3268">
        <v>5490</v>
      </c>
      <c r="AO24" s="3268" t="s">
        <v>3571</v>
      </c>
      <c r="AP24" s="3268" t="s">
        <v>3571</v>
      </c>
      <c r="AQ24" s="3268">
        <v>0</v>
      </c>
      <c r="AR24" s="3268" t="s">
        <v>3822</v>
      </c>
      <c r="AS24" s="3268" t="s">
        <v>3570</v>
      </c>
      <c r="AT24" s="3268" t="s">
        <v>3570</v>
      </c>
      <c r="AU24" s="3268" t="s">
        <v>3571</v>
      </c>
      <c r="AV24" s="3268" t="s">
        <v>3571</v>
      </c>
      <c r="AW24" s="3268" t="s">
        <v>3571</v>
      </c>
    </row>
    <row r="25" spans="1:49">
      <c r="A25" s="3268" t="s">
        <v>3823</v>
      </c>
      <c r="B25" s="3268" t="s">
        <v>3462</v>
      </c>
      <c r="C25" s="3268" t="s">
        <v>3560</v>
      </c>
      <c r="D25" s="3268" t="s">
        <v>3824</v>
      </c>
      <c r="E25" s="3268" t="s">
        <v>3562</v>
      </c>
      <c r="F25" s="3268" t="s">
        <v>3563</v>
      </c>
      <c r="G25" s="3268" t="s">
        <v>3825</v>
      </c>
      <c r="H25" s="3268" t="s">
        <v>3565</v>
      </c>
      <c r="I25" s="3268">
        <v>230776</v>
      </c>
      <c r="J25" s="3268">
        <v>161543</v>
      </c>
      <c r="K25" s="3268" t="s">
        <v>3826</v>
      </c>
      <c r="L25" s="3268" t="s">
        <v>3567</v>
      </c>
      <c r="M25" s="3268" t="s">
        <v>3827</v>
      </c>
      <c r="N25" s="3268" t="s">
        <v>3569</v>
      </c>
      <c r="O25" s="3268" t="s">
        <v>3570</v>
      </c>
      <c r="P25" s="3268" t="s">
        <v>3571</v>
      </c>
      <c r="Q25" s="3268" t="s">
        <v>3571</v>
      </c>
      <c r="R25" s="3268" t="s">
        <v>3571</v>
      </c>
      <c r="S25" s="3268" t="s">
        <v>3571</v>
      </c>
      <c r="T25" s="3268" t="s">
        <v>3571</v>
      </c>
      <c r="U25" s="3268" t="s">
        <v>3571</v>
      </c>
      <c r="V25" s="3268" t="s">
        <v>3571</v>
      </c>
      <c r="W25" s="3268">
        <v>0</v>
      </c>
      <c r="X25" s="3268">
        <v>0</v>
      </c>
      <c r="Y25" s="3268" t="s">
        <v>3571</v>
      </c>
      <c r="Z25" s="3269">
        <v>40527.000497685185</v>
      </c>
      <c r="AA25" s="3269">
        <v>40537.000497685185</v>
      </c>
      <c r="AB25" s="3269">
        <v>40541.000497685185</v>
      </c>
      <c r="AC25" s="3268" t="s">
        <v>3571</v>
      </c>
      <c r="AD25" s="3268" t="s">
        <v>3574</v>
      </c>
      <c r="AE25" s="3268" t="s">
        <v>3828</v>
      </c>
      <c r="AF25" s="3268" t="s">
        <v>3571</v>
      </c>
      <c r="AG25" s="3268" t="s">
        <v>3829</v>
      </c>
      <c r="AH25" s="3268" t="s">
        <v>3830</v>
      </c>
      <c r="AI25" s="3268" t="s">
        <v>3571</v>
      </c>
      <c r="AJ25" s="3268">
        <v>67145</v>
      </c>
      <c r="AK25" s="3268" t="s">
        <v>3831</v>
      </c>
      <c r="AL25" s="3268">
        <v>193.97</v>
      </c>
      <c r="AM25" s="3268" t="s">
        <v>3832</v>
      </c>
      <c r="AN25" s="3268">
        <v>4156</v>
      </c>
      <c r="AO25" s="3268" t="s">
        <v>3571</v>
      </c>
      <c r="AP25" s="3268" t="s">
        <v>3571</v>
      </c>
      <c r="AQ25" s="3268">
        <v>1.82</v>
      </c>
      <c r="AR25" s="3268" t="s">
        <v>3740</v>
      </c>
      <c r="AS25" s="3268" t="s">
        <v>3570</v>
      </c>
      <c r="AT25" s="3268" t="s">
        <v>3570</v>
      </c>
      <c r="AU25" s="3268" t="s">
        <v>3571</v>
      </c>
      <c r="AV25" s="3268" t="s">
        <v>3571</v>
      </c>
      <c r="AW25" s="3268" t="s">
        <v>3571</v>
      </c>
    </row>
    <row r="26" spans="1:49">
      <c r="A26" s="3268" t="s">
        <v>3833</v>
      </c>
      <c r="B26" s="3268" t="s">
        <v>3462</v>
      </c>
      <c r="C26" s="3268" t="s">
        <v>3560</v>
      </c>
      <c r="D26" s="3268" t="s">
        <v>3834</v>
      </c>
      <c r="E26" s="3268" t="s">
        <v>3615</v>
      </c>
      <c r="F26" s="3268" t="s">
        <v>3835</v>
      </c>
      <c r="G26" s="3268" t="s">
        <v>3836</v>
      </c>
      <c r="H26" s="3268" t="s">
        <v>3565</v>
      </c>
      <c r="I26" s="3268">
        <v>112200</v>
      </c>
      <c r="J26" s="3268">
        <v>100180</v>
      </c>
      <c r="K26" s="3268" t="s">
        <v>3837</v>
      </c>
      <c r="L26" s="3268" t="s">
        <v>3633</v>
      </c>
      <c r="M26" s="3268" t="s">
        <v>3838</v>
      </c>
      <c r="N26" s="3268" t="s">
        <v>3569</v>
      </c>
      <c r="O26" s="3268" t="s">
        <v>3570</v>
      </c>
      <c r="P26" s="3268" t="s">
        <v>3571</v>
      </c>
      <c r="Q26" s="3268" t="s">
        <v>3571</v>
      </c>
      <c r="R26" s="3268" t="s">
        <v>3571</v>
      </c>
      <c r="S26" s="3268" t="s">
        <v>3571</v>
      </c>
      <c r="T26" s="3268" t="s">
        <v>3571</v>
      </c>
      <c r="U26" s="3268" t="s">
        <v>3571</v>
      </c>
      <c r="V26" s="3268" t="s">
        <v>3571</v>
      </c>
      <c r="W26" s="3268">
        <v>0</v>
      </c>
      <c r="X26" s="3268">
        <v>0</v>
      </c>
      <c r="Y26" s="3268" t="s">
        <v>3571</v>
      </c>
      <c r="Z26" s="3269">
        <v>40493.000497685185</v>
      </c>
      <c r="AA26" s="3269">
        <v>40493.000497685185</v>
      </c>
      <c r="AB26" s="3269">
        <v>40497.000497685185</v>
      </c>
      <c r="AC26" s="3268" t="s">
        <v>3571</v>
      </c>
      <c r="AD26" s="3268" t="s">
        <v>3574</v>
      </c>
      <c r="AE26" s="3268" t="s">
        <v>3839</v>
      </c>
      <c r="AF26" s="3268" t="s">
        <v>3571</v>
      </c>
      <c r="AG26" s="3268" t="s">
        <v>3571</v>
      </c>
      <c r="AH26" s="3268" t="s">
        <v>3840</v>
      </c>
      <c r="AI26" s="3268" t="s">
        <v>3571</v>
      </c>
      <c r="AJ26" s="3268">
        <v>41219</v>
      </c>
      <c r="AK26" s="3268" t="s">
        <v>3571</v>
      </c>
      <c r="AL26" s="3268">
        <v>244.91</v>
      </c>
      <c r="AM26" s="3268" t="s">
        <v>3571</v>
      </c>
      <c r="AN26" s="3268">
        <v>4114</v>
      </c>
      <c r="AO26" s="3268" t="s">
        <v>3571</v>
      </c>
      <c r="AP26" s="3268" t="s">
        <v>3571</v>
      </c>
      <c r="AQ26" s="3268">
        <v>0</v>
      </c>
      <c r="AR26" s="3268" t="s">
        <v>3740</v>
      </c>
      <c r="AS26" s="3268" t="s">
        <v>3570</v>
      </c>
      <c r="AT26" s="3268" t="s">
        <v>3570</v>
      </c>
      <c r="AU26" s="3268" t="s">
        <v>3571</v>
      </c>
      <c r="AV26" s="3268" t="s">
        <v>3571</v>
      </c>
      <c r="AW26" s="3268" t="s">
        <v>3571</v>
      </c>
    </row>
    <row r="27" spans="1:49">
      <c r="A27" s="3268" t="s">
        <v>3841</v>
      </c>
      <c r="B27" s="3268" t="s">
        <v>3462</v>
      </c>
      <c r="C27" s="3268" t="s">
        <v>3560</v>
      </c>
      <c r="D27" s="3268" t="s">
        <v>3842</v>
      </c>
      <c r="E27" s="3268" t="s">
        <v>3615</v>
      </c>
      <c r="F27" s="3268" t="s">
        <v>3616</v>
      </c>
      <c r="G27" s="3268" t="s">
        <v>3843</v>
      </c>
      <c r="H27" s="3268" t="s">
        <v>3565</v>
      </c>
      <c r="I27" s="3268">
        <v>8363</v>
      </c>
      <c r="J27" s="3268">
        <v>29271</v>
      </c>
      <c r="K27" s="3268" t="s">
        <v>3691</v>
      </c>
      <c r="L27" s="3268" t="s">
        <v>3567</v>
      </c>
      <c r="M27" s="3268" t="s">
        <v>3844</v>
      </c>
      <c r="N27" s="3268" t="s">
        <v>3569</v>
      </c>
      <c r="O27" s="3268" t="s">
        <v>3570</v>
      </c>
      <c r="P27" s="3268" t="s">
        <v>3571</v>
      </c>
      <c r="Q27" s="3268" t="s">
        <v>3571</v>
      </c>
      <c r="R27" s="3268" t="s">
        <v>3571</v>
      </c>
      <c r="S27" s="3268" t="s">
        <v>3571</v>
      </c>
      <c r="T27" s="3268" t="s">
        <v>3571</v>
      </c>
      <c r="U27" s="3268" t="s">
        <v>3571</v>
      </c>
      <c r="V27" s="3268" t="s">
        <v>3571</v>
      </c>
      <c r="W27" s="3268">
        <v>0</v>
      </c>
      <c r="X27" s="3268">
        <v>0</v>
      </c>
      <c r="Y27" s="3268" t="s">
        <v>3571</v>
      </c>
      <c r="Z27" s="3269">
        <v>40459.000497685185</v>
      </c>
      <c r="AA27" s="3269">
        <v>40472.000497685185</v>
      </c>
      <c r="AB27" s="3269">
        <v>40472.000497685185</v>
      </c>
      <c r="AC27" s="3268" t="s">
        <v>3571</v>
      </c>
      <c r="AD27" s="3268" t="s">
        <v>3574</v>
      </c>
      <c r="AE27" s="3268" t="s">
        <v>3845</v>
      </c>
      <c r="AF27" s="3268" t="s">
        <v>3571</v>
      </c>
      <c r="AG27" s="3268" t="s">
        <v>3846</v>
      </c>
      <c r="AH27" s="3268" t="s">
        <v>3847</v>
      </c>
      <c r="AI27" s="3268" t="s">
        <v>3571</v>
      </c>
      <c r="AJ27" s="3268">
        <v>23026</v>
      </c>
      <c r="AK27" s="3268" t="s">
        <v>3848</v>
      </c>
      <c r="AL27" s="3268">
        <v>1835.55</v>
      </c>
      <c r="AM27" s="3268" t="s">
        <v>3849</v>
      </c>
      <c r="AN27" s="3268">
        <v>7866</v>
      </c>
      <c r="AO27" s="3268" t="s">
        <v>3571</v>
      </c>
      <c r="AP27" s="3268" t="s">
        <v>3571</v>
      </c>
      <c r="AQ27" s="3268">
        <v>0</v>
      </c>
      <c r="AR27" s="3268" t="s">
        <v>3802</v>
      </c>
      <c r="AS27" s="3268" t="s">
        <v>3570</v>
      </c>
      <c r="AT27" s="3268" t="s">
        <v>3570</v>
      </c>
      <c r="AU27" s="3268" t="s">
        <v>3571</v>
      </c>
      <c r="AV27" s="3268" t="s">
        <v>3571</v>
      </c>
      <c r="AW27" s="3268" t="s">
        <v>3571</v>
      </c>
    </row>
    <row r="28" spans="1:49">
      <c r="A28" s="3268" t="s">
        <v>3850</v>
      </c>
      <c r="B28" s="3268" t="s">
        <v>3462</v>
      </c>
      <c r="C28" s="3268" t="s">
        <v>3560</v>
      </c>
      <c r="D28" s="3268" t="s">
        <v>3851</v>
      </c>
      <c r="E28" s="3268" t="s">
        <v>3615</v>
      </c>
      <c r="F28" s="3268" t="s">
        <v>3641</v>
      </c>
      <c r="G28" s="3268" t="s">
        <v>3852</v>
      </c>
      <c r="H28" s="3268" t="s">
        <v>3565</v>
      </c>
      <c r="I28" s="3268">
        <v>4776</v>
      </c>
      <c r="J28" s="3268">
        <v>9552</v>
      </c>
      <c r="K28" s="3268" t="s">
        <v>3853</v>
      </c>
      <c r="L28" s="3268" t="s">
        <v>3567</v>
      </c>
      <c r="M28" s="3268" t="s">
        <v>3844</v>
      </c>
      <c r="N28" s="3268" t="s">
        <v>3569</v>
      </c>
      <c r="O28" s="3268" t="s">
        <v>3570</v>
      </c>
      <c r="P28" s="3268" t="s">
        <v>3571</v>
      </c>
      <c r="Q28" s="3268" t="s">
        <v>3571</v>
      </c>
      <c r="R28" s="3268" t="s">
        <v>3571</v>
      </c>
      <c r="S28" s="3268" t="s">
        <v>3571</v>
      </c>
      <c r="T28" s="3268" t="s">
        <v>3571</v>
      </c>
      <c r="U28" s="3268" t="s">
        <v>3571</v>
      </c>
      <c r="V28" s="3268" t="s">
        <v>3571</v>
      </c>
      <c r="W28" s="3268">
        <v>0</v>
      </c>
      <c r="X28" s="3268">
        <v>0</v>
      </c>
      <c r="Y28" s="3268" t="s">
        <v>3571</v>
      </c>
      <c r="Z28" s="3269">
        <v>40421.000497685185</v>
      </c>
      <c r="AA28" s="3269">
        <v>40435.000497685185</v>
      </c>
      <c r="AB28" s="3269">
        <v>40435.000497685185</v>
      </c>
      <c r="AC28" s="3268" t="s">
        <v>3571</v>
      </c>
      <c r="AD28" s="3268" t="s">
        <v>3574</v>
      </c>
      <c r="AE28" s="3268" t="s">
        <v>3854</v>
      </c>
      <c r="AF28" s="3268" t="s">
        <v>3571</v>
      </c>
      <c r="AG28" s="3268" t="s">
        <v>3855</v>
      </c>
      <c r="AH28" s="3268" t="s">
        <v>3856</v>
      </c>
      <c r="AI28" s="3268" t="s">
        <v>3571</v>
      </c>
      <c r="AJ28" s="3268">
        <v>7270</v>
      </c>
      <c r="AK28" s="3268" t="s">
        <v>3857</v>
      </c>
      <c r="AL28" s="3268">
        <v>1014.8</v>
      </c>
      <c r="AM28" s="3268" t="s">
        <v>3858</v>
      </c>
      <c r="AN28" s="3268">
        <v>7611</v>
      </c>
      <c r="AO28" s="3268" t="s">
        <v>3571</v>
      </c>
      <c r="AP28" s="3268" t="s">
        <v>3571</v>
      </c>
      <c r="AQ28" s="3268">
        <v>219.28</v>
      </c>
      <c r="AR28" s="3268" t="s">
        <v>3859</v>
      </c>
      <c r="AS28" s="3268" t="s">
        <v>3570</v>
      </c>
      <c r="AT28" s="3268" t="s">
        <v>3570</v>
      </c>
      <c r="AU28" s="3268" t="s">
        <v>3571</v>
      </c>
      <c r="AV28" s="3268" t="s">
        <v>3571</v>
      </c>
      <c r="AW28" s="3268" t="s">
        <v>3571</v>
      </c>
    </row>
    <row r="29" spans="1:49">
      <c r="A29" s="3268" t="s">
        <v>3860</v>
      </c>
      <c r="B29" s="3268" t="s">
        <v>3462</v>
      </c>
      <c r="C29" s="3268" t="s">
        <v>3560</v>
      </c>
      <c r="D29" s="3268" t="s">
        <v>3861</v>
      </c>
      <c r="E29" s="3268" t="s">
        <v>3562</v>
      </c>
      <c r="F29" s="3268" t="s">
        <v>3805</v>
      </c>
      <c r="G29" s="3268" t="s">
        <v>3862</v>
      </c>
      <c r="H29" s="3268" t="s">
        <v>3565</v>
      </c>
      <c r="I29" s="3268">
        <v>1906</v>
      </c>
      <c r="J29" s="3268">
        <v>4449</v>
      </c>
      <c r="K29" s="3268" t="s">
        <v>3571</v>
      </c>
      <c r="L29" s="3268" t="s">
        <v>3567</v>
      </c>
      <c r="M29" s="3268" t="s">
        <v>3817</v>
      </c>
      <c r="N29" s="3268" t="s">
        <v>3569</v>
      </c>
      <c r="O29" s="3268" t="s">
        <v>3570</v>
      </c>
      <c r="P29" s="3268" t="s">
        <v>3571</v>
      </c>
      <c r="Q29" s="3268" t="s">
        <v>3571</v>
      </c>
      <c r="R29" s="3268" t="s">
        <v>3571</v>
      </c>
      <c r="S29" s="3268" t="s">
        <v>3571</v>
      </c>
      <c r="T29" s="3268" t="s">
        <v>3571</v>
      </c>
      <c r="U29" s="3268" t="s">
        <v>3571</v>
      </c>
      <c r="V29" s="3268" t="s">
        <v>3571</v>
      </c>
      <c r="W29" s="3268">
        <v>0</v>
      </c>
      <c r="X29" s="3268">
        <v>0</v>
      </c>
      <c r="Y29" s="3268" t="s">
        <v>3571</v>
      </c>
      <c r="Z29" s="3269">
        <v>40346.000497685185</v>
      </c>
      <c r="AA29" s="3269">
        <v>40360.000497685185</v>
      </c>
      <c r="AB29" s="3269">
        <v>40360.000497685185</v>
      </c>
      <c r="AC29" s="3268" t="s">
        <v>3571</v>
      </c>
      <c r="AD29" s="3268" t="s">
        <v>3574</v>
      </c>
      <c r="AE29" s="3268" t="s">
        <v>3863</v>
      </c>
      <c r="AF29" s="3268" t="s">
        <v>3571</v>
      </c>
      <c r="AG29" s="3268" t="s">
        <v>3864</v>
      </c>
      <c r="AH29" s="3268" t="s">
        <v>3865</v>
      </c>
      <c r="AI29" s="3268" t="s">
        <v>3571</v>
      </c>
      <c r="AJ29" s="3268">
        <v>6350</v>
      </c>
      <c r="AK29" s="3268" t="s">
        <v>3866</v>
      </c>
      <c r="AL29" s="3268">
        <v>2221.06</v>
      </c>
      <c r="AM29" s="3268" t="s">
        <v>3867</v>
      </c>
      <c r="AN29" s="3268">
        <v>14273</v>
      </c>
      <c r="AO29" s="3268" t="s">
        <v>3571</v>
      </c>
      <c r="AP29" s="3268" t="s">
        <v>3571</v>
      </c>
      <c r="AQ29" s="3268">
        <v>252.19</v>
      </c>
      <c r="AR29" s="3268" t="s">
        <v>3740</v>
      </c>
      <c r="AS29" s="3268" t="s">
        <v>3570</v>
      </c>
      <c r="AT29" s="3268" t="s">
        <v>3570</v>
      </c>
      <c r="AU29" s="3268" t="s">
        <v>3571</v>
      </c>
      <c r="AV29" s="3268" t="s">
        <v>3571</v>
      </c>
      <c r="AW29" s="3268" t="s">
        <v>3571</v>
      </c>
    </row>
    <row r="30" spans="1:49">
      <c r="A30" s="3268" t="s">
        <v>3868</v>
      </c>
      <c r="B30" s="3268" t="s">
        <v>3462</v>
      </c>
      <c r="C30" s="3268" t="s">
        <v>3560</v>
      </c>
      <c r="D30" s="3268" t="s">
        <v>3869</v>
      </c>
      <c r="E30" s="3268" t="s">
        <v>3562</v>
      </c>
      <c r="F30" s="3268" t="s">
        <v>3870</v>
      </c>
      <c r="G30" s="3268" t="s">
        <v>3871</v>
      </c>
      <c r="H30" s="3268" t="s">
        <v>3565</v>
      </c>
      <c r="I30" s="3268">
        <v>5976.96</v>
      </c>
      <c r="J30" s="3268">
        <v>15000</v>
      </c>
      <c r="K30" s="3268" t="s">
        <v>3571</v>
      </c>
      <c r="L30" s="3268" t="s">
        <v>3567</v>
      </c>
      <c r="M30" s="3268" t="s">
        <v>3844</v>
      </c>
      <c r="N30" s="3268" t="s">
        <v>3569</v>
      </c>
      <c r="O30" s="3268" t="s">
        <v>3570</v>
      </c>
      <c r="P30" s="3268" t="s">
        <v>3571</v>
      </c>
      <c r="Q30" s="3268" t="s">
        <v>3571</v>
      </c>
      <c r="R30" s="3268" t="s">
        <v>3571</v>
      </c>
      <c r="S30" s="3268" t="s">
        <v>3571</v>
      </c>
      <c r="T30" s="3268" t="s">
        <v>3571</v>
      </c>
      <c r="U30" s="3268" t="s">
        <v>3571</v>
      </c>
      <c r="V30" s="3268" t="s">
        <v>3571</v>
      </c>
      <c r="W30" s="3268">
        <v>0</v>
      </c>
      <c r="X30" s="3268">
        <v>0</v>
      </c>
      <c r="Y30" s="3268" t="s">
        <v>3571</v>
      </c>
      <c r="Z30" s="3269">
        <v>40240.000497685185</v>
      </c>
      <c r="AA30" s="3269">
        <v>40254.000497685185</v>
      </c>
      <c r="AB30" s="3269">
        <v>40254.000497685185</v>
      </c>
      <c r="AC30" s="3268" t="s">
        <v>3571</v>
      </c>
      <c r="AD30" s="3268" t="s">
        <v>3574</v>
      </c>
      <c r="AE30" s="3268" t="s">
        <v>3872</v>
      </c>
      <c r="AF30" s="3268" t="s">
        <v>3571</v>
      </c>
      <c r="AG30" s="3268" t="s">
        <v>3873</v>
      </c>
      <c r="AH30" s="3268" t="s">
        <v>3847</v>
      </c>
      <c r="AI30" s="3268" t="s">
        <v>3571</v>
      </c>
      <c r="AJ30" s="3268">
        <v>21100</v>
      </c>
      <c r="AK30" s="3268" t="s">
        <v>3874</v>
      </c>
      <c r="AL30" s="3268">
        <v>2353.48</v>
      </c>
      <c r="AM30" s="3268" t="s">
        <v>3875</v>
      </c>
      <c r="AN30" s="3268">
        <v>14067</v>
      </c>
      <c r="AO30" s="3268" t="s">
        <v>3571</v>
      </c>
      <c r="AP30" s="3268" t="s">
        <v>3571</v>
      </c>
      <c r="AQ30" s="3268">
        <v>17.899999999999999</v>
      </c>
      <c r="AR30" s="3268" t="s">
        <v>3740</v>
      </c>
      <c r="AS30" s="3268" t="s">
        <v>3570</v>
      </c>
      <c r="AT30" s="3268" t="s">
        <v>3570</v>
      </c>
      <c r="AU30" s="3268" t="s">
        <v>3571</v>
      </c>
      <c r="AV30" s="3268" t="s">
        <v>3571</v>
      </c>
      <c r="AW30" s="3268" t="s">
        <v>3571</v>
      </c>
    </row>
    <row r="31" spans="1:49">
      <c r="A31" s="3268" t="s">
        <v>3876</v>
      </c>
      <c r="B31" s="3268" t="s">
        <v>3462</v>
      </c>
      <c r="C31" s="3268" t="s">
        <v>3560</v>
      </c>
      <c r="D31" s="3268" t="s">
        <v>3877</v>
      </c>
      <c r="E31" s="3268" t="s">
        <v>3615</v>
      </c>
      <c r="F31" s="3268" t="s">
        <v>3702</v>
      </c>
      <c r="G31" s="3268" t="s">
        <v>3878</v>
      </c>
      <c r="H31" s="3268" t="s">
        <v>3565</v>
      </c>
      <c r="I31" s="3268">
        <v>2000.11</v>
      </c>
      <c r="J31" s="3268">
        <v>200</v>
      </c>
      <c r="K31" s="3268" t="s">
        <v>3879</v>
      </c>
      <c r="L31" s="3268" t="s">
        <v>3567</v>
      </c>
      <c r="M31" s="3268" t="s">
        <v>3880</v>
      </c>
      <c r="N31" s="3268" t="s">
        <v>3569</v>
      </c>
      <c r="O31" s="3268" t="s">
        <v>3570</v>
      </c>
      <c r="P31" s="3268" t="s">
        <v>3571</v>
      </c>
      <c r="Q31" s="3268" t="s">
        <v>3571</v>
      </c>
      <c r="R31" s="3268" t="s">
        <v>3571</v>
      </c>
      <c r="S31" s="3268" t="s">
        <v>3571</v>
      </c>
      <c r="T31" s="3268" t="s">
        <v>3571</v>
      </c>
      <c r="U31" s="3268" t="s">
        <v>3603</v>
      </c>
      <c r="V31" s="3268" t="s">
        <v>3603</v>
      </c>
      <c r="W31" s="3268">
        <v>0</v>
      </c>
      <c r="X31" s="3268">
        <v>0</v>
      </c>
      <c r="Y31" s="3268" t="s">
        <v>3571</v>
      </c>
      <c r="Z31" s="3269">
        <v>40070.000497685185</v>
      </c>
      <c r="AA31" s="3269">
        <v>40083.000497685185</v>
      </c>
      <c r="AB31" s="3269">
        <v>40083.000497685185</v>
      </c>
      <c r="AC31" s="3268" t="s">
        <v>3571</v>
      </c>
      <c r="AD31" s="3268" t="s">
        <v>3574</v>
      </c>
      <c r="AE31" s="3268" t="s">
        <v>3881</v>
      </c>
      <c r="AF31" s="3268" t="s">
        <v>3571</v>
      </c>
      <c r="AG31" s="3268" t="s">
        <v>3882</v>
      </c>
      <c r="AH31" s="3268" t="s">
        <v>3883</v>
      </c>
      <c r="AI31" s="3268" t="s">
        <v>3571</v>
      </c>
      <c r="AJ31" s="3268">
        <v>8060</v>
      </c>
      <c r="AK31" s="3268" t="s">
        <v>3884</v>
      </c>
      <c r="AL31" s="3268">
        <v>2686.52</v>
      </c>
      <c r="AM31" s="3268" t="s">
        <v>3885</v>
      </c>
      <c r="AN31" s="3268">
        <v>403000</v>
      </c>
      <c r="AO31" s="3268" t="s">
        <v>3571</v>
      </c>
      <c r="AP31" s="3268" t="s">
        <v>3571</v>
      </c>
      <c r="AQ31" s="3268">
        <v>307.07</v>
      </c>
      <c r="AR31" s="3268" t="s">
        <v>3822</v>
      </c>
      <c r="AS31" s="3268" t="s">
        <v>3570</v>
      </c>
      <c r="AT31" s="3268" t="s">
        <v>3570</v>
      </c>
      <c r="AU31" s="3268" t="s">
        <v>3571</v>
      </c>
      <c r="AV31" s="3268" t="s">
        <v>3571</v>
      </c>
      <c r="AW31" s="3268" t="s">
        <v>3571</v>
      </c>
    </row>
    <row r="32" spans="1:49">
      <c r="A32" s="3268" t="s">
        <v>3886</v>
      </c>
      <c r="B32" s="3268" t="s">
        <v>3462</v>
      </c>
      <c r="C32" s="3268" t="s">
        <v>3560</v>
      </c>
      <c r="D32" s="3268" t="s">
        <v>3887</v>
      </c>
      <c r="E32" s="3268" t="s">
        <v>3615</v>
      </c>
      <c r="F32" s="3268" t="s">
        <v>3791</v>
      </c>
      <c r="G32" s="3268" t="s">
        <v>3792</v>
      </c>
      <c r="H32" s="3268" t="s">
        <v>3565</v>
      </c>
      <c r="I32" s="3268">
        <v>26307.51</v>
      </c>
      <c r="J32" s="3268">
        <v>70723.53</v>
      </c>
      <c r="K32" s="3268" t="s">
        <v>3888</v>
      </c>
      <c r="L32" s="3268" t="s">
        <v>3567</v>
      </c>
      <c r="M32" s="3268" t="s">
        <v>3817</v>
      </c>
      <c r="N32" s="3268" t="s">
        <v>3569</v>
      </c>
      <c r="O32" s="3268" t="s">
        <v>3570</v>
      </c>
      <c r="P32" s="3268" t="s">
        <v>3571</v>
      </c>
      <c r="Q32" s="3268" t="s">
        <v>3571</v>
      </c>
      <c r="R32" s="3268" t="s">
        <v>3571</v>
      </c>
      <c r="S32" s="3268" t="s">
        <v>3571</v>
      </c>
      <c r="T32" s="3268" t="s">
        <v>3571</v>
      </c>
      <c r="U32" s="3268" t="s">
        <v>3571</v>
      </c>
      <c r="V32" s="3268" t="s">
        <v>3571</v>
      </c>
      <c r="W32" s="3268">
        <v>0</v>
      </c>
      <c r="X32" s="3268">
        <v>0</v>
      </c>
      <c r="Y32" s="3268" t="s">
        <v>3571</v>
      </c>
      <c r="Z32" s="3269">
        <v>39947.000497685185</v>
      </c>
      <c r="AA32" s="3269">
        <v>39964.000497685185</v>
      </c>
      <c r="AB32" s="3269">
        <v>39964.000497685185</v>
      </c>
      <c r="AC32" s="3268" t="s">
        <v>3571</v>
      </c>
      <c r="AD32" s="3268" t="s">
        <v>3574</v>
      </c>
      <c r="AE32" s="3268" t="s">
        <v>3889</v>
      </c>
      <c r="AF32" s="3268" t="s">
        <v>3571</v>
      </c>
      <c r="AG32" s="3268" t="s">
        <v>3890</v>
      </c>
      <c r="AH32" s="3268" t="s">
        <v>3891</v>
      </c>
      <c r="AI32" s="3268" t="s">
        <v>3571</v>
      </c>
      <c r="AJ32" s="3268">
        <v>31700</v>
      </c>
      <c r="AK32" s="3268" t="s">
        <v>3892</v>
      </c>
      <c r="AL32" s="3268">
        <v>803.32</v>
      </c>
      <c r="AM32" s="3268" t="s">
        <v>3893</v>
      </c>
      <c r="AN32" s="3268">
        <v>4482</v>
      </c>
      <c r="AO32" s="3268" t="s">
        <v>3571</v>
      </c>
      <c r="AP32" s="3268" t="s">
        <v>3571</v>
      </c>
      <c r="AQ32" s="3268">
        <v>125.45</v>
      </c>
      <c r="AR32" s="3268" t="s">
        <v>3571</v>
      </c>
      <c r="AS32" s="3268" t="s">
        <v>3570</v>
      </c>
      <c r="AT32" s="3268" t="s">
        <v>3570</v>
      </c>
      <c r="AU32" s="3268" t="s">
        <v>3571</v>
      </c>
      <c r="AV32" s="3268" t="s">
        <v>3571</v>
      </c>
      <c r="AW32" s="3268" t="s">
        <v>3571</v>
      </c>
    </row>
    <row r="33" spans="1:49">
      <c r="A33" s="3268" t="s">
        <v>3894</v>
      </c>
      <c r="B33" s="3268" t="s">
        <v>3462</v>
      </c>
      <c r="C33" s="3268" t="s">
        <v>3560</v>
      </c>
      <c r="D33" s="3268" t="s">
        <v>3895</v>
      </c>
      <c r="E33" s="3268" t="s">
        <v>3615</v>
      </c>
      <c r="F33" s="3268" t="s">
        <v>3791</v>
      </c>
      <c r="G33" s="3268" t="s">
        <v>3792</v>
      </c>
      <c r="H33" s="3268" t="s">
        <v>3565</v>
      </c>
      <c r="I33" s="3268">
        <v>11438.2</v>
      </c>
      <c r="J33" s="3268">
        <v>22876.400000000001</v>
      </c>
      <c r="K33" s="3268" t="s">
        <v>3853</v>
      </c>
      <c r="L33" s="3268" t="s">
        <v>3567</v>
      </c>
      <c r="M33" s="3268" t="s">
        <v>3844</v>
      </c>
      <c r="N33" s="3268" t="s">
        <v>3569</v>
      </c>
      <c r="O33" s="3268" t="s">
        <v>3570</v>
      </c>
      <c r="P33" s="3268" t="s">
        <v>3571</v>
      </c>
      <c r="Q33" s="3268" t="s">
        <v>3571</v>
      </c>
      <c r="R33" s="3268" t="s">
        <v>3571</v>
      </c>
      <c r="S33" s="3268" t="s">
        <v>3571</v>
      </c>
      <c r="T33" s="3268" t="s">
        <v>3571</v>
      </c>
      <c r="U33" s="3268" t="s">
        <v>3571</v>
      </c>
      <c r="V33" s="3268" t="s">
        <v>3571</v>
      </c>
      <c r="W33" s="3268">
        <v>0</v>
      </c>
      <c r="X33" s="3268">
        <v>0</v>
      </c>
      <c r="Y33" s="3268" t="s">
        <v>3571</v>
      </c>
      <c r="Z33" s="3269">
        <v>39933.000497685185</v>
      </c>
      <c r="AA33" s="3269">
        <v>39948.000497685185</v>
      </c>
      <c r="AB33" s="3269">
        <v>39948.000497685185</v>
      </c>
      <c r="AC33" s="3268" t="s">
        <v>3571</v>
      </c>
      <c r="AD33" s="3268" t="s">
        <v>3574</v>
      </c>
      <c r="AE33" s="3268" t="s">
        <v>3896</v>
      </c>
      <c r="AF33" s="3268" t="s">
        <v>3571</v>
      </c>
      <c r="AG33" s="3268" t="s">
        <v>3897</v>
      </c>
      <c r="AH33" s="3268" t="s">
        <v>3898</v>
      </c>
      <c r="AI33" s="3268" t="s">
        <v>3571</v>
      </c>
      <c r="AJ33" s="3268">
        <v>5560</v>
      </c>
      <c r="AK33" s="3268" t="s">
        <v>3899</v>
      </c>
      <c r="AL33" s="3268">
        <v>324.06</v>
      </c>
      <c r="AM33" s="3268" t="s">
        <v>3900</v>
      </c>
      <c r="AN33" s="3268">
        <v>2430</v>
      </c>
      <c r="AO33" s="3268" t="s">
        <v>3571</v>
      </c>
      <c r="AP33" s="3268" t="s">
        <v>3571</v>
      </c>
      <c r="AQ33" s="3268">
        <v>44.77</v>
      </c>
      <c r="AR33" s="3268" t="s">
        <v>3740</v>
      </c>
      <c r="AS33" s="3268" t="s">
        <v>3570</v>
      </c>
      <c r="AT33" s="3268" t="s">
        <v>3570</v>
      </c>
      <c r="AU33" s="3268" t="s">
        <v>3571</v>
      </c>
      <c r="AV33" s="3268" t="s">
        <v>3571</v>
      </c>
      <c r="AW33" s="3268" t="s">
        <v>3571</v>
      </c>
    </row>
    <row r="34" spans="1:49">
      <c r="A34" s="3268" t="s">
        <v>3901</v>
      </c>
      <c r="B34" s="3268" t="s">
        <v>3462</v>
      </c>
      <c r="C34" s="3268" t="s">
        <v>3560</v>
      </c>
      <c r="D34" s="3268" t="s">
        <v>3902</v>
      </c>
      <c r="E34" s="3268" t="s">
        <v>3562</v>
      </c>
      <c r="F34" s="3268" t="s">
        <v>3903</v>
      </c>
      <c r="G34" s="3268" t="s">
        <v>3904</v>
      </c>
      <c r="H34" s="3268" t="s">
        <v>3565</v>
      </c>
      <c r="I34" s="3268">
        <v>20739.240000000002</v>
      </c>
      <c r="J34" s="3268">
        <v>62217.72</v>
      </c>
      <c r="K34" s="3268" t="s">
        <v>3715</v>
      </c>
      <c r="L34" s="3268" t="s">
        <v>3567</v>
      </c>
      <c r="M34" s="3268" t="s">
        <v>3905</v>
      </c>
      <c r="N34" s="3268" t="s">
        <v>3569</v>
      </c>
      <c r="O34" s="3268" t="s">
        <v>3570</v>
      </c>
      <c r="P34" s="3268" t="s">
        <v>3571</v>
      </c>
      <c r="Q34" s="3268" t="s">
        <v>3571</v>
      </c>
      <c r="R34" s="3268" t="s">
        <v>3571</v>
      </c>
      <c r="S34" s="3268" t="s">
        <v>3571</v>
      </c>
      <c r="T34" s="3268" t="s">
        <v>3571</v>
      </c>
      <c r="U34" s="3268" t="s">
        <v>3571</v>
      </c>
      <c r="V34" s="3268" t="s">
        <v>3571</v>
      </c>
      <c r="W34" s="3268">
        <v>0</v>
      </c>
      <c r="X34" s="3268">
        <v>0</v>
      </c>
      <c r="Y34" s="3268" t="s">
        <v>3571</v>
      </c>
      <c r="Z34" s="3269">
        <v>39930.000497685185</v>
      </c>
      <c r="AA34" s="3269">
        <v>39945.000497685185</v>
      </c>
      <c r="AB34" s="3269">
        <v>39945.000497685185</v>
      </c>
      <c r="AC34" s="3268" t="s">
        <v>3571</v>
      </c>
      <c r="AD34" s="3268" t="s">
        <v>3574</v>
      </c>
      <c r="AE34" s="3268" t="s">
        <v>3906</v>
      </c>
      <c r="AF34" s="3268" t="s">
        <v>3571</v>
      </c>
      <c r="AG34" s="3268" t="s">
        <v>3907</v>
      </c>
      <c r="AH34" s="3268" t="s">
        <v>3570</v>
      </c>
      <c r="AI34" s="3268" t="s">
        <v>3571</v>
      </c>
      <c r="AJ34" s="3268">
        <v>26780</v>
      </c>
      <c r="AK34" s="3268" t="s">
        <v>3908</v>
      </c>
      <c r="AL34" s="3268">
        <v>860.85</v>
      </c>
      <c r="AM34" s="3268" t="s">
        <v>3909</v>
      </c>
      <c r="AN34" s="3268">
        <v>4304</v>
      </c>
      <c r="AO34" s="3268" t="s">
        <v>3571</v>
      </c>
      <c r="AP34" s="3268" t="s">
        <v>3571</v>
      </c>
      <c r="AQ34" s="3268">
        <v>0.75</v>
      </c>
      <c r="AR34" s="3268" t="s">
        <v>3822</v>
      </c>
      <c r="AS34" s="3268" t="s">
        <v>3570</v>
      </c>
      <c r="AT34" s="3268" t="s">
        <v>3570</v>
      </c>
      <c r="AU34" s="3268" t="s">
        <v>3571</v>
      </c>
      <c r="AV34" s="3268" t="s">
        <v>3571</v>
      </c>
      <c r="AW34" s="3268" t="s">
        <v>3571</v>
      </c>
    </row>
    <row r="35" spans="1:49">
      <c r="A35" s="3268" t="s">
        <v>3910</v>
      </c>
      <c r="B35" s="3268" t="s">
        <v>3462</v>
      </c>
      <c r="C35" s="3268" t="s">
        <v>3560</v>
      </c>
      <c r="D35" s="3268" t="s">
        <v>3911</v>
      </c>
      <c r="E35" s="3268" t="s">
        <v>3615</v>
      </c>
      <c r="F35" s="3268" t="s">
        <v>3616</v>
      </c>
      <c r="G35" s="3268" t="s">
        <v>3912</v>
      </c>
      <c r="H35" s="3268" t="s">
        <v>3565</v>
      </c>
      <c r="I35" s="3268">
        <v>26199.81</v>
      </c>
      <c r="J35" s="3268">
        <v>49879.62</v>
      </c>
      <c r="K35" s="3268" t="s">
        <v>3913</v>
      </c>
      <c r="L35" s="3268" t="s">
        <v>3567</v>
      </c>
      <c r="M35" s="3268" t="s">
        <v>3914</v>
      </c>
      <c r="N35" s="3268" t="s">
        <v>3569</v>
      </c>
      <c r="O35" s="3268" t="s">
        <v>3570</v>
      </c>
      <c r="P35" s="3268" t="s">
        <v>3571</v>
      </c>
      <c r="Q35" s="3268" t="s">
        <v>3571</v>
      </c>
      <c r="R35" s="3268" t="s">
        <v>3571</v>
      </c>
      <c r="S35" s="3268" t="s">
        <v>3571</v>
      </c>
      <c r="T35" s="3268" t="s">
        <v>3571</v>
      </c>
      <c r="U35" s="3268" t="s">
        <v>3571</v>
      </c>
      <c r="V35" s="3268" t="s">
        <v>3571</v>
      </c>
      <c r="W35" s="3268">
        <v>0</v>
      </c>
      <c r="X35" s="3268">
        <v>0</v>
      </c>
      <c r="Y35" s="3268" t="s">
        <v>3571</v>
      </c>
      <c r="Z35" s="3269">
        <v>39828.000497685185</v>
      </c>
      <c r="AA35" s="3269">
        <v>39888.000497685185</v>
      </c>
      <c r="AB35" s="3269">
        <v>39888.000497685185</v>
      </c>
      <c r="AC35" s="3268" t="s">
        <v>3571</v>
      </c>
      <c r="AD35" s="3268" t="s">
        <v>3574</v>
      </c>
      <c r="AE35" s="3268" t="s">
        <v>3915</v>
      </c>
      <c r="AF35" s="3268" t="s">
        <v>3797</v>
      </c>
      <c r="AG35" s="3268" t="s">
        <v>3916</v>
      </c>
      <c r="AH35" s="3268" t="s">
        <v>3917</v>
      </c>
      <c r="AI35" s="3268" t="s">
        <v>3571</v>
      </c>
      <c r="AJ35" s="3268">
        <v>11113.44</v>
      </c>
      <c r="AK35" s="3268" t="s">
        <v>3918</v>
      </c>
      <c r="AL35" s="3268">
        <v>282.79000000000002</v>
      </c>
      <c r="AM35" s="3268" t="s">
        <v>3919</v>
      </c>
      <c r="AN35" s="3268">
        <v>2228</v>
      </c>
      <c r="AO35" s="3268" t="s">
        <v>3571</v>
      </c>
      <c r="AP35" s="3268" t="s">
        <v>3571</v>
      </c>
      <c r="AQ35" s="3268">
        <v>0</v>
      </c>
      <c r="AR35" s="3268" t="s">
        <v>3571</v>
      </c>
      <c r="AS35" s="3268" t="s">
        <v>3570</v>
      </c>
      <c r="AT35" s="3268" t="s">
        <v>3570</v>
      </c>
      <c r="AU35" s="3268" t="s">
        <v>3571</v>
      </c>
      <c r="AV35" s="3268" t="s">
        <v>3571</v>
      </c>
      <c r="AW35" s="3268" t="s">
        <v>3571</v>
      </c>
    </row>
    <row r="36" spans="1:49">
      <c r="A36" s="3268" t="s">
        <v>3920</v>
      </c>
      <c r="B36" s="3268" t="s">
        <v>3462</v>
      </c>
      <c r="C36" s="3268" t="s">
        <v>3560</v>
      </c>
      <c r="D36" s="3268" t="s">
        <v>3921</v>
      </c>
      <c r="E36" s="3268" t="s">
        <v>3615</v>
      </c>
      <c r="F36" s="3268" t="s">
        <v>3616</v>
      </c>
      <c r="G36" s="3268" t="s">
        <v>3852</v>
      </c>
      <c r="H36" s="3268" t="s">
        <v>3565</v>
      </c>
      <c r="I36" s="3268">
        <v>21989.41</v>
      </c>
      <c r="J36" s="3268">
        <v>43978.83</v>
      </c>
      <c r="K36" s="3268" t="s">
        <v>3853</v>
      </c>
      <c r="L36" s="3268" t="s">
        <v>3567</v>
      </c>
      <c r="M36" s="3268" t="s">
        <v>3817</v>
      </c>
      <c r="N36" s="3268" t="s">
        <v>3569</v>
      </c>
      <c r="O36" s="3268" t="s">
        <v>3570</v>
      </c>
      <c r="P36" s="3268" t="s">
        <v>3571</v>
      </c>
      <c r="Q36" s="3268" t="s">
        <v>3571</v>
      </c>
      <c r="R36" s="3268" t="s">
        <v>3571</v>
      </c>
      <c r="S36" s="3268" t="s">
        <v>3571</v>
      </c>
      <c r="T36" s="3268" t="s">
        <v>3571</v>
      </c>
      <c r="U36" s="3268" t="s">
        <v>3571</v>
      </c>
      <c r="V36" s="3268" t="s">
        <v>3571</v>
      </c>
      <c r="W36" s="3268">
        <v>0</v>
      </c>
      <c r="X36" s="3268">
        <v>0</v>
      </c>
      <c r="Y36" s="3268" t="s">
        <v>3571</v>
      </c>
      <c r="Z36" s="3269">
        <v>39828.000497685185</v>
      </c>
      <c r="AA36" s="3269">
        <v>39888.000497685185</v>
      </c>
      <c r="AB36" s="3269">
        <v>39888.000497685185</v>
      </c>
      <c r="AC36" s="3268" t="s">
        <v>3571</v>
      </c>
      <c r="AD36" s="3268" t="s">
        <v>3574</v>
      </c>
      <c r="AE36" s="3268" t="s">
        <v>3915</v>
      </c>
      <c r="AF36" s="3268" t="s">
        <v>3797</v>
      </c>
      <c r="AG36" s="3268" t="s">
        <v>3922</v>
      </c>
      <c r="AH36" s="3268" t="s">
        <v>3923</v>
      </c>
      <c r="AI36" s="3268" t="s">
        <v>3571</v>
      </c>
      <c r="AJ36" s="3268">
        <v>9974.6299999999992</v>
      </c>
      <c r="AK36" s="3268" t="s">
        <v>3924</v>
      </c>
      <c r="AL36" s="3268">
        <v>302.41000000000003</v>
      </c>
      <c r="AM36" s="3268" t="s">
        <v>3925</v>
      </c>
      <c r="AN36" s="3268">
        <v>2268</v>
      </c>
      <c r="AO36" s="3268" t="s">
        <v>3571</v>
      </c>
      <c r="AP36" s="3268" t="s">
        <v>3571</v>
      </c>
      <c r="AQ36" s="3268">
        <v>0</v>
      </c>
      <c r="AR36" s="3268" t="s">
        <v>3740</v>
      </c>
      <c r="AS36" s="3268" t="s">
        <v>3570</v>
      </c>
      <c r="AT36" s="3268" t="s">
        <v>3570</v>
      </c>
      <c r="AU36" s="3268" t="s">
        <v>3571</v>
      </c>
      <c r="AV36" s="3268" t="s">
        <v>3571</v>
      </c>
      <c r="AW36" s="3268" t="s">
        <v>3571</v>
      </c>
    </row>
    <row r="37" spans="1:49">
      <c r="A37" s="3268" t="s">
        <v>3926</v>
      </c>
      <c r="B37" s="3268" t="s">
        <v>3462</v>
      </c>
      <c r="C37" s="3268" t="s">
        <v>3560</v>
      </c>
      <c r="D37" s="3268" t="s">
        <v>3927</v>
      </c>
      <c r="E37" s="3268" t="s">
        <v>3615</v>
      </c>
      <c r="F37" s="3268" t="s">
        <v>3791</v>
      </c>
      <c r="G37" s="3268" t="s">
        <v>3928</v>
      </c>
      <c r="H37" s="3268" t="s">
        <v>3565</v>
      </c>
      <c r="I37" s="3268">
        <v>6043.15</v>
      </c>
      <c r="J37" s="3268">
        <v>21151.03</v>
      </c>
      <c r="K37" s="3268" t="s">
        <v>3929</v>
      </c>
      <c r="L37" s="3268" t="s">
        <v>3567</v>
      </c>
      <c r="M37" s="3268" t="s">
        <v>3844</v>
      </c>
      <c r="N37" s="3268" t="s">
        <v>3569</v>
      </c>
      <c r="O37" s="3268" t="s">
        <v>3570</v>
      </c>
      <c r="P37" s="3268" t="s">
        <v>3571</v>
      </c>
      <c r="Q37" s="3268" t="s">
        <v>3571</v>
      </c>
      <c r="R37" s="3268" t="s">
        <v>3571</v>
      </c>
      <c r="S37" s="3268" t="s">
        <v>3571</v>
      </c>
      <c r="T37" s="3268" t="s">
        <v>3571</v>
      </c>
      <c r="U37" s="3268" t="s">
        <v>3571</v>
      </c>
      <c r="V37" s="3268" t="s">
        <v>3571</v>
      </c>
      <c r="W37" s="3268">
        <v>0</v>
      </c>
      <c r="X37" s="3268">
        <v>0</v>
      </c>
      <c r="Y37" s="3268" t="s">
        <v>3571</v>
      </c>
      <c r="Z37" s="3269">
        <v>39769.000497685185</v>
      </c>
      <c r="AA37" s="3269">
        <v>39783.000497685185</v>
      </c>
      <c r="AB37" s="3269">
        <v>39783.000497685185</v>
      </c>
      <c r="AC37" s="3268" t="s">
        <v>3571</v>
      </c>
      <c r="AD37" s="3268" t="s">
        <v>3574</v>
      </c>
      <c r="AE37" s="3268" t="s">
        <v>3930</v>
      </c>
      <c r="AF37" s="3268" t="s">
        <v>3571</v>
      </c>
      <c r="AG37" s="3268" t="s">
        <v>3931</v>
      </c>
      <c r="AH37" s="3268" t="s">
        <v>3932</v>
      </c>
      <c r="AI37" s="3268" t="s">
        <v>3571</v>
      </c>
      <c r="AJ37" s="3268">
        <v>5970.08</v>
      </c>
      <c r="AK37" s="3268" t="s">
        <v>3933</v>
      </c>
      <c r="AL37" s="3268">
        <v>658.61</v>
      </c>
      <c r="AM37" s="3268" t="s">
        <v>3934</v>
      </c>
      <c r="AN37" s="3268">
        <v>2823</v>
      </c>
      <c r="AO37" s="3268" t="s">
        <v>3571</v>
      </c>
      <c r="AP37" s="3268" t="s">
        <v>3571</v>
      </c>
      <c r="AQ37" s="3268">
        <v>0</v>
      </c>
      <c r="AR37" s="3268" t="s">
        <v>3740</v>
      </c>
      <c r="AS37" s="3268" t="s">
        <v>3570</v>
      </c>
      <c r="AT37" s="3268" t="s">
        <v>3570</v>
      </c>
      <c r="AU37" s="3268" t="s">
        <v>3571</v>
      </c>
      <c r="AV37" s="3268" t="s">
        <v>3571</v>
      </c>
      <c r="AW37" s="3268" t="s">
        <v>3571</v>
      </c>
    </row>
    <row r="38" spans="1:49">
      <c r="A38" s="3268" t="s">
        <v>3935</v>
      </c>
      <c r="B38" s="3268" t="s">
        <v>3462</v>
      </c>
      <c r="C38" s="3268" t="s">
        <v>3560</v>
      </c>
      <c r="D38" s="3268" t="s">
        <v>3936</v>
      </c>
      <c r="E38" s="3268" t="s">
        <v>3615</v>
      </c>
      <c r="F38" s="3268" t="s">
        <v>3937</v>
      </c>
      <c r="G38" s="3268" t="s">
        <v>3938</v>
      </c>
      <c r="H38" s="3268" t="s">
        <v>3565</v>
      </c>
      <c r="I38" s="3268">
        <v>179000</v>
      </c>
      <c r="J38" s="3268">
        <v>179000</v>
      </c>
      <c r="K38" s="3268" t="s">
        <v>3939</v>
      </c>
      <c r="L38" s="3268" t="s">
        <v>3567</v>
      </c>
      <c r="M38" s="3268" t="s">
        <v>3940</v>
      </c>
      <c r="N38" s="3268" t="s">
        <v>3569</v>
      </c>
      <c r="O38" s="3268" t="s">
        <v>3570</v>
      </c>
      <c r="P38" s="3268" t="s">
        <v>3571</v>
      </c>
      <c r="Q38" s="3268" t="s">
        <v>3571</v>
      </c>
      <c r="R38" s="3268" t="s">
        <v>3571</v>
      </c>
      <c r="S38" s="3268" t="s">
        <v>3571</v>
      </c>
      <c r="T38" s="3268" t="s">
        <v>3571</v>
      </c>
      <c r="U38" s="3268" t="s">
        <v>3571</v>
      </c>
      <c r="V38" s="3268" t="s">
        <v>3571</v>
      </c>
      <c r="W38" s="3268">
        <v>0</v>
      </c>
      <c r="X38" s="3268">
        <v>0</v>
      </c>
      <c r="Y38" s="3268" t="s">
        <v>3571</v>
      </c>
      <c r="Z38" s="3269">
        <v>39667.000497685185</v>
      </c>
      <c r="AA38" s="3269">
        <v>39681.000497685185</v>
      </c>
      <c r="AB38" s="3269">
        <v>39680.000497685185</v>
      </c>
      <c r="AC38" s="3268" t="s">
        <v>3571</v>
      </c>
      <c r="AD38" s="3268" t="s">
        <v>3574</v>
      </c>
      <c r="AE38" s="3268" t="s">
        <v>3941</v>
      </c>
      <c r="AF38" s="3268" t="s">
        <v>3571</v>
      </c>
      <c r="AG38" s="3268" t="s">
        <v>3942</v>
      </c>
      <c r="AH38" s="3268" t="s">
        <v>3943</v>
      </c>
      <c r="AI38" s="3268" t="s">
        <v>3571</v>
      </c>
      <c r="AJ38" s="3268">
        <v>12006</v>
      </c>
      <c r="AK38" s="3268" t="s">
        <v>3944</v>
      </c>
      <c r="AL38" s="3268">
        <v>44.72</v>
      </c>
      <c r="AM38" s="3268" t="s">
        <v>3945</v>
      </c>
      <c r="AN38" s="3268">
        <v>671</v>
      </c>
      <c r="AO38" s="3268" t="s">
        <v>3571</v>
      </c>
      <c r="AP38" s="3268" t="s">
        <v>3571</v>
      </c>
      <c r="AQ38" s="3268">
        <v>0</v>
      </c>
      <c r="AR38" s="3268" t="s">
        <v>3571</v>
      </c>
      <c r="AS38" s="3268" t="s">
        <v>3570</v>
      </c>
      <c r="AT38" s="3268" t="s">
        <v>3570</v>
      </c>
      <c r="AU38" s="3268" t="s">
        <v>3571</v>
      </c>
      <c r="AV38" s="3268" t="s">
        <v>3571</v>
      </c>
      <c r="AW38" s="3268" t="s">
        <v>3571</v>
      </c>
    </row>
    <row r="39" spans="1:49">
      <c r="A39" s="3268" t="s">
        <v>3946</v>
      </c>
      <c r="B39" s="3268" t="s">
        <v>3462</v>
      </c>
      <c r="C39" s="3268" t="s">
        <v>3560</v>
      </c>
      <c r="D39" s="3268" t="s">
        <v>3947</v>
      </c>
      <c r="E39" s="3268" t="s">
        <v>3562</v>
      </c>
      <c r="F39" s="3268" t="s">
        <v>3641</v>
      </c>
      <c r="G39" s="3268" t="s">
        <v>3948</v>
      </c>
      <c r="H39" s="3268" t="s">
        <v>3565</v>
      </c>
      <c r="I39" s="3268">
        <v>2512.2399999999998</v>
      </c>
      <c r="J39" s="3268">
        <v>3014</v>
      </c>
      <c r="K39" s="3268" t="s">
        <v>3744</v>
      </c>
      <c r="L39" s="3268" t="s">
        <v>3567</v>
      </c>
      <c r="M39" s="3268" t="s">
        <v>3949</v>
      </c>
      <c r="N39" s="3268" t="s">
        <v>3569</v>
      </c>
      <c r="O39" s="3268" t="s">
        <v>3570</v>
      </c>
      <c r="P39" s="3268" t="s">
        <v>3571</v>
      </c>
      <c r="Q39" s="3268" t="s">
        <v>3571</v>
      </c>
      <c r="R39" s="3268" t="s">
        <v>3571</v>
      </c>
      <c r="S39" s="3268" t="s">
        <v>3571</v>
      </c>
      <c r="T39" s="3268" t="s">
        <v>3571</v>
      </c>
      <c r="U39" s="3268" t="s">
        <v>3571</v>
      </c>
      <c r="V39" s="3268" t="s">
        <v>3571</v>
      </c>
      <c r="W39" s="3268">
        <v>0</v>
      </c>
      <c r="X39" s="3268">
        <v>0</v>
      </c>
      <c r="Y39" s="3268" t="s">
        <v>3571</v>
      </c>
      <c r="Z39" s="3269">
        <v>39630.000497685185</v>
      </c>
      <c r="AA39" s="3269">
        <v>39643.000497685185</v>
      </c>
      <c r="AB39" s="3269">
        <v>39643.000497685185</v>
      </c>
      <c r="AC39" s="3268" t="s">
        <v>3571</v>
      </c>
      <c r="AD39" s="3268" t="s">
        <v>3574</v>
      </c>
      <c r="AE39" s="3268" t="s">
        <v>3950</v>
      </c>
      <c r="AF39" s="3268" t="s">
        <v>3571</v>
      </c>
      <c r="AG39" s="3268" t="s">
        <v>3951</v>
      </c>
      <c r="AH39" s="3268" t="s">
        <v>3952</v>
      </c>
      <c r="AI39" s="3268" t="s">
        <v>3571</v>
      </c>
      <c r="AJ39" s="3268">
        <v>1493</v>
      </c>
      <c r="AK39" s="3268" t="s">
        <v>3953</v>
      </c>
      <c r="AL39" s="3268">
        <v>396.19</v>
      </c>
      <c r="AM39" s="3268" t="s">
        <v>3954</v>
      </c>
      <c r="AN39" s="3268">
        <v>4954</v>
      </c>
      <c r="AO39" s="3268" t="s">
        <v>3571</v>
      </c>
      <c r="AP39" s="3268" t="s">
        <v>3571</v>
      </c>
      <c r="AQ39" s="3268">
        <v>0</v>
      </c>
      <c r="AR39" s="3268" t="s">
        <v>3955</v>
      </c>
      <c r="AS39" s="3268" t="s">
        <v>3570</v>
      </c>
      <c r="AT39" s="3268" t="s">
        <v>3570</v>
      </c>
      <c r="AU39" s="3268" t="s">
        <v>3571</v>
      </c>
      <c r="AV39" s="3268" t="s">
        <v>3571</v>
      </c>
      <c r="AW39" s="3268" t="s">
        <v>3571</v>
      </c>
    </row>
    <row r="40" spans="1:49">
      <c r="A40" s="3268" t="s">
        <v>3956</v>
      </c>
      <c r="B40" s="3268" t="s">
        <v>3462</v>
      </c>
      <c r="C40" s="3268" t="s">
        <v>3560</v>
      </c>
      <c r="D40" s="3268" t="s">
        <v>3957</v>
      </c>
      <c r="E40" s="3268" t="s">
        <v>3615</v>
      </c>
      <c r="F40" s="3268" t="s">
        <v>3616</v>
      </c>
      <c r="G40" s="3268" t="s">
        <v>3958</v>
      </c>
      <c r="H40" s="3268" t="s">
        <v>3565</v>
      </c>
      <c r="I40" s="3268">
        <v>5700</v>
      </c>
      <c r="J40" s="3268">
        <v>19950</v>
      </c>
      <c r="K40" s="3268" t="s">
        <v>3691</v>
      </c>
      <c r="L40" s="3268" t="s">
        <v>3567</v>
      </c>
      <c r="M40" s="3268" t="s">
        <v>3959</v>
      </c>
      <c r="N40" s="3268" t="s">
        <v>3569</v>
      </c>
      <c r="O40" s="3268" t="s">
        <v>3570</v>
      </c>
      <c r="P40" s="3268" t="s">
        <v>3571</v>
      </c>
      <c r="Q40" s="3268" t="s">
        <v>3571</v>
      </c>
      <c r="R40" s="3268" t="s">
        <v>3571</v>
      </c>
      <c r="S40" s="3268" t="s">
        <v>3571</v>
      </c>
      <c r="T40" s="3268" t="s">
        <v>3571</v>
      </c>
      <c r="U40" s="3268" t="s">
        <v>3571</v>
      </c>
      <c r="V40" s="3268" t="s">
        <v>3571</v>
      </c>
      <c r="W40" s="3268">
        <v>0</v>
      </c>
      <c r="X40" s="3268">
        <v>0</v>
      </c>
      <c r="Y40" s="3268" t="s">
        <v>3571</v>
      </c>
      <c r="Z40" s="3269">
        <v>39618.000497685185</v>
      </c>
      <c r="AA40" s="3269">
        <v>39631.000497685185</v>
      </c>
      <c r="AB40" s="3269">
        <v>39632.000497685185</v>
      </c>
      <c r="AC40" s="3268" t="s">
        <v>3571</v>
      </c>
      <c r="AD40" s="3268" t="s">
        <v>3574</v>
      </c>
      <c r="AE40" s="3268" t="s">
        <v>3845</v>
      </c>
      <c r="AF40" s="3268" t="s">
        <v>3571</v>
      </c>
      <c r="AG40" s="3268" t="s">
        <v>3960</v>
      </c>
      <c r="AH40" s="3268" t="s">
        <v>3856</v>
      </c>
      <c r="AI40" s="3268" t="s">
        <v>3571</v>
      </c>
      <c r="AJ40" s="3268">
        <v>6131.09</v>
      </c>
      <c r="AK40" s="3268" t="s">
        <v>3961</v>
      </c>
      <c r="AL40" s="3268">
        <v>717.09</v>
      </c>
      <c r="AM40" s="3268" t="s">
        <v>3962</v>
      </c>
      <c r="AN40" s="3268">
        <v>3073</v>
      </c>
      <c r="AO40" s="3268" t="s">
        <v>3571</v>
      </c>
      <c r="AP40" s="3268" t="s">
        <v>3571</v>
      </c>
      <c r="AQ40" s="3268">
        <v>0</v>
      </c>
      <c r="AR40" s="3268" t="s">
        <v>3740</v>
      </c>
      <c r="AS40" s="3268" t="s">
        <v>3570</v>
      </c>
      <c r="AT40" s="3268" t="s">
        <v>3570</v>
      </c>
      <c r="AU40" s="3268" t="s">
        <v>3571</v>
      </c>
      <c r="AV40" s="3268" t="s">
        <v>3571</v>
      </c>
      <c r="AW40" s="3268" t="s">
        <v>3571</v>
      </c>
    </row>
    <row r="41" spans="1:49">
      <c r="A41" s="3268" t="s">
        <v>3963</v>
      </c>
      <c r="B41" s="3268" t="s">
        <v>3462</v>
      </c>
      <c r="C41" s="3268" t="s">
        <v>3560</v>
      </c>
      <c r="D41" s="3268" t="s">
        <v>3964</v>
      </c>
      <c r="E41" s="3268" t="s">
        <v>3562</v>
      </c>
      <c r="F41" s="3268" t="s">
        <v>3965</v>
      </c>
      <c r="G41" s="3268" t="s">
        <v>3966</v>
      </c>
      <c r="H41" s="3268" t="s">
        <v>3565</v>
      </c>
      <c r="I41" s="3268">
        <v>8900.3700000000008</v>
      </c>
      <c r="J41" s="3268">
        <v>26701.1</v>
      </c>
      <c r="K41" s="3268" t="s">
        <v>3715</v>
      </c>
      <c r="L41" s="3268" t="s">
        <v>3567</v>
      </c>
      <c r="M41" s="3268" t="s">
        <v>3967</v>
      </c>
      <c r="N41" s="3268" t="s">
        <v>3569</v>
      </c>
      <c r="O41" s="3268" t="s">
        <v>3570</v>
      </c>
      <c r="P41" s="3268" t="s">
        <v>3571</v>
      </c>
      <c r="Q41" s="3268" t="s">
        <v>3571</v>
      </c>
      <c r="R41" s="3268" t="s">
        <v>3571</v>
      </c>
      <c r="S41" s="3268" t="s">
        <v>3571</v>
      </c>
      <c r="T41" s="3268" t="s">
        <v>3571</v>
      </c>
      <c r="U41" s="3268" t="s">
        <v>3571</v>
      </c>
      <c r="V41" s="3268" t="s">
        <v>3571</v>
      </c>
      <c r="W41" s="3268">
        <v>0</v>
      </c>
      <c r="X41" s="3268">
        <v>0</v>
      </c>
      <c r="Y41" s="3268" t="s">
        <v>3571</v>
      </c>
      <c r="Z41" s="3269">
        <v>39451.000497685185</v>
      </c>
      <c r="AA41" s="3269">
        <v>39465.000497685185</v>
      </c>
      <c r="AB41" s="3269">
        <v>39465.000497685185</v>
      </c>
      <c r="AC41" s="3268" t="s">
        <v>3571</v>
      </c>
      <c r="AD41" s="3268" t="s">
        <v>3574</v>
      </c>
      <c r="AE41" s="3268" t="s">
        <v>3968</v>
      </c>
      <c r="AF41" s="3268" t="s">
        <v>3571</v>
      </c>
      <c r="AG41" s="3268" t="s">
        <v>3969</v>
      </c>
      <c r="AH41" s="3268" t="s">
        <v>3970</v>
      </c>
      <c r="AI41" s="3268" t="s">
        <v>3571</v>
      </c>
      <c r="AJ41" s="3268">
        <v>15306.36</v>
      </c>
      <c r="AK41" s="3268" t="s">
        <v>3971</v>
      </c>
      <c r="AL41" s="3268">
        <v>1146.5</v>
      </c>
      <c r="AM41" s="3268" t="s">
        <v>3972</v>
      </c>
      <c r="AN41" s="3268">
        <v>5732</v>
      </c>
      <c r="AO41" s="3268" t="s">
        <v>3571</v>
      </c>
      <c r="AP41" s="3268" t="s">
        <v>3571</v>
      </c>
      <c r="AQ41" s="3268">
        <v>0</v>
      </c>
      <c r="AR41" s="3268" t="s">
        <v>3571</v>
      </c>
      <c r="AS41" s="3268" t="s">
        <v>3570</v>
      </c>
      <c r="AT41" s="3268" t="s">
        <v>3570</v>
      </c>
      <c r="AU41" s="3268" t="s">
        <v>3571</v>
      </c>
      <c r="AV41" s="3268" t="s">
        <v>3571</v>
      </c>
      <c r="AW41" s="3268" t="s">
        <v>3571</v>
      </c>
    </row>
    <row r="42" spans="1:49">
      <c r="A42" s="3268" t="s">
        <v>3973</v>
      </c>
      <c r="B42" s="3268" t="s">
        <v>3462</v>
      </c>
      <c r="C42" s="3268" t="s">
        <v>3560</v>
      </c>
      <c r="D42" s="3268" t="s">
        <v>3974</v>
      </c>
      <c r="E42" s="3268" t="s">
        <v>3562</v>
      </c>
      <c r="F42" s="3268" t="s">
        <v>3598</v>
      </c>
      <c r="G42" s="3268" t="s">
        <v>3975</v>
      </c>
      <c r="H42" s="3268" t="s">
        <v>3565</v>
      </c>
      <c r="I42" s="3268">
        <v>13194</v>
      </c>
      <c r="J42" s="3268">
        <v>39582</v>
      </c>
      <c r="K42" s="3268" t="s">
        <v>3715</v>
      </c>
      <c r="L42" s="3268" t="s">
        <v>3567</v>
      </c>
      <c r="M42" s="3268" t="s">
        <v>3976</v>
      </c>
      <c r="N42" s="3268" t="s">
        <v>3569</v>
      </c>
      <c r="O42" s="3268" t="s">
        <v>3570</v>
      </c>
      <c r="P42" s="3268" t="s">
        <v>3571</v>
      </c>
      <c r="Q42" s="3268" t="s">
        <v>3571</v>
      </c>
      <c r="R42" s="3268" t="s">
        <v>3571</v>
      </c>
      <c r="S42" s="3268" t="s">
        <v>3571</v>
      </c>
      <c r="T42" s="3268" t="s">
        <v>3571</v>
      </c>
      <c r="U42" s="3268" t="s">
        <v>3571</v>
      </c>
      <c r="V42" s="3268" t="s">
        <v>3571</v>
      </c>
      <c r="W42" s="3268">
        <v>0</v>
      </c>
      <c r="X42" s="3268">
        <v>0</v>
      </c>
      <c r="Y42" s="3268" t="s">
        <v>3571</v>
      </c>
      <c r="Z42" s="3269">
        <v>39309.000497685185</v>
      </c>
      <c r="AA42" s="3269">
        <v>39323.000497685185</v>
      </c>
      <c r="AB42" s="3269">
        <v>39323.000497685185</v>
      </c>
      <c r="AC42" s="3268" t="s">
        <v>3571</v>
      </c>
      <c r="AD42" s="3268" t="s">
        <v>3574</v>
      </c>
      <c r="AE42" s="3268" t="s">
        <v>3977</v>
      </c>
      <c r="AF42" s="3268" t="s">
        <v>3571</v>
      </c>
      <c r="AG42" s="3268" t="s">
        <v>3978</v>
      </c>
      <c r="AH42" s="3268" t="s">
        <v>3979</v>
      </c>
      <c r="AI42" s="3268" t="s">
        <v>3571</v>
      </c>
      <c r="AJ42" s="3268">
        <v>14600</v>
      </c>
      <c r="AK42" s="3268" t="s">
        <v>3980</v>
      </c>
      <c r="AL42" s="3268">
        <v>737.71</v>
      </c>
      <c r="AM42" s="3268" t="s">
        <v>3981</v>
      </c>
      <c r="AN42" s="3268">
        <v>3689</v>
      </c>
      <c r="AO42" s="3268" t="s">
        <v>3571</v>
      </c>
      <c r="AP42" s="3268" t="s">
        <v>3571</v>
      </c>
      <c r="AQ42" s="3268">
        <v>8.52</v>
      </c>
      <c r="AR42" s="3268" t="s">
        <v>3822</v>
      </c>
      <c r="AS42" s="3268" t="s">
        <v>3570</v>
      </c>
      <c r="AT42" s="3268" t="s">
        <v>3570</v>
      </c>
      <c r="AU42" s="3268" t="s">
        <v>3571</v>
      </c>
      <c r="AV42" s="3268" t="s">
        <v>3571</v>
      </c>
      <c r="AW42" s="3268" t="s">
        <v>3571</v>
      </c>
    </row>
    <row r="43" spans="1:49">
      <c r="A43" s="3268" t="s">
        <v>3982</v>
      </c>
      <c r="B43" s="3268" t="s">
        <v>3462</v>
      </c>
      <c r="C43" s="3268" t="s">
        <v>3560</v>
      </c>
      <c r="D43" s="3268" t="s">
        <v>3983</v>
      </c>
      <c r="E43" s="3268" t="s">
        <v>3615</v>
      </c>
      <c r="F43" s="3268" t="s">
        <v>3616</v>
      </c>
      <c r="G43" s="3268" t="s">
        <v>3984</v>
      </c>
      <c r="H43" s="3268" t="s">
        <v>3565</v>
      </c>
      <c r="I43" s="3268">
        <v>95294.92</v>
      </c>
      <c r="J43" s="3268">
        <v>238237.3</v>
      </c>
      <c r="K43" s="3268" t="s">
        <v>3669</v>
      </c>
      <c r="L43" s="3268" t="s">
        <v>3567</v>
      </c>
      <c r="M43" s="3268" t="s">
        <v>3985</v>
      </c>
      <c r="N43" s="3268" t="s">
        <v>3569</v>
      </c>
      <c r="O43" s="3268" t="s">
        <v>3570</v>
      </c>
      <c r="P43" s="3268" t="s">
        <v>3571</v>
      </c>
      <c r="Q43" s="3268" t="s">
        <v>3571</v>
      </c>
      <c r="R43" s="3268" t="s">
        <v>3571</v>
      </c>
      <c r="S43" s="3268" t="s">
        <v>3571</v>
      </c>
      <c r="T43" s="3268" t="s">
        <v>3571</v>
      </c>
      <c r="U43" s="3268" t="s">
        <v>3571</v>
      </c>
      <c r="V43" s="3268" t="s">
        <v>3571</v>
      </c>
      <c r="W43" s="3268">
        <v>0</v>
      </c>
      <c r="X43" s="3268">
        <v>0</v>
      </c>
      <c r="Y43" s="3268" t="s">
        <v>3571</v>
      </c>
      <c r="Z43" s="3269">
        <v>39091.000497685185</v>
      </c>
      <c r="AA43" s="3269">
        <v>39105.000497685185</v>
      </c>
      <c r="AB43" s="3269">
        <v>39105.000497685185</v>
      </c>
      <c r="AC43" s="3268" t="s">
        <v>3571</v>
      </c>
      <c r="AD43" s="3268" t="s">
        <v>3574</v>
      </c>
      <c r="AE43" s="3268" t="s">
        <v>3986</v>
      </c>
      <c r="AF43" s="3268" t="s">
        <v>3571</v>
      </c>
      <c r="AG43" s="3268" t="s">
        <v>3987</v>
      </c>
      <c r="AH43" s="3268" t="s">
        <v>3988</v>
      </c>
      <c r="AI43" s="3268" t="s">
        <v>3571</v>
      </c>
      <c r="AJ43" s="3268">
        <v>53365.16</v>
      </c>
      <c r="AK43" s="3268" t="s">
        <v>3989</v>
      </c>
      <c r="AL43" s="3268">
        <v>373.33</v>
      </c>
      <c r="AM43" s="3268" t="s">
        <v>3990</v>
      </c>
      <c r="AN43" s="3268">
        <v>2240</v>
      </c>
      <c r="AO43" s="3268" t="s">
        <v>3571</v>
      </c>
      <c r="AP43" s="3268" t="s">
        <v>3571</v>
      </c>
      <c r="AQ43" s="3268">
        <v>0</v>
      </c>
      <c r="AR43" s="3268" t="s">
        <v>3822</v>
      </c>
      <c r="AS43" s="3268" t="s">
        <v>3570</v>
      </c>
      <c r="AT43" s="3268" t="s">
        <v>3570</v>
      </c>
      <c r="AU43" s="3268" t="s">
        <v>3571</v>
      </c>
      <c r="AV43" s="3268" t="s">
        <v>3571</v>
      </c>
      <c r="AW43" s="3268" t="s">
        <v>3571</v>
      </c>
    </row>
    <row r="44" spans="1:49">
      <c r="A44" s="3268" t="s">
        <v>3991</v>
      </c>
      <c r="B44" s="3268" t="s">
        <v>3462</v>
      </c>
      <c r="C44" s="3268" t="s">
        <v>3560</v>
      </c>
      <c r="D44" s="3268" t="s">
        <v>3992</v>
      </c>
      <c r="E44" s="3268" t="s">
        <v>3615</v>
      </c>
      <c r="F44" s="3268" t="s">
        <v>3937</v>
      </c>
      <c r="G44" s="3268" t="s">
        <v>3993</v>
      </c>
      <c r="H44" s="3268" t="s">
        <v>3565</v>
      </c>
      <c r="I44" s="3268">
        <v>10200</v>
      </c>
      <c r="J44" s="3268">
        <v>12240</v>
      </c>
      <c r="K44" s="3268" t="s">
        <v>3744</v>
      </c>
      <c r="L44" s="3268" t="s">
        <v>3567</v>
      </c>
      <c r="M44" s="3268" t="s">
        <v>3994</v>
      </c>
      <c r="N44" s="3268" t="s">
        <v>3569</v>
      </c>
      <c r="O44" s="3268" t="s">
        <v>3570</v>
      </c>
      <c r="P44" s="3268" t="s">
        <v>3571</v>
      </c>
      <c r="Q44" s="3268" t="s">
        <v>3571</v>
      </c>
      <c r="R44" s="3268" t="s">
        <v>3571</v>
      </c>
      <c r="S44" s="3268" t="s">
        <v>3571</v>
      </c>
      <c r="T44" s="3268" t="s">
        <v>3571</v>
      </c>
      <c r="U44" s="3268" t="s">
        <v>3571</v>
      </c>
      <c r="V44" s="3268" t="s">
        <v>3571</v>
      </c>
      <c r="W44" s="3268">
        <v>0</v>
      </c>
      <c r="X44" s="3268">
        <v>0</v>
      </c>
      <c r="Y44" s="3268" t="s">
        <v>3571</v>
      </c>
      <c r="Z44" s="3269">
        <v>38911.000497685185</v>
      </c>
      <c r="AA44" s="3269">
        <v>38925.000497685185</v>
      </c>
      <c r="AB44" s="3269">
        <v>38925.000497685185</v>
      </c>
      <c r="AC44" s="3268" t="s">
        <v>3571</v>
      </c>
      <c r="AD44" s="3268" t="s">
        <v>3574</v>
      </c>
      <c r="AE44" s="3268" t="s">
        <v>3995</v>
      </c>
      <c r="AF44" s="3268" t="s">
        <v>3571</v>
      </c>
      <c r="AG44" s="3268" t="s">
        <v>3996</v>
      </c>
      <c r="AH44" s="3268" t="s">
        <v>3997</v>
      </c>
      <c r="AI44" s="3268" t="s">
        <v>3571</v>
      </c>
      <c r="AJ44" s="3268">
        <v>1343.26</v>
      </c>
      <c r="AK44" s="3268" t="s">
        <v>3998</v>
      </c>
      <c r="AL44" s="3268">
        <v>87.79</v>
      </c>
      <c r="AM44" s="3268" t="s">
        <v>3999</v>
      </c>
      <c r="AN44" s="3268">
        <v>1097</v>
      </c>
      <c r="AO44" s="3268" t="s">
        <v>3571</v>
      </c>
      <c r="AP44" s="3268" t="s">
        <v>3571</v>
      </c>
      <c r="AQ44" s="3268">
        <v>0</v>
      </c>
      <c r="AR44" s="3268" t="s">
        <v>4000</v>
      </c>
      <c r="AS44" s="3268" t="s">
        <v>3570</v>
      </c>
      <c r="AT44" s="3268" t="s">
        <v>3570</v>
      </c>
      <c r="AU44" s="3268" t="s">
        <v>3571</v>
      </c>
      <c r="AV44" s="3268" t="s">
        <v>3571</v>
      </c>
      <c r="AW44" s="3268" t="s">
        <v>3571</v>
      </c>
    </row>
    <row r="45" spans="1:49">
      <c r="A45" s="3268" t="s">
        <v>4001</v>
      </c>
      <c r="B45" s="3268" t="s">
        <v>3462</v>
      </c>
      <c r="C45" s="3268" t="s">
        <v>3560</v>
      </c>
      <c r="D45" s="3268" t="s">
        <v>4002</v>
      </c>
      <c r="E45" s="3268" t="s">
        <v>3615</v>
      </c>
      <c r="F45" s="3268" t="s">
        <v>4003</v>
      </c>
      <c r="G45" s="3268" t="s">
        <v>4004</v>
      </c>
      <c r="H45" s="3268" t="s">
        <v>3565</v>
      </c>
      <c r="I45" s="3268">
        <v>9285.01</v>
      </c>
      <c r="J45" s="3268">
        <v>37140</v>
      </c>
      <c r="K45" s="3268" t="s">
        <v>4005</v>
      </c>
      <c r="L45" s="3268" t="s">
        <v>3567</v>
      </c>
      <c r="M45" s="3268" t="s">
        <v>3994</v>
      </c>
      <c r="N45" s="3268" t="s">
        <v>3569</v>
      </c>
      <c r="O45" s="3268" t="s">
        <v>3570</v>
      </c>
      <c r="P45" s="3268" t="s">
        <v>3571</v>
      </c>
      <c r="Q45" s="3268" t="s">
        <v>3571</v>
      </c>
      <c r="R45" s="3268" t="s">
        <v>3571</v>
      </c>
      <c r="S45" s="3268" t="s">
        <v>3571</v>
      </c>
      <c r="T45" s="3268" t="s">
        <v>3571</v>
      </c>
      <c r="U45" s="3268" t="s">
        <v>3571</v>
      </c>
      <c r="V45" s="3268" t="s">
        <v>3571</v>
      </c>
      <c r="W45" s="3268">
        <v>0</v>
      </c>
      <c r="X45" s="3268">
        <v>0</v>
      </c>
      <c r="Y45" s="3268" t="s">
        <v>3571</v>
      </c>
      <c r="Z45" s="3269">
        <v>38677.000497685185</v>
      </c>
      <c r="AA45" s="3269">
        <v>38831.000497685185</v>
      </c>
      <c r="AB45" s="3269">
        <v>38831.000497685185</v>
      </c>
      <c r="AC45" s="3268" t="s">
        <v>3571</v>
      </c>
      <c r="AD45" s="3268" t="s">
        <v>3574</v>
      </c>
      <c r="AE45" s="3268" t="s">
        <v>4006</v>
      </c>
      <c r="AF45" s="3268" t="s">
        <v>3571</v>
      </c>
      <c r="AG45" s="3268" t="s">
        <v>4007</v>
      </c>
      <c r="AH45" s="3268" t="s">
        <v>3932</v>
      </c>
      <c r="AI45" s="3268" t="s">
        <v>3571</v>
      </c>
      <c r="AJ45" s="3268">
        <v>6900</v>
      </c>
      <c r="AK45" s="3268" t="s">
        <v>4008</v>
      </c>
      <c r="AL45" s="3268">
        <v>495.42</v>
      </c>
      <c r="AM45" s="3268" t="s">
        <v>4009</v>
      </c>
      <c r="AN45" s="3268">
        <v>1858</v>
      </c>
      <c r="AO45" s="3268" t="s">
        <v>3571</v>
      </c>
      <c r="AP45" s="3268" t="s">
        <v>3571</v>
      </c>
      <c r="AQ45" s="3268">
        <v>16.07</v>
      </c>
      <c r="AR45" s="3268" t="s">
        <v>4010</v>
      </c>
      <c r="AS45" s="3268" t="s">
        <v>3570</v>
      </c>
      <c r="AT45" s="3268" t="s">
        <v>3570</v>
      </c>
      <c r="AU45" s="3268" t="s">
        <v>3571</v>
      </c>
      <c r="AV45" s="3268" t="s">
        <v>3571</v>
      </c>
      <c r="AW45" s="3268" t="s">
        <v>3571</v>
      </c>
    </row>
    <row r="46" spans="1:49">
      <c r="A46" s="3268" t="s">
        <v>4011</v>
      </c>
      <c r="B46" s="3268" t="s">
        <v>3462</v>
      </c>
      <c r="C46" s="3268" t="s">
        <v>3560</v>
      </c>
      <c r="D46" s="3268" t="s">
        <v>4012</v>
      </c>
      <c r="E46" s="3268" t="s">
        <v>3562</v>
      </c>
      <c r="F46" s="3268" t="s">
        <v>4013</v>
      </c>
      <c r="G46" s="3268" t="s">
        <v>4014</v>
      </c>
      <c r="H46" s="3268" t="s">
        <v>3565</v>
      </c>
      <c r="I46" s="3268">
        <v>6729</v>
      </c>
      <c r="J46" s="3268">
        <v>35000</v>
      </c>
      <c r="K46" s="3268" t="s">
        <v>4015</v>
      </c>
      <c r="L46" s="3268" t="s">
        <v>3567</v>
      </c>
      <c r="M46" s="3268" t="s">
        <v>4016</v>
      </c>
      <c r="N46" s="3268" t="s">
        <v>3569</v>
      </c>
      <c r="O46" s="3268" t="s">
        <v>3570</v>
      </c>
      <c r="P46" s="3268" t="s">
        <v>3571</v>
      </c>
      <c r="Q46" s="3268" t="s">
        <v>3571</v>
      </c>
      <c r="R46" s="3268" t="s">
        <v>3571</v>
      </c>
      <c r="S46" s="3268" t="s">
        <v>3571</v>
      </c>
      <c r="T46" s="3268" t="s">
        <v>3571</v>
      </c>
      <c r="U46" s="3268" t="s">
        <v>3571</v>
      </c>
      <c r="V46" s="3268" t="s">
        <v>3571</v>
      </c>
      <c r="W46" s="3268">
        <v>0</v>
      </c>
      <c r="X46" s="3268">
        <v>0</v>
      </c>
      <c r="Y46" s="3268" t="s">
        <v>3571</v>
      </c>
      <c r="Z46" s="3269">
        <v>38694.000497685185</v>
      </c>
      <c r="AA46" s="3269">
        <v>38745.000497685185</v>
      </c>
      <c r="AB46" s="3269">
        <v>38745.000497685185</v>
      </c>
      <c r="AC46" s="3268" t="s">
        <v>3571</v>
      </c>
      <c r="AD46" s="3268" t="s">
        <v>3574</v>
      </c>
      <c r="AE46" s="3268" t="s">
        <v>4017</v>
      </c>
      <c r="AF46" s="3268" t="s">
        <v>3571</v>
      </c>
      <c r="AG46" s="3268" t="s">
        <v>4018</v>
      </c>
      <c r="AH46" s="3268" t="s">
        <v>4019</v>
      </c>
      <c r="AI46" s="3268" t="s">
        <v>3571</v>
      </c>
      <c r="AJ46" s="3268">
        <v>20873.3</v>
      </c>
      <c r="AK46" s="3268" t="s">
        <v>4020</v>
      </c>
      <c r="AL46" s="3268">
        <v>2067.9899999999998</v>
      </c>
      <c r="AM46" s="3268" t="s">
        <v>4021</v>
      </c>
      <c r="AN46" s="3268">
        <v>5964</v>
      </c>
      <c r="AO46" s="3268" t="s">
        <v>3571</v>
      </c>
      <c r="AP46" s="3268" t="s">
        <v>3571</v>
      </c>
      <c r="AQ46" s="3268">
        <v>0</v>
      </c>
      <c r="AR46" s="3268" t="s">
        <v>4022</v>
      </c>
      <c r="AS46" s="3268" t="s">
        <v>3570</v>
      </c>
      <c r="AT46" s="3268" t="s">
        <v>3570</v>
      </c>
      <c r="AU46" s="3268" t="s">
        <v>3571</v>
      </c>
      <c r="AV46" s="3268" t="s">
        <v>3571</v>
      </c>
      <c r="AW46" s="3268" t="s">
        <v>3571</v>
      </c>
    </row>
    <row r="47" spans="1:49">
      <c r="A47" s="3268" t="s">
        <v>4023</v>
      </c>
      <c r="B47" s="3268" t="s">
        <v>3462</v>
      </c>
      <c r="C47" s="3268" t="s">
        <v>3560</v>
      </c>
      <c r="D47" s="3268" t="s">
        <v>4024</v>
      </c>
      <c r="E47" s="3268" t="s">
        <v>3562</v>
      </c>
      <c r="F47" s="3268" t="s">
        <v>4013</v>
      </c>
      <c r="G47" s="3268" t="s">
        <v>4025</v>
      </c>
      <c r="H47" s="3268" t="s">
        <v>3565</v>
      </c>
      <c r="I47" s="3268">
        <v>5654.39</v>
      </c>
      <c r="J47" s="3268">
        <v>40000</v>
      </c>
      <c r="K47" s="3268" t="s">
        <v>4026</v>
      </c>
      <c r="L47" s="3268" t="s">
        <v>3567</v>
      </c>
      <c r="M47" s="3268" t="s">
        <v>4027</v>
      </c>
      <c r="N47" s="3268" t="s">
        <v>3569</v>
      </c>
      <c r="O47" s="3268" t="s">
        <v>3570</v>
      </c>
      <c r="P47" s="3268" t="s">
        <v>3571</v>
      </c>
      <c r="Q47" s="3268" t="s">
        <v>3571</v>
      </c>
      <c r="R47" s="3268" t="s">
        <v>3571</v>
      </c>
      <c r="S47" s="3268" t="s">
        <v>3571</v>
      </c>
      <c r="T47" s="3268" t="s">
        <v>3571</v>
      </c>
      <c r="U47" s="3268" t="s">
        <v>3571</v>
      </c>
      <c r="V47" s="3268" t="s">
        <v>3571</v>
      </c>
      <c r="W47" s="3268">
        <v>0</v>
      </c>
      <c r="X47" s="3268">
        <v>0</v>
      </c>
      <c r="Y47" s="3268" t="s">
        <v>3571</v>
      </c>
      <c r="Z47" s="3269">
        <v>38337.000497685185</v>
      </c>
      <c r="AA47" s="3269">
        <v>38607.000497685185</v>
      </c>
      <c r="AB47" s="3269">
        <v>38607.000497685185</v>
      </c>
      <c r="AC47" s="3268" t="s">
        <v>3571</v>
      </c>
      <c r="AD47" s="3268" t="s">
        <v>3574</v>
      </c>
      <c r="AE47" s="3268" t="s">
        <v>4028</v>
      </c>
      <c r="AF47" s="3268" t="s">
        <v>3571</v>
      </c>
      <c r="AG47" s="3268" t="s">
        <v>4029</v>
      </c>
      <c r="AH47" s="3268" t="s">
        <v>3917</v>
      </c>
      <c r="AI47" s="3268" t="s">
        <v>3571</v>
      </c>
      <c r="AJ47" s="3268">
        <v>22855.200000000001</v>
      </c>
      <c r="AK47" s="3268" t="s">
        <v>4030</v>
      </c>
      <c r="AL47" s="3268">
        <v>2694.68</v>
      </c>
      <c r="AM47" s="3268" t="s">
        <v>4031</v>
      </c>
      <c r="AN47" s="3268">
        <v>5714</v>
      </c>
      <c r="AO47" s="3268" t="s">
        <v>3571</v>
      </c>
      <c r="AP47" s="3268" t="s">
        <v>3571</v>
      </c>
      <c r="AQ47" s="3268">
        <v>0</v>
      </c>
      <c r="AR47" s="3268" t="s">
        <v>4000</v>
      </c>
      <c r="AS47" s="3268" t="s">
        <v>3570</v>
      </c>
      <c r="AT47" s="3268" t="s">
        <v>3570</v>
      </c>
      <c r="AU47" s="3268" t="s">
        <v>3571</v>
      </c>
      <c r="AV47" s="3268" t="s">
        <v>3571</v>
      </c>
      <c r="AW47" s="3268" t="s">
        <v>3571</v>
      </c>
    </row>
    <row r="48" spans="1:49">
      <c r="A48" s="3268" t="s">
        <v>4032</v>
      </c>
      <c r="B48" s="3268" t="s">
        <v>3462</v>
      </c>
      <c r="C48" s="3268" t="s">
        <v>3560</v>
      </c>
      <c r="D48" s="3268" t="s">
        <v>4033</v>
      </c>
      <c r="E48" s="3268" t="s">
        <v>3562</v>
      </c>
      <c r="F48" s="3268" t="s">
        <v>4013</v>
      </c>
      <c r="G48" s="3268" t="s">
        <v>4034</v>
      </c>
      <c r="H48" s="3268" t="s">
        <v>3565</v>
      </c>
      <c r="I48" s="3268">
        <v>4694.3500000000004</v>
      </c>
      <c r="J48" s="3268">
        <v>45000</v>
      </c>
      <c r="K48" s="3268" t="s">
        <v>4035</v>
      </c>
      <c r="L48" s="3268" t="s">
        <v>3567</v>
      </c>
      <c r="M48" s="3268" t="s">
        <v>4036</v>
      </c>
      <c r="N48" s="3268" t="s">
        <v>3569</v>
      </c>
      <c r="O48" s="3268" t="s">
        <v>3570</v>
      </c>
      <c r="P48" s="3268" t="s">
        <v>3571</v>
      </c>
      <c r="Q48" s="3268" t="s">
        <v>3571</v>
      </c>
      <c r="R48" s="3268" t="s">
        <v>3571</v>
      </c>
      <c r="S48" s="3268" t="s">
        <v>3571</v>
      </c>
      <c r="T48" s="3268" t="s">
        <v>3571</v>
      </c>
      <c r="U48" s="3268" t="s">
        <v>3571</v>
      </c>
      <c r="V48" s="3268" t="s">
        <v>3571</v>
      </c>
      <c r="W48" s="3268">
        <v>0</v>
      </c>
      <c r="X48" s="3268">
        <v>0</v>
      </c>
      <c r="Y48" s="3268" t="s">
        <v>3571</v>
      </c>
      <c r="Z48" s="3269">
        <v>38337.000497685185</v>
      </c>
      <c r="AA48" s="3269">
        <v>38607.000497685185</v>
      </c>
      <c r="AB48" s="3269">
        <v>38607.000497685185</v>
      </c>
      <c r="AC48" s="3268" t="s">
        <v>3571</v>
      </c>
      <c r="AD48" s="3268" t="s">
        <v>3574</v>
      </c>
      <c r="AE48" s="3268" t="s">
        <v>4037</v>
      </c>
      <c r="AF48" s="3268" t="s">
        <v>3571</v>
      </c>
      <c r="AG48" s="3268" t="s">
        <v>4038</v>
      </c>
      <c r="AH48" s="3268" t="s">
        <v>4039</v>
      </c>
      <c r="AI48" s="3268" t="s">
        <v>3571</v>
      </c>
      <c r="AJ48" s="3268">
        <v>25767.1</v>
      </c>
      <c r="AK48" s="3268" t="s">
        <v>4040</v>
      </c>
      <c r="AL48" s="3268">
        <v>3659.31</v>
      </c>
      <c r="AM48" s="3268" t="s">
        <v>4041</v>
      </c>
      <c r="AN48" s="3268">
        <v>5726</v>
      </c>
      <c r="AO48" s="3268" t="s">
        <v>3571</v>
      </c>
      <c r="AP48" s="3268" t="s">
        <v>3571</v>
      </c>
      <c r="AQ48" s="3268">
        <v>0.39</v>
      </c>
      <c r="AR48" s="3268" t="s">
        <v>4000</v>
      </c>
      <c r="AS48" s="3268" t="s">
        <v>3570</v>
      </c>
      <c r="AT48" s="3268" t="s">
        <v>3570</v>
      </c>
      <c r="AU48" s="3268" t="s">
        <v>3571</v>
      </c>
      <c r="AV48" s="3268" t="s">
        <v>3571</v>
      </c>
      <c r="AW48" s="3268" t="s">
        <v>3571</v>
      </c>
    </row>
    <row r="49" spans="1:49">
      <c r="A49" s="3268" t="s">
        <v>4042</v>
      </c>
      <c r="B49" s="3268" t="s">
        <v>3462</v>
      </c>
      <c r="C49" s="3268" t="s">
        <v>3560</v>
      </c>
      <c r="D49" s="3268" t="s">
        <v>4043</v>
      </c>
      <c r="E49" s="3268" t="s">
        <v>3562</v>
      </c>
      <c r="F49" s="3268" t="s">
        <v>4013</v>
      </c>
      <c r="G49" s="3268" t="s">
        <v>4034</v>
      </c>
      <c r="H49" s="3268" t="s">
        <v>3565</v>
      </c>
      <c r="I49" s="3268">
        <v>4401.53</v>
      </c>
      <c r="J49" s="3268">
        <v>25000</v>
      </c>
      <c r="K49" s="3268" t="s">
        <v>3571</v>
      </c>
      <c r="L49" s="3268" t="s">
        <v>3567</v>
      </c>
      <c r="M49" s="3268" t="s">
        <v>4044</v>
      </c>
      <c r="N49" s="3268" t="s">
        <v>3569</v>
      </c>
      <c r="O49" s="3268" t="s">
        <v>3570</v>
      </c>
      <c r="P49" s="3268" t="s">
        <v>3571</v>
      </c>
      <c r="Q49" s="3268" t="s">
        <v>3571</v>
      </c>
      <c r="R49" s="3268" t="s">
        <v>3571</v>
      </c>
      <c r="S49" s="3268" t="s">
        <v>3571</v>
      </c>
      <c r="T49" s="3268" t="s">
        <v>3571</v>
      </c>
      <c r="U49" s="3268" t="s">
        <v>3603</v>
      </c>
      <c r="V49" s="3268" t="s">
        <v>3603</v>
      </c>
      <c r="W49" s="3268">
        <v>0</v>
      </c>
      <c r="X49" s="3268">
        <v>0</v>
      </c>
      <c r="Y49" s="3268" t="s">
        <v>3571</v>
      </c>
      <c r="Z49" s="3269">
        <v>38337.000497685185</v>
      </c>
      <c r="AA49" s="3269">
        <v>38411.000497685185</v>
      </c>
      <c r="AB49" s="3269">
        <v>38411.000497685185</v>
      </c>
      <c r="AC49" s="3268" t="s">
        <v>3571</v>
      </c>
      <c r="AD49" s="3268" t="s">
        <v>3574</v>
      </c>
      <c r="AE49" s="3268" t="s">
        <v>4045</v>
      </c>
      <c r="AF49" s="3268" t="s">
        <v>3571</v>
      </c>
      <c r="AG49" s="3268" t="s">
        <v>4046</v>
      </c>
      <c r="AH49" s="3268" t="s">
        <v>3856</v>
      </c>
      <c r="AI49" s="3268" t="s">
        <v>3571</v>
      </c>
      <c r="AJ49" s="3268">
        <v>14284</v>
      </c>
      <c r="AK49" s="3268" t="s">
        <v>4047</v>
      </c>
      <c r="AL49" s="3268">
        <v>2163.4899999999998</v>
      </c>
      <c r="AM49" s="3268" t="s">
        <v>4031</v>
      </c>
      <c r="AN49" s="3268">
        <v>5714</v>
      </c>
      <c r="AO49" s="3268" t="s">
        <v>3571</v>
      </c>
      <c r="AP49" s="3268" t="s">
        <v>3571</v>
      </c>
      <c r="AQ49" s="3268">
        <v>0</v>
      </c>
      <c r="AR49" s="3268" t="s">
        <v>4048</v>
      </c>
      <c r="AS49" s="3268" t="s">
        <v>3570</v>
      </c>
      <c r="AT49" s="3268" t="s">
        <v>3570</v>
      </c>
      <c r="AU49" s="3268" t="s">
        <v>3571</v>
      </c>
      <c r="AV49" s="3268" t="s">
        <v>3571</v>
      </c>
      <c r="AW49" s="3268" t="s">
        <v>3571</v>
      </c>
    </row>
    <row r="50" spans="1:49">
      <c r="A50" s="3268" t="s">
        <v>4049</v>
      </c>
      <c r="B50" s="3268" t="s">
        <v>3462</v>
      </c>
      <c r="C50" s="3268" t="s">
        <v>3560</v>
      </c>
      <c r="D50" s="3268" t="s">
        <v>4050</v>
      </c>
      <c r="E50" s="3268" t="s">
        <v>3615</v>
      </c>
      <c r="F50" s="3268" t="s">
        <v>3791</v>
      </c>
      <c r="G50" s="3268" t="s">
        <v>4051</v>
      </c>
      <c r="H50" s="3268" t="s">
        <v>3565</v>
      </c>
      <c r="I50" s="3268">
        <v>85944.93</v>
      </c>
      <c r="J50" s="3268">
        <v>232052</v>
      </c>
      <c r="K50" s="3268" t="s">
        <v>3571</v>
      </c>
      <c r="L50" s="3268" t="s">
        <v>3567</v>
      </c>
      <c r="M50" s="3268" t="s">
        <v>4016</v>
      </c>
      <c r="N50" s="3268" t="s">
        <v>3569</v>
      </c>
      <c r="O50" s="3268" t="s">
        <v>3570</v>
      </c>
      <c r="P50" s="3268" t="s">
        <v>3571</v>
      </c>
      <c r="Q50" s="3268" t="s">
        <v>3571</v>
      </c>
      <c r="R50" s="3268" t="s">
        <v>3571</v>
      </c>
      <c r="S50" s="3268" t="s">
        <v>3571</v>
      </c>
      <c r="T50" s="3268" t="s">
        <v>3571</v>
      </c>
      <c r="U50" s="3268" t="s">
        <v>3603</v>
      </c>
      <c r="V50" s="3268" t="s">
        <v>3603</v>
      </c>
      <c r="W50" s="3268">
        <v>0</v>
      </c>
      <c r="X50" s="3268">
        <v>0</v>
      </c>
      <c r="Y50" s="3268" t="s">
        <v>3571</v>
      </c>
      <c r="Z50" s="3269">
        <v>38376.000497685185</v>
      </c>
      <c r="AA50" s="3269">
        <v>38388.000497685185</v>
      </c>
      <c r="AB50" s="3269">
        <v>38388.000497685185</v>
      </c>
      <c r="AC50" s="3268" t="s">
        <v>3571</v>
      </c>
      <c r="AD50" s="3268" t="s">
        <v>3574</v>
      </c>
      <c r="AE50" s="3268" t="s">
        <v>4052</v>
      </c>
      <c r="AF50" s="3268" t="s">
        <v>3571</v>
      </c>
      <c r="AG50" s="3268" t="s">
        <v>4053</v>
      </c>
      <c r="AH50" s="3268" t="s">
        <v>3847</v>
      </c>
      <c r="AI50" s="3268" t="s">
        <v>3571</v>
      </c>
      <c r="AJ50" s="3268">
        <v>60586.13</v>
      </c>
      <c r="AK50" s="3268" t="s">
        <v>4054</v>
      </c>
      <c r="AL50" s="3268">
        <v>469.96</v>
      </c>
      <c r="AM50" s="3268" t="s">
        <v>4055</v>
      </c>
      <c r="AN50" s="3268">
        <v>2611</v>
      </c>
      <c r="AO50" s="3268" t="s">
        <v>3571</v>
      </c>
      <c r="AP50" s="3268" t="s">
        <v>3571</v>
      </c>
      <c r="AQ50" s="3268">
        <v>0</v>
      </c>
      <c r="AR50" s="3268" t="s">
        <v>4056</v>
      </c>
      <c r="AS50" s="3268" t="s">
        <v>3570</v>
      </c>
      <c r="AT50" s="3268" t="s">
        <v>3570</v>
      </c>
      <c r="AU50" s="3268" t="s">
        <v>3571</v>
      </c>
      <c r="AV50" s="3268" t="s">
        <v>3571</v>
      </c>
      <c r="AW50" s="3268" t="s">
        <v>3571</v>
      </c>
    </row>
    <row r="51" spans="1:49">
      <c r="A51" s="3268" t="s">
        <v>4057</v>
      </c>
      <c r="B51" s="3268" t="s">
        <v>3462</v>
      </c>
      <c r="C51" s="3268" t="s">
        <v>3560</v>
      </c>
      <c r="D51" s="3268" t="s">
        <v>4058</v>
      </c>
      <c r="E51" s="3268" t="s">
        <v>3615</v>
      </c>
      <c r="F51" s="3268" t="s">
        <v>3616</v>
      </c>
      <c r="G51" s="3268" t="s">
        <v>4059</v>
      </c>
      <c r="H51" s="3268" t="s">
        <v>3565</v>
      </c>
      <c r="I51" s="3268">
        <v>403744</v>
      </c>
      <c r="J51" s="3268">
        <v>472500</v>
      </c>
      <c r="K51" s="3268" t="s">
        <v>3571</v>
      </c>
      <c r="L51" s="3268" t="s">
        <v>3567</v>
      </c>
      <c r="M51" s="3268" t="s">
        <v>4016</v>
      </c>
      <c r="N51" s="3268" t="s">
        <v>3569</v>
      </c>
      <c r="O51" s="3268" t="s">
        <v>3570</v>
      </c>
      <c r="P51" s="3268" t="s">
        <v>3571</v>
      </c>
      <c r="Q51" s="3268" t="s">
        <v>3571</v>
      </c>
      <c r="R51" s="3268" t="s">
        <v>3571</v>
      </c>
      <c r="S51" s="3268" t="s">
        <v>3571</v>
      </c>
      <c r="T51" s="3268" t="s">
        <v>3571</v>
      </c>
      <c r="U51" s="3268" t="s">
        <v>3571</v>
      </c>
      <c r="V51" s="3268" t="s">
        <v>3571</v>
      </c>
      <c r="W51" s="3268">
        <v>0</v>
      </c>
      <c r="X51" s="3268">
        <v>0</v>
      </c>
      <c r="Y51" s="3268" t="s">
        <v>3571</v>
      </c>
      <c r="Z51" s="3269">
        <v>38258.000497685185</v>
      </c>
      <c r="AA51" s="3269">
        <v>38350.000497685185</v>
      </c>
      <c r="AB51" s="3269">
        <v>38350.000497685185</v>
      </c>
      <c r="AC51" s="3268" t="s">
        <v>3571</v>
      </c>
      <c r="AD51" s="3268" t="s">
        <v>3574</v>
      </c>
      <c r="AE51" s="3268" t="s">
        <v>4060</v>
      </c>
      <c r="AF51" s="3268" t="s">
        <v>3571</v>
      </c>
      <c r="AG51" s="3268" t="s">
        <v>4061</v>
      </c>
      <c r="AH51" s="3268" t="s">
        <v>3570</v>
      </c>
      <c r="AI51" s="3268" t="s">
        <v>3571</v>
      </c>
      <c r="AJ51" s="3268">
        <v>92173</v>
      </c>
      <c r="AK51" s="3268" t="s">
        <v>4062</v>
      </c>
      <c r="AL51" s="3268">
        <v>152.19999999999999</v>
      </c>
      <c r="AM51" s="3268" t="s">
        <v>4063</v>
      </c>
      <c r="AN51" s="3268">
        <v>1951</v>
      </c>
      <c r="AO51" s="3268" t="s">
        <v>3571</v>
      </c>
      <c r="AP51" s="3268" t="s">
        <v>3571</v>
      </c>
      <c r="AQ51" s="3268">
        <v>0</v>
      </c>
      <c r="AR51" s="3268" t="s">
        <v>3571</v>
      </c>
      <c r="AS51" s="3268" t="s">
        <v>3570</v>
      </c>
      <c r="AT51" s="3268" t="s">
        <v>3570</v>
      </c>
      <c r="AU51" s="3268" t="s">
        <v>3571</v>
      </c>
      <c r="AV51" s="3268" t="s">
        <v>3571</v>
      </c>
      <c r="AW51" s="3268" t="s">
        <v>3571</v>
      </c>
    </row>
  </sheetData>
  <phoneticPr fontId="14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数据-汇总表</vt:lpstr>
      <vt:lpstr>数据-取费表</vt:lpstr>
      <vt:lpstr>估价对象房地状况</vt:lpstr>
      <vt:lpstr>系统读取表</vt:lpstr>
      <vt:lpstr>结果表</vt:lpstr>
      <vt:lpstr>成本法</vt:lpstr>
      <vt:lpstr>成本法 (元)</vt:lpstr>
      <vt:lpstr>假设开发法</vt:lpstr>
      <vt:lpstr>收益法-商业</vt:lpstr>
      <vt:lpstr>收益法-办公</vt:lpstr>
      <vt:lpstr>收益法-车库</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'收益法-办公'!Print_Area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2022-05-07T01:22:32Z</dcterms:modified>
</cp:coreProperties>
</file>