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<sst xmlns="http://schemas.openxmlformats.org/spreadsheetml/2006/main" count="5730" uniqueCount="1138">
  <si>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</si>
  <si>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</si>
  <si>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</si>
  <si>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</si>
  <si>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</si>
  <si>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</si>
  <si>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</si>
  <si>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</si>
  <si>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</si>
  <si>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</si>
  <si>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</si>
  <si>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</si>
  <si>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</si>
  <si>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</si>
  <si>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</si>
  <si>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</si>
  <si>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</si>
  <si>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</si>
  <si>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</si>
  <si>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</si>
  <si>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</si>
  <si>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</si>
  <si>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</si>
  <si>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</si>
  <si>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</si>
  <si>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</si>
  <si>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</si>
  <si>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</si>
  <si>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</si>
  <si>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</si>
  <si>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</si>
  <si>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</si>
  <si>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</si>
  <si>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</si>
  <si>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</si>
  <si>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</si>
  <si>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</si>
  <si>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</si>
  <si>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</si>
  <si>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</si>
  <si>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</si>
  <si>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</si>
  <si>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</si>
  <si>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</si>
  <si>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</si>
  <si>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</si>
  <si>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</si>
  <si>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</si>
  <si>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</si>
  <si>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</si>
  <si>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</si>
  <si>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</si>
  <si>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</si>
  <si>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</si>
  <si>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</si>
  <si>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</si>
  <si>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</si>
  <si>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</si>
  <si>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</si>
  <si>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</si>
  <si>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</si>
  <si>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</si>
  <si>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</si>
  <si>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</si>
  <si>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</si>
  <si>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</si>
  <si>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</si>
  <si>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</si>
  <si>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</si>
  <si>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</si>
  <si>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</si>
  <si>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</si>
  <si>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</si>
  <si>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</si>
  <si>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</si>
  <si>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</si>
  <si>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</si>
  <si>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</si>
  <si>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</si>
  <si>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</si>
  <si>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</si>
  <si>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</si>
  <si>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</si>
  <si>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</si>
  <si>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</si>
  <si>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</si>
  <si>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</si>
  <si>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</si>
  <si>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</si>
  <si>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</si>
  <si>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</si>
  <si>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</si>
  <si>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</si>
  <si>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</si>
  <si>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</si>
  <si>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</si>
  <si>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</si>
  <si>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</si>
  <si>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</si>
  <si>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</si>
  <si>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</si>
  <si>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</si>
  <si>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</si>
  <si>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</si>
  <si>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</si>
  <si>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</si>
  <si>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</si>
  <si>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</si>
  <si>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</si>
  <si>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</si>
  <si>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</si>
  <si>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</si>
  <si>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</si>
  <si>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</si>
  <si>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</si>
  <si>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</si>
  <si>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</si>
  <si>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</si>
  <si>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</si>
  <si>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</si>
  <si>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</si>
  <si>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</si>
  <si>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</si>
  <si>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</si>
  <si>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</si>
  <si>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</si>
  <si>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</si>
  <si>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</si>
  <si>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</si>
  <si>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</si>
  <si>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</si>
  <si>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</si>
  <si>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</si>
  <si>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</si>
  <si>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</si>
  <si>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</si>
  <si>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</si>
  <si>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</si>
  <si>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</si>
  <si>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</si>
  <si>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</si>
  <si>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</si>
  <si>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</si>
  <si>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</si>
  <si>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</si>
  <si>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</si>
  <si>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</si>
  <si>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</si>
  <si>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</si>
  <si>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</si>
  <si>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</si>
  <si>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</si>
  <si>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</si>
  <si>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</si>
  <si>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</si>
  <si>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</si>
  <si>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</si>
  <si>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</si>
  <si>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</si>
  <si>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</si>
  <si>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</si>
  <si>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</si>
  <si>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</si>
  <si>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</si>
  <si>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</si>
  <si>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</si>
  <si>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</si>
  <si>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</si>
  <si>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</si>
  <si>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</si>
  <si>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</si>
  <si>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</si>
  <si>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</si>
  <si>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</si>
  <si>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</si>
  <si>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</si>
  <si>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</si>
  <si>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</si>
  <si>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</si>
  <si>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</si>
  <si>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</si>
  <si>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</si>
  <si>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</si>
  <si>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</si>
  <si>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</si>
  <si>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</si>
  <si>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</si>
  <si>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</si>
  <si>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</si>
  <si>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</si>
  <si>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</si>
  <si>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</si>
  <si>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</si>
  <si>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</si>
  <si>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</si>
  <si>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</si>
  <si>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</si>
  <si>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</si>
  <si>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</si>
  <si>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</si>
  <si>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</si>
  <si>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</si>
  <si>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</si>
  <si>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</si>
  <si>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</si>
  <si>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</si>
  <si>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</si>
  <si>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</si>
  <si>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</si>
  <si>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</si>
  <si>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</si>
  <si>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</si>
  <si>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</si>
  <si>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</si>
  <si>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</si>
  <si>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</si>
  <si>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</si>
  <si>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</si>
  <si>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</si>
  <si>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</si>
  <si>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</si>
  <si>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</si>
  <si>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</si>
  <si>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</si>
  <si>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</si>
  <si>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</si>
  <si>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</si>
  <si>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</si>
  <si>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</si>
  <si>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</si>
  <si>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</si>
  <si>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</si>
  <si>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</si>
  <si>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</si>
  <si>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</si>
  <si>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</si>
  <si>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</si>
  <si>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</si>
  <si>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</si>
  <si>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</si>
  <si>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</si>
  <si>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</si>
  <si>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</si>
  <si>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</si>
  <si>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</si>
  <si>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</si>
  <si>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</si>
  <si>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</si>
  <si>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</si>
  <si>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</si>
  <si>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</si>
  <si>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</si>
  <si>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</si>
  <si>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</si>
  <si>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</si>
  <si>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</si>
  <si>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</si>
  <si>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</si>
  <si>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</si>
  <si>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</si>
  <si>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</si>
  <si>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</si>
  <si>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</si>
  <si>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</si>
  <si>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</si>
  <si>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</si>
  <si>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</si>
  <si>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</si>
  <si>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</si>
  <si>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</si>
  <si>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</si>
  <si>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</si>
  <si>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</si>
  <si>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</si>
  <si>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</si>
  <si>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</si>
  <si>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</si>
  <si>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</si>
  <si>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</si>
  <si>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</si>
  <si>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</si>
  <si>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</si>
  <si>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</si>
  <si>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</si>
  <si>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</si>
  <si>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</si>
  <si>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</si>
  <si>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</si>
  <si>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</si>
  <si>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</si>
  <si>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</si>
  <si>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</si>
  <si>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</si>
  <si>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</si>
  <si>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</si>
  <si>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</si>
  <si>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</si>
  <si>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</si>
  <si>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</si>
  <si>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</si>
  <si>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</si>
  <si>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</si>
  <si>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</si>
  <si>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</si>
  <si>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</si>
  <si>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</si>
  <si>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</si>
  <si>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</si>
  <si>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</si>
  <si>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</si>
  <si>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</si>
  <si>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</si>
  <si>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</si>
  <si>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</si>
  <si>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</si>
  <si>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</si>
  <si>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</si>
  <si>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</si>
  <si>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</si>
  <si>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</si>
  <si>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</si>
  <si>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</si>
  <si>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</si>
  <si>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</si>
  <si>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</si>
  <si>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</si>
  <si>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</si>
  <si>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</si>
  <si>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</si>
  <si>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</si>
  <si>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</si>
  <si>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</si>
  <si>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</si>
  <si>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</si>
  <si>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</si>
  <si>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</si>
  <si>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</si>
  <si>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</si>
  <si>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</si>
  <si>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</si>
  <si>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</si>
  <si>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</si>
  <si>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</si>
  <si>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</si>
  <si>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</si>
  <si>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</si>
  <si>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</si>
  <si>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</si>
  <si>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</si>
  <si>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</si>
  <si>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</si>
  <si>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</si>
  <si>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</si>
  <si>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</si>
  <si>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</si>
  <si>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</si>
  <si>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</si>
  <si>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</si>
  <si>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</si>
  <si>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</si>
  <si>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</si>
  <si>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</si>
  <si>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</si>
  <si>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</si>
  <si>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</si>
  <si>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</si>
  <si>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</si>
  <si>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</si>
  <si>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</si>
  <si>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</si>
  <si>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</si>
  <si>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</si>
  <si>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</si>
  <si>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</si>
  <si>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</si>
  <si>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</si>
  <si>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</si>
  <si>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</si>
  <si>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</si>
  <si>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</si>
  <si>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</si>
  <si>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</si>
  <si>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</si>
  <si>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</si>
  <si>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</si>
  <si>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</si>
  <si>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</si>
  <si>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</si>
  <si>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</si>
  <si>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</si>
  <si>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</si>
  <si>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</si>
  <si>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</si>
  <si>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</si>
  <si>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</si>
  <si>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</si>
  <si>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</si>
  <si>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</si>
  <si>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</si>
  <si>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</si>
  <si>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</si>
  <si>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</si>
  <si>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</si>
  <si>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</si>
  <si>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</si>
  <si>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</si>
  <si>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</si>
  <si>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</si>
  <si>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</si>
  <si>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</si>
  <si>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</si>
  <si>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</si>
  <si>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</si>
  <si>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</si>
  <si>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</si>
  <si>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</si>
  <si>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</si>
  <si>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</si>
  <si>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</si>
  <si>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</si>
  <si>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</si>
  <si>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</si>
  <si>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</si>
  <si>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</si>
  <si>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</si>
  <si>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</si>
  <si>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</si>
  <si>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</si>
  <si>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</si>
  <si>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</si>
  <si>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</si>
  <si>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</si>
  <si>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</si>
  <si>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</si>
  <si>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</si>
  <si>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</si>
  <si>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</si>
  <si>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</si>
  <si>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</si>
  <si>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</si>
  <si>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</si>
  <si>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</si>
  <si>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</si>
  <si>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</si>
  <si>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</si>
  <si>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</si>
  <si>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</si>
  <si>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</si>
  <si>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</si>
  <si>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</si>
  <si>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</si>
  <si>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</si>
  <si>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</si>
  <si>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</si>
  <si>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</si>
  <si>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</si>
  <si>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</si>
  <si>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</si>
  <si>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</si>
  <si>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</si>
  <si>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</si>
  <si>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</si>
  <si>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</si>
  <si>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</si>
  <si>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</si>
  <si>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</si>
  <si>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</si>
  <si>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</si>
  <si>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</si>
  <si>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</si>
  <si>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</si>
  <si>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</si>
  <si>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</si>
  <si>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</si>
  <si>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</si>
  <si>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</si>
  <si>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</si>
  <si>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</si>
  <si>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</si>
  <si>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</si>
  <si>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</si>
  <si>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</si>
  <si>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</si>
  <si>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</si>
  <si>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</si>
  <si>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</si>
  <si>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</si>
  <si>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</si>
  <si>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</si>
  <si>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</si>
  <si>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</si>
  <si>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</si>
  <si>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</si>
  <si>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</si>
  <si>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</si>
  <si>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</si>
  <si>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</si>
  <si>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</si>
  <si>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</si>
  <si>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</si>
  <si>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</si>
  <si>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</si>
  <si>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</si>
  <si>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</si>
  <si>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</si>
  <si>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</si>
  <si>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</si>
  <si>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</si>
  <si>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</si>
  <si>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</si>
  <si>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</si>
  <si>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</si>
  <si>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</si>
  <si>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</si>
  <si>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</si>
  <si>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</si>
  <si>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</si>
  <si>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</si>
  <si>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</si>
  <si>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</si>
  <si>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</si>
  <si>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</si>
  <si>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</si>
  <si>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</si>
  <si>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</si>
  <si>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</si>
  <si>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</si>
  <si>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</si>
  <si>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</si>
  <si>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</si>
  <si>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</si>
  <si>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</si>
  <si>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</si>
  <si>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</si>
  <si>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</si>
  <si>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</si>
  <si>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</si>
  <si>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</si>
  <si>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</si>
  <si>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</si>
  <si>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</si>
  <si>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</si>
  <si>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</si>
  <si>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</si>
  <si>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</si>
  <si>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</si>
  <si>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</si>
  <si>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</si>
  <si>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</si>
  <si>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</si>
  <si>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</si>
  <si>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</si>
  <si>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</si>
  <si>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</si>
  <si>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</si>
  <si>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</si>
  <si>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</si>
  <si>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</si>
  <si>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</si>
  <si>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</si>
  <si>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</si>
  <si>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</si>
  <si>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</si>
  <si>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</si>
  <si>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</si>
  <si>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</si>
  <si>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</si>
  <si>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</si>
  <si>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</si>
  <si>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</si>
  <si>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</si>
  <si>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</si>
  <si>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</si>
  <si>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</si>
  <si>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</si>
  <si>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</si>
  <si>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</si>
  <si>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</si>
  <si>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</si>
  <si>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</si>
  <si>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</si>
  <si>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</si>
  <si>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</si>
  <si>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</si>
  <si>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</si>
  <si>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</si>
  <si>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</si>
  <si>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</si>
  <si>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</si>
  <si>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</si>
  <si>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</si>
  <si>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</si>
  <si>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</si>
  <si>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</si>
  <si>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</si>
  <si>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</si>
  <si>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</si>
  <si>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</si>
  <si>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</si>
  <si>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</si>
  <si>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</si>
  <si>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</si>
  <si>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</si>
  <si>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</si>
  <si>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</si>
  <si>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</si>
  <si>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</si>
  <si>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</si>
  <si>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</si>
  <si>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</si>
  <si>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</si>
  <si>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</si>
  <si>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</si>
  <si>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</si>
  <si>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</si>
  <si>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</si>
  <si>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</si>
  <si>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</si>
  <si>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</si>
  <si>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</si>
  <si>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</si>
  <si>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</si>
  <si>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</si>
  <si>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</si>
  <si>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</si>
  <si>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</si>
  <si>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</si>
  <si>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</si>
  <si>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</si>
  <si>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</si>
  <si>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</si>
  <si>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</si>
  <si>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</si>
  <si>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</si>
  <si>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</si>
  <si>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</si>
  <si>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</si>
  <si>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</si>
  <si>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</si>
  <si>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</si>
  <si>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</si>
  <si>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</si>
  <si>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</si>
  <si>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</si>
  <si>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</si>
  <si>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</si>
  <si>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</si>
  <si>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</si>
  <si>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</si>
  <si>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</si>
  <si>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</si>
  <si>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</si>
  <si>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</si>
  <si>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</si>
  <si>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</si>
  <si>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</si>
  <si>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</si>
  <si>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</si>
  <si>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</si>
  <si>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</si>
  <si>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</si>
  <si>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</si>
  <si>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</si>
  <si>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</si>
  <si>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</si>
  <si>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</si>
  <si>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</si>
  <si>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</si>
  <si>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</si>
  <si>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</si>
  <si>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</si>
  <si>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</si>
  <si>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</si>
  <si>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</si>
  <si>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</si>
  <si>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</si>
  <si>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</si>
  <si>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</si>
  <si>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</si>
  <si>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</si>
  <si>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</si>
  <si>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</si>
  <si>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</si>
  <si>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</si>
  <si>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</si>
  <si>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</si>
  <si>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</si>
  <si>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</si>
  <si>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</si>
  <si>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</si>
  <si>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</si>
  <si>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</si>
  <si>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</si>
  <si>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</si>
  <si>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</si>
  <si>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</si>
  <si>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</si>
  <si>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</si>
  <si>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</si>
  <si>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</si>
  <si>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</si>
  <si>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</si>
  <si>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</si>
  <si>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</si>
  <si>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</si>
  <si>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</si>
  <si>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</si>
  <si>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</si>
  <si>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</si>
  <si>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</si>
  <si>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</si>
  <si>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</si>
  <si>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</si>
  <si>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</si>
  <si>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</si>
  <si>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</si>
  <si>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</si>
  <si>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</si>
  <si>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</si>
  <si>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</si>
  <si>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</si>
  <si>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</si>
  <si>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</si>
  <si>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</si>
  <si>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</si>
  <si>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</si>
  <si>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</si>
  <si>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</si>
  <si>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</si>
  <si>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</si>
  <si>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</si>
  <si>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</si>
  <si>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</si>
  <si>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</si>
  <si>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</si>
  <si>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</si>
  <si>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</si>
  <si>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</si>
  <si>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</si>
  <si>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</si>
  <si>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</si>
  <si>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</si>
  <si>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</si>
  <si>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</si>
  <si>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</si>
  <si>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</si>
  <si>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</si>
  <si>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</si>
  <si>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</si>
  <si>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</si>
  <si>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</si>
  <si>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</si>
  <si>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</si>
  <si>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</si>
  <si>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</si>
  <si>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</si>
  <si>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</si>
  <si>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</si>
  <si>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</si>
  <si>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</si>
  <si>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</si>
  <si>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</si>
  <si>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</si>
  <si>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</si>
  <si>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</si>
  <si>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</si>
  <si>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</si>
  <si>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</si>
  <si>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</si>
  <si>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</si>
  <si>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</si>
  <si>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</si>
  <si>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</si>
  <si>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</si>
  <si>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</si>
  <si>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</si>
  <si>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</si>
  <si>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</si>
  <si>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</si>
  <si>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</si>
  <si>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</si>
  <si>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</si>
  <si>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</si>
  <si>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</si>
  <si>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</si>
  <si>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</si>
  <si>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</si>
  <si>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</si>
  <si>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</si>
  <si>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</si>
  <si>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</si>
  <si>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</si>
  <si>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</si>
  <si>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</si>
  <si>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</si>
  <si>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</si>
  <si>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</si>
  <si>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</si>
  <si>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</si>
  <si>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</si>
  <si>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</si>
  <si>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</si>
  <si>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</si>
  <si>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</si>
  <si>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</si>
  <si>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</si>
  <si>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</si>
  <si>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</si>
  <si>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</si>
  <si>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</si>
  <si>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</si>
  <si>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</si>
  <si>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</si>
  <si>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</si>
  <si>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</si>
  <si>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</si>
  <si>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</si>
  <si>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</si>
  <si>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</si>
  <si>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</si>
  <si>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</si>
  <si>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</si>
  <si>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</si>
  <si>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</si>
  <si>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</si>
  <si>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</si>
  <si>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</si>
  <si>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</si>
  <si>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</si>
  <si>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</si>
  <si>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</si>
  <si>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</si>
  <si>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</si>
  <si>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</si>
  <si>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</si>
  <si>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</si>
  <si>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</si>
  <si>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</si>
  <si>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</si>
  <si>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</si>
  <si>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</si>
  <si>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</si>
  <si>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</si>
  <si>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</si>
  <si>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</si>
  <si>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</si>
  <si>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</si>
  <si>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</si>
  <si>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</si>
  <si>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</si>
  <si>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</si>
  <si>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</si>
  <si>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</si>
  <si>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</si>
  <si>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</si>
  <si>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</si>
  <si>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</si>
  <si>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</si>
  <si>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</si>
  <si>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</si>
  <si>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沈保华</t>
  </si>
  <si>
    <t>坐落：</t>
  </si>
  <si>
    <t>容城县李郎村</t>
  </si>
  <si>
    <t>调查编号：</t>
  </si>
  <si>
    <t>0207114-03-05-0001</t>
  </si>
  <si>
    <t>价值时点：</t>
  </si>
  <si>
    <t>2023年11月18日</t>
  </si>
  <si>
    <t>报告编号：</t>
  </si>
  <si>
    <t>康正（容城）2023评字第4号-李郎村-</t>
  </si>
  <si>
    <t>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</si>
  <si>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</si>
  <si>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</si>
  <si>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</si>
  <si>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</si>
  <si>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</si>
  <si>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</si>
  <si>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</si>
  <si>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</si>
  <si>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</si>
  <si>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</si>
  <si>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</si>
  <si>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</si>
  <si>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</si>
  <si>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</si>
  <si>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</si>
  <si>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</si>
  <si>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</si>
  <si>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</si>
  <si>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</si>
  <si>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</si>
  <si>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</si>
  <si>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</si>
  <si>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</si>
  <si>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</si>
  <si>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</si>
  <si>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</si>
  <si>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</si>
  <si>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</si>
  <si>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</si>
  <si>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</si>
  <si>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</si>
  <si>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</si>
  <si>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</si>
  <si>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</si>
  <si>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</si>
  <si>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</si>
  <si>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</si>
  <si>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</si>
  <si>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</si>
  <si>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</si>
  <si>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</si>
  <si>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</si>
  <si>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</si>
  <si>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</si>
  <si>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</si>
  <si>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</si>
  <si>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</si>
  <si>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</si>
  <si>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</si>
  <si>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</si>
  <si>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</si>
  <si>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</si>
  <si>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</si>
  <si>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</si>
  <si>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</si>
  <si>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</si>
  <si>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</si>
  <si>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</si>
  <si>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</si>
  <si>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</si>
  <si>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</si>
  <si>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</si>
  <si>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</si>
  <si>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</si>
  <si>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</si>
  <si>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</si>
  <si>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</si>
  <si>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</si>
  <si>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</si>
  <si>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</si>
  <si>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</si>
  <si>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</si>
  <si>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</si>
  <si>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</si>
  <si>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</si>
  <si>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</si>
  <si>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</si>
  <si>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</si>
  <si>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</si>
  <si>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</si>
  <si>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</si>
  <si>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</si>
  <si>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</si>
  <si>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</si>
  <si>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</si>
  <si>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</si>
  <si>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</si>
  <si>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</si>
  <si>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</si>
  <si>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</si>
  <si>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</si>
  <si>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</si>
  <si>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</si>
  <si>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</si>
  <si>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</si>
  <si>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复合彩钢</t>
  </si>
  <si>
    <t>铝合金</t>
  </si>
  <si>
    <t>刮腻子找平</t>
  </si>
  <si>
    <t>无</t>
  </si>
  <si>
    <t>有</t>
  </si>
  <si>
    <t>地暖</t>
  </si>
  <si>
    <t>抹灰找平</t>
  </si>
  <si>
    <t>标准</t>
  </si>
  <si>
    <t>系数</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</si>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</sst>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0207114-03-05-0001</v>
      </c>
      <c r="C2" s="323">
        <f>输机表!P2</f>
        <v>0</v>
      </c>
      <c r="D2" s="323" t="str">
        <f>输机表!U2&amp;输机表!Y2</f>
        <v>康正（容城）2023评字第4号-李郎村-1-5</v>
      </c>
      <c r="E2" s="323" t="str">
        <f>输机表!D2</f>
        <v>沈保华</v>
      </c>
      <c r="F2" s="323" t="str">
        <f>输机表!F2</f>
        <v>容城县李郎村</v>
      </c>
      <c r="G2" s="323">
        <f ca="1">结果通知单!C12</f>
        <v>105.6</v>
      </c>
      <c r="H2" s="323"/>
      <c r="I2" s="323"/>
      <c r="J2" s="323">
        <f ca="1">结果通知单!G12</f>
        <v>137280</v>
      </c>
      <c r="K2" s="323">
        <f ca="1">结果通知单!G41</f>
        <v>1000</v>
      </c>
      <c r="L2" s="323">
        <f ca="1">IF(J2+K2=结果通知单!C42,J2+K2,"请检查")</f>
        <v>138280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G188" sqref="G188:H188"/>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3.8</v>
      </c>
      <c r="F4" s="92" t="s">
        <v>964</v>
      </c>
      <c r="G4" s="92" t="s">
        <v>965</v>
      </c>
      <c r="H4" s="92" t="s">
        <v>966</v>
      </c>
      <c r="I4" s="92">
        <v>37</v>
      </c>
      <c r="J4" s="92">
        <v>2</v>
      </c>
      <c r="K4" s="92" t="s">
        <v>967</v>
      </c>
      <c r="L4" s="92" t="s">
        <v>968</v>
      </c>
      <c r="M4" s="92">
        <v>0.1</v>
      </c>
      <c r="N4" s="92">
        <v>0.3</v>
      </c>
      <c r="O4" s="92" t="s">
        <v>969</v>
      </c>
      <c r="P4" s="92" t="s">
        <v>969</v>
      </c>
      <c r="Q4" s="92" t="s">
        <v>970</v>
      </c>
      <c r="R4" s="92" t="s">
        <v>969</v>
      </c>
      <c r="S4" s="125">
        <v>105.6</v>
      </c>
      <c r="T4" s="125" t="s">
        <v>971</v>
      </c>
      <c r="U4" s="125"/>
      <c r="V4" s="126"/>
      <c r="W4" s="96">
        <f>ROUND(F5*ROUND(E5+G5+H5+I5+J5+K5+L5+M5+N5+O5+P5+Q5+R5+U5+T5+1,3)*V5,0)</f>
        <v>969</v>
      </c>
      <c r="X4" s="127">
        <f>ROUND(L60/S4,0)</f>
        <v>331</v>
      </c>
      <c r="Y4" s="127">
        <f>W4+X4</f>
        <v>1300</v>
      </c>
      <c r="Z4" s="143">
        <f>ROUND(Y4*S4,0)</f>
        <v>137280</v>
      </c>
      <c r="AA4" s="144">
        <f>IF(Q4="无",0,IF(Q4="地暖",0,S4))</f>
        <v>0</v>
      </c>
      <c r="AB4" s="144">
        <f>IF(Q4="无",0,IF(Q4="暖气片",0,S4))</f>
        <v>105.6</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965</v>
      </c>
      <c r="AO4" s="160" t="s">
        <v>974</v>
      </c>
      <c r="AP4" s="160">
        <v>0</v>
      </c>
      <c r="AQ4" s="195">
        <v>0.25</v>
      </c>
      <c r="AR4" s="195">
        <v>0.333333333333333</v>
      </c>
      <c r="AS4" s="195">
        <v>0.5</v>
      </c>
      <c r="AT4" s="195">
        <v>0.666666666666667</v>
      </c>
      <c r="AU4" s="196">
        <v>0.75</v>
      </c>
      <c r="AV4" s="195">
        <v>1</v>
      </c>
      <c r="AW4" s="160" t="s">
        <v>971</v>
      </c>
      <c r="AX4" s="162" t="s">
        <v>975</v>
      </c>
      <c r="AY4" s="160" t="s">
        <v>976</v>
      </c>
      <c r="AZ4" s="160" t="s">
        <v>237</v>
      </c>
      <c r="BA4" s="206" t="s">
        <v>967</v>
      </c>
      <c r="BB4" s="206"/>
      <c r="BC4" s="160" t="s">
        <v>975</v>
      </c>
      <c r="BD4" s="160" t="s">
        <v>971</v>
      </c>
      <c r="BE4" s="174"/>
      <c r="BF4" s="160" t="s">
        <v>972</v>
      </c>
      <c r="BG4" s="160" t="s">
        <v>973</v>
      </c>
      <c r="BH4" s="160" t="s">
        <v>972</v>
      </c>
      <c r="BI4" s="160" t="s">
        <v>973</v>
      </c>
      <c r="BJ4" s="160" t="s">
        <v>977</v>
      </c>
      <c r="BK4" s="160" t="s">
        <v>978</v>
      </c>
      <c r="BL4" s="161" t="s">
        <v>965</v>
      </c>
      <c r="BM4" s="161" t="s">
        <v>974</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0.09</v>
      </c>
      <c r="F5" s="96">
        <f>VLOOKUP(F4,系数区域,2,0)</f>
        <v>1020</v>
      </c>
      <c r="G5" s="97">
        <f>IF(G4="其他不作修正",0,VLOOKUP(F4,系数区域,VLOOKUP(G4,屋顶列数,2,0),0))</f>
        <v>-0.08</v>
      </c>
      <c r="H5" s="95">
        <f>AC5*VLOOKUP(F4,系数区域,VLOOKUP(H4,门窗列数,2,0),0)+(AD5*VLOOKUP(F4,系数区域,VLOOKUP(AD4,门窗列数,2,0),0))+VLOOKUP(F4,系数区域,57,0)</f>
        <v>0.02</v>
      </c>
      <c r="I5" s="97">
        <f>VLOOKUP(F4,系数区域,VLOOKUP(I4,外墙体列数,2,0),0)</f>
        <v>0.03</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0.88</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1010</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1015</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1016</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1017</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1018</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1019</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1020</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30</v>
      </c>
      <c r="D30" s="107" t="s">
        <v>43</v>
      </c>
      <c r="E30" s="107"/>
      <c r="F30" s="108" t="str">
        <f>+D30</f>
        <v>80地砖</v>
      </c>
      <c r="G30" s="109">
        <f>S4</f>
        <v>105.6</v>
      </c>
      <c r="H30" s="109"/>
      <c r="I30" s="96" t="str">
        <f t="shared" ref="I30:I59" si="48">VLOOKUP(F30,价格表,2,0)</f>
        <v>㎡</v>
      </c>
      <c r="J30" s="108">
        <f t="shared" ref="J30:J59" si="49">VLOOKUP(F30,价格表,5,0)</f>
        <v>110</v>
      </c>
      <c r="K30" s="119">
        <f>$V$5</f>
        <v>0.88</v>
      </c>
      <c r="L30" s="108">
        <f>ROUND(IFERROR(ROUND(G30,2)*J30*K30,),0)</f>
        <v>10222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S4/4</f>
        <v>26.4</v>
      </c>
      <c r="H31" s="109"/>
      <c r="I31" s="96" t="str">
        <f t="shared" si="48"/>
        <v>㎡</v>
      </c>
      <c r="J31" s="108">
        <f t="shared" si="49"/>
        <v>60</v>
      </c>
      <c r="K31" s="119">
        <f t="shared" ref="K31:K59" si="53">$V$5</f>
        <v>0.88</v>
      </c>
      <c r="L31" s="108">
        <f t="shared" ref="L31:L59" si="54">ROUND(IFERROR(ROUND(G31,2)*J31*K31,),0)</f>
        <v>1394</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报告编号：康正（容城）2023评字第4号-李郎村-1-5</v>
      </c>
      <c r="EZ31" s="262"/>
      <c r="FA31" s="262"/>
      <c r="FB31" s="262"/>
      <c r="FC31" s="262"/>
    </row>
    <row r="32" ht="22.15" customHeight="1" spans="1:159">
      <c r="A32" s="105"/>
      <c r="B32" s="106">
        <v>3</v>
      </c>
      <c r="C32" s="107" t="s">
        <v>61</v>
      </c>
      <c r="D32" s="107" t="s">
        <v>69</v>
      </c>
      <c r="E32" s="107"/>
      <c r="F32" s="108" t="str">
        <f t="shared" si="52"/>
        <v>纸面石膏板灯池吊顶</v>
      </c>
      <c r="G32" s="109">
        <f>S4*3/4</f>
        <v>79.2</v>
      </c>
      <c r="H32" s="109"/>
      <c r="I32" s="96" t="str">
        <f t="shared" si="48"/>
        <v>㎡</v>
      </c>
      <c r="J32" s="108">
        <f t="shared" si="49"/>
        <v>130</v>
      </c>
      <c r="K32" s="119">
        <f t="shared" si="53"/>
        <v>0.88</v>
      </c>
      <c r="L32" s="108">
        <f t="shared" si="54"/>
        <v>9060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沈保华</v>
      </c>
      <c r="EX32" s="40"/>
      <c r="EY32" s="41" t="s">
        <v>1043</v>
      </c>
      <c r="EZ32" s="42"/>
      <c r="FA32" s="39">
        <f>G2</f>
        <v>0</v>
      </c>
      <c r="FB32" s="43"/>
      <c r="FC32" s="40"/>
    </row>
    <row r="33" ht="21.6" customHeight="1" spans="1:159">
      <c r="A33" s="105"/>
      <c r="B33" s="106">
        <v>4</v>
      </c>
      <c r="C33" s="107" t="s">
        <v>81</v>
      </c>
      <c r="D33" s="107" t="s">
        <v>83</v>
      </c>
      <c r="E33" s="107"/>
      <c r="F33" s="108" t="str">
        <f t="shared" si="52"/>
        <v>木包门及口</v>
      </c>
      <c r="G33" s="109">
        <v>2</v>
      </c>
      <c r="H33" s="109"/>
      <c r="I33" s="96" t="str">
        <f t="shared" si="48"/>
        <v>个</v>
      </c>
      <c r="J33" s="108">
        <f t="shared" si="49"/>
        <v>400</v>
      </c>
      <c r="K33" s="119">
        <f t="shared" si="53"/>
        <v>0.88</v>
      </c>
      <c r="L33" s="108">
        <f t="shared" si="54"/>
        <v>704</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81</v>
      </c>
      <c r="D34" s="107" t="s">
        <v>96</v>
      </c>
      <c r="E34" s="107"/>
      <c r="F34" s="108" t="str">
        <f t="shared" si="52"/>
        <v>窗帘附件</v>
      </c>
      <c r="G34" s="109">
        <v>3</v>
      </c>
      <c r="H34" s="109"/>
      <c r="I34" s="96" t="str">
        <f t="shared" si="48"/>
        <v>套</v>
      </c>
      <c r="J34" s="108">
        <f t="shared" si="49"/>
        <v>200</v>
      </c>
      <c r="K34" s="119">
        <f t="shared" si="53"/>
        <v>0.88</v>
      </c>
      <c r="L34" s="108">
        <f t="shared" si="54"/>
        <v>528</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102</v>
      </c>
      <c r="D35" s="107" t="s">
        <v>111</v>
      </c>
      <c r="E35" s="107"/>
      <c r="F35" s="108" t="str">
        <f t="shared" si="52"/>
        <v>普通内墙贴砖</v>
      </c>
      <c r="G35" s="109">
        <f>(6+3.7)*3.2+1*3.2+2.2*1</f>
        <v>36.44</v>
      </c>
      <c r="H35" s="109"/>
      <c r="I35" s="96" t="str">
        <f t="shared" si="48"/>
        <v>㎡</v>
      </c>
      <c r="J35" s="108">
        <f t="shared" si="49"/>
        <v>80</v>
      </c>
      <c r="K35" s="119">
        <f t="shared" si="53"/>
        <v>0.88</v>
      </c>
      <c r="L35" s="108">
        <f t="shared" si="54"/>
        <v>2565</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102</v>
      </c>
      <c r="D36" s="107" t="s">
        <v>109</v>
      </c>
      <c r="E36" s="107"/>
      <c r="F36" s="108" t="str">
        <f t="shared" si="52"/>
        <v>普通壁纸</v>
      </c>
      <c r="G36" s="109">
        <f>6*2+7.5*2-0.8*1.9*2-2.7*2*2+6*2+3.6*2-0.8*1.9-2.7*2-2*1.3</f>
        <v>22.84</v>
      </c>
      <c r="H36" s="109"/>
      <c r="I36" s="96" t="str">
        <f t="shared" si="48"/>
        <v>㎡</v>
      </c>
      <c r="J36" s="108">
        <f t="shared" si="49"/>
        <v>40</v>
      </c>
      <c r="K36" s="119">
        <f t="shared" si="53"/>
        <v>0.88</v>
      </c>
      <c r="L36" s="108">
        <f t="shared" si="54"/>
        <v>804</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175</v>
      </c>
      <c r="E37" s="107"/>
      <c r="F37" s="108" t="str">
        <f t="shared" si="52"/>
        <v>立柱洗手盆</v>
      </c>
      <c r="G37" s="109">
        <v>1</v>
      </c>
      <c r="H37" s="109"/>
      <c r="I37" s="96" t="str">
        <f t="shared" si="48"/>
        <v>个</v>
      </c>
      <c r="J37" s="108">
        <f t="shared" si="49"/>
        <v>200</v>
      </c>
      <c r="K37" s="119">
        <f t="shared" si="53"/>
        <v>0.88</v>
      </c>
      <c r="L37" s="108">
        <f t="shared" si="54"/>
        <v>176</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180</v>
      </c>
      <c r="E38" s="107"/>
      <c r="F38" s="108" t="str">
        <f t="shared" si="52"/>
        <v>水池（水泥、水磨石、陶瓷水池）</v>
      </c>
      <c r="G38" s="109">
        <v>1</v>
      </c>
      <c r="H38" s="109"/>
      <c r="I38" s="96" t="str">
        <f t="shared" si="48"/>
        <v>个</v>
      </c>
      <c r="J38" s="108">
        <f t="shared" si="49"/>
        <v>80</v>
      </c>
      <c r="K38" s="119">
        <f t="shared" si="53"/>
        <v>0.88</v>
      </c>
      <c r="L38" s="108">
        <f t="shared" si="54"/>
        <v>70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空调</v>
      </c>
      <c r="BH38" s="219">
        <f>ROUND(G186,2)</f>
        <v>2</v>
      </c>
      <c r="BI38" s="171" t="str">
        <f t="shared" ref="BI38:BI51" si="67">I186</f>
        <v>台</v>
      </c>
      <c r="BJ38" s="171">
        <f ca="1" t="shared" ref="BJ38:BJ51" si="68">L186</f>
        <v>800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86</v>
      </c>
      <c r="E39" s="107"/>
      <c r="F39" s="108" t="str">
        <f t="shared" si="52"/>
        <v>大理石窗台</v>
      </c>
      <c r="G39" s="109">
        <f>2.8*2</f>
        <v>5.6</v>
      </c>
      <c r="H39" s="109"/>
      <c r="I39" s="96" t="str">
        <f t="shared" si="48"/>
        <v>m</v>
      </c>
      <c r="J39" s="108">
        <f t="shared" si="49"/>
        <v>120</v>
      </c>
      <c r="K39" s="119">
        <f t="shared" si="53"/>
        <v>0.88</v>
      </c>
      <c r="L39" s="108">
        <f t="shared" si="54"/>
        <v>591</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宽带</v>
      </c>
      <c r="BH39" s="219">
        <f t="shared" ref="BH39:BH71" si="69">ROUND(G187,2)</f>
        <v>2</v>
      </c>
      <c r="BI39" s="171" t="str">
        <f t="shared" si="67"/>
        <v>条</v>
      </c>
      <c r="BJ39" s="171">
        <f ca="1" t="shared" si="68"/>
        <v>200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82</v>
      </c>
      <c r="E40" s="107"/>
      <c r="F40" s="108" t="str">
        <f t="shared" si="52"/>
        <v>木包门窗套</v>
      </c>
      <c r="G40" s="109">
        <f>6.7*2+3.1*2+2.7+4.4</f>
        <v>26.7</v>
      </c>
      <c r="H40" s="109"/>
      <c r="I40" s="96" t="str">
        <f t="shared" si="48"/>
        <v>m</v>
      </c>
      <c r="J40" s="108">
        <f t="shared" si="49"/>
        <v>60</v>
      </c>
      <c r="K40" s="119">
        <f t="shared" si="53"/>
        <v>0.88</v>
      </c>
      <c r="L40" s="108">
        <f t="shared" si="54"/>
        <v>1410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f t="shared" si="66"/>
        <v>0</v>
      </c>
      <c r="BH40" s="219">
        <f t="shared" si="69"/>
        <v>0</v>
      </c>
      <c r="BI40" s="171" t="str">
        <f t="shared" si="67"/>
        <v/>
      </c>
      <c r="BJ40" s="171">
        <f ca="1" t="shared" si="68"/>
        <v>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133</v>
      </c>
      <c r="D41" s="107" t="s">
        <v>140</v>
      </c>
      <c r="E41" s="107"/>
      <c r="F41" s="108" t="str">
        <f t="shared" si="52"/>
        <v>普通整体厨房</v>
      </c>
      <c r="G41" s="109">
        <v>4.5</v>
      </c>
      <c r="H41" s="109"/>
      <c r="I41" s="96" t="str">
        <f t="shared" si="48"/>
        <v>m</v>
      </c>
      <c r="J41" s="108">
        <f t="shared" si="49"/>
        <v>350</v>
      </c>
      <c r="K41" s="119">
        <f t="shared" si="53"/>
        <v>0.88</v>
      </c>
      <c r="L41" s="108">
        <f t="shared" si="54"/>
        <v>1386</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f t="shared" si="66"/>
        <v>0</v>
      </c>
      <c r="BH41" s="219">
        <f t="shared" si="69"/>
        <v>0</v>
      </c>
      <c r="BI41" s="171" t="str">
        <f t="shared" si="67"/>
        <v/>
      </c>
      <c r="BJ41" s="171">
        <f ca="1" t="shared" si="68"/>
        <v>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11</v>
      </c>
      <c r="E42" s="107"/>
      <c r="F42" s="108" t="str">
        <f t="shared" si="52"/>
        <v>外墙抹灰</v>
      </c>
      <c r="G42" s="109">
        <f>15.5*3.8-2.7*2*4-2*1.3+6.4*2*3.8+15.5*3.8</f>
        <v>142.24</v>
      </c>
      <c r="H42" s="109"/>
      <c r="I42" s="96" t="str">
        <f t="shared" si="48"/>
        <v>㎡</v>
      </c>
      <c r="J42" s="108">
        <f t="shared" si="49"/>
        <v>35</v>
      </c>
      <c r="K42" s="119">
        <f t="shared" si="53"/>
        <v>0.88</v>
      </c>
      <c r="L42" s="108">
        <f t="shared" si="54"/>
        <v>4381</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0</v>
      </c>
      <c r="BE42" s="171">
        <f ca="1">IF(BJ42=0,0,IF(COUNTIF($BG42:$BG$107,BG42)&lt;2,1,0))</f>
        <v>0</v>
      </c>
      <c r="BF42" s="171">
        <v>5</v>
      </c>
      <c r="BG42" s="171">
        <f t="shared" si="66"/>
        <v>0</v>
      </c>
      <c r="BH42" s="219">
        <f t="shared" si="69"/>
        <v>0</v>
      </c>
      <c r="BI42" s="171" t="str">
        <f t="shared" si="67"/>
        <v/>
      </c>
      <c r="BJ42" s="171">
        <f ca="1" t="shared" si="68"/>
        <v>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146</v>
      </c>
      <c r="D43" s="107" t="s">
        <v>162</v>
      </c>
      <c r="E43" s="107"/>
      <c r="F43" s="108" t="str">
        <f t="shared" si="52"/>
        <v>彩钢板、镀锌板雨罩</v>
      </c>
      <c r="G43" s="109">
        <f>15.5*2</f>
        <v>31</v>
      </c>
      <c r="H43" s="109"/>
      <c r="I43" s="96" t="str">
        <f t="shared" si="48"/>
        <v>㎡</v>
      </c>
      <c r="J43" s="108">
        <f t="shared" si="49"/>
        <v>60</v>
      </c>
      <c r="K43" s="119">
        <f t="shared" si="53"/>
        <v>0.88</v>
      </c>
      <c r="L43" s="108">
        <f t="shared" si="54"/>
        <v>1637</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空调</v>
      </c>
      <c r="EW46" s="58">
        <f ca="1">IF(EV46="","",SUMIF($BG$38:$BG$107,EV46,$BH$38:$BH$107))</f>
        <v>2</v>
      </c>
      <c r="EX46" s="58" t="str">
        <f ca="1">IFERROR(VLOOKUP(FE46,$BD$38:$BJ$92,6,0),"")</f>
        <v>台</v>
      </c>
      <c r="EY46" s="59">
        <f ca="1">IF(EV46="","",SUMIF($BG$38:$BG$107,EV46,$BJ$38:$BJ$107))</f>
        <v>800</v>
      </c>
      <c r="EZ46" s="59" t="str">
        <f ca="1">IFERROR(VLOOKUP(FF46,$BD$38:$BJ$92,4,0),"")</f>
        <v>宽带</v>
      </c>
      <c r="FA46" s="58">
        <f ca="1">IF(EZ46="","",SUMIF($BG$38:$BG$107,EZ46,$BH$38:$BH$107))</f>
        <v>2</v>
      </c>
      <c r="FB46" s="58" t="str">
        <f ca="1">IFERROR(VLOOKUP(FF46,$BD$38:$BJ$92,6,0),"")</f>
        <v>条</v>
      </c>
      <c r="FC46" s="59">
        <f ca="1">IF(EZ46="","",SUMIF($BG$38:$BG$107,EZ46,$BJ$38:$BJ$107))</f>
        <v>200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34928</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1000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1000</v>
      </c>
      <c r="EY72" s="61"/>
      <c r="EZ72" s="63" t="s">
        <v>1062</v>
      </c>
      <c r="FA72" s="64" t="str">
        <f ca="1">TEXT(EX72,"[DBnum2]")&amp;"元整"</f>
        <v>壹仟元整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报告编号：康正（容城）2023评字第4号-李郎村-1-5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沈保华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1000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壹仟元整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328</v>
      </c>
      <c r="E186" s="292"/>
      <c r="F186" s="108" t="str">
        <f t="shared" ref="F186:F213" si="141">D186</f>
        <v>空调</v>
      </c>
      <c r="G186" s="293">
        <v>2</v>
      </c>
      <c r="H186" s="294"/>
      <c r="I186" s="96" t="str">
        <f>IFERROR(IF(E186="",VLOOKUP(F186,价格表,2,0),(VLOOKUP(E186,IF({1,0},价格引用表!K:K,价格引用表!I:I),2,0))),"")</f>
        <v>台</v>
      </c>
      <c r="J186" s="108">
        <f ca="1">IF(E186="",VLOOKUP(F186,价格表,5,0),VLOOKUP(E186,INDIRECT("价格引用表!K"&amp;MATCH(D186,价格引用表!H:H,0)&amp;":L1200"),2,0))</f>
        <v>400</v>
      </c>
      <c r="K186" s="298">
        <v>1</v>
      </c>
      <c r="L186" s="108">
        <f ca="1">ROUND(IFERROR(ROUND(G186,2)*J186*K186,),0)</f>
        <v>800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334</v>
      </c>
      <c r="E187" s="292"/>
      <c r="F187" s="108" t="str">
        <f t="shared" si="141"/>
        <v>宽带</v>
      </c>
      <c r="G187" s="293">
        <v>2</v>
      </c>
      <c r="H187" s="294"/>
      <c r="I187" s="96" t="str">
        <f>IFERROR(IF(E187="",VLOOKUP(F187,价格表,2,0),(VLOOKUP(E187,IF({1,0},价格引用表!K:K,价格引用表!I:I),2,0))),"")</f>
        <v>条</v>
      </c>
      <c r="J187" s="108">
        <f ca="1">IF(E187="",VLOOKUP(F187,价格表,5,0),VLOOKUP(E187,INDIRECT("价格引用表!K"&amp;MATCH(D187,价格引用表!H:H,0)&amp;":L1200"),2,0))</f>
        <v>100</v>
      </c>
      <c r="K187" s="298">
        <v>1</v>
      </c>
      <c r="L187" s="108">
        <f ca="1" t="shared" ref="L187:L218" si="142">ROUND(IFERROR(ROUND(G187,2)*J187*K187,),0)</f>
        <v>200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c r="D188" s="107"/>
      <c r="E188" s="292"/>
      <c r="F188" s="108">
        <f t="shared" si="141"/>
        <v>0</v>
      </c>
      <c r="G188" s="293"/>
      <c r="H188" s="294"/>
      <c r="I188" s="96" t="str">
        <f>IFERROR(IF(E188="",VLOOKUP(F188,价格表,2,0),(VLOOKUP(E188,IF({1,0},价格引用表!K:K,价格引用表!I:I),2,0))),"")</f>
        <v/>
      </c>
      <c r="J188" s="108" t="e">
        <f ca="1">IF(E188="",VLOOKUP(F188,价格表,5,0),VLOOKUP(E188,INDIRECT("价格引用表!K"&amp;MATCH(D188,价格引用表!H:H,0)&amp;":L1200"),2,0))</f>
        <v>#N/A</v>
      </c>
      <c r="K188" s="298">
        <v>1</v>
      </c>
      <c r="L188" s="108">
        <f ca="1" t="shared" si="142"/>
        <v>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c r="D189" s="107"/>
      <c r="E189" s="292"/>
      <c r="F189" s="108">
        <f t="shared" si="141"/>
        <v>0</v>
      </c>
      <c r="G189" s="295"/>
      <c r="H189" s="296"/>
      <c r="I189" s="96" t="str">
        <f>IFERROR(IF(E189="",VLOOKUP(F189,价格表,2,0),(VLOOKUP(E189,IF({1,0},价格引用表!K:K,价格引用表!I:I),2,0))),"")</f>
        <v/>
      </c>
      <c r="J189" s="108" t="e">
        <f ca="1">IF(E189="",VLOOKUP(F189,价格表,5,0),VLOOKUP(E189,INDIRECT("价格引用表!K"&amp;MATCH(D189,价格引用表!H:H,0)&amp;":L1200"),2,0))</f>
        <v>#N/A</v>
      </c>
      <c r="K189" s="298">
        <v>1</v>
      </c>
      <c r="L189" s="108">
        <f ca="1" t="shared" si="142"/>
        <v>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c r="D190" s="107"/>
      <c r="E190" s="292"/>
      <c r="F190" s="108">
        <f t="shared" si="141"/>
        <v>0</v>
      </c>
      <c r="G190" s="295"/>
      <c r="H190" s="296"/>
      <c r="I190" s="96" t="str">
        <f>IFERROR(IF(E190="",VLOOKUP(F190,价格表,2,0),(VLOOKUP(E190,IF({1,0},价格引用表!K:K,价格引用表!I:I),2,0))),"")</f>
        <v/>
      </c>
      <c r="J190" s="108" t="e">
        <f ca="1">IF(E190="",VLOOKUP(F190,价格表,5,0),VLOOKUP(E190,INDIRECT("价格引用表!K"&amp;MATCH(D190,价格引用表!H:H,0)&amp;":L1200"),2,0))</f>
        <v>#N/A</v>
      </c>
      <c r="K190" s="298">
        <v>1</v>
      </c>
      <c r="L190" s="108">
        <f ca="1" t="shared" si="142"/>
        <v>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1000</v>
      </c>
      <c r="W219" s="317"/>
      <c r="X219" s="136"/>
    </row>
    <row r="220" ht="42" customHeight="1" spans="1:24">
      <c r="A220" s="435" t="s">
        <v>1115</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1116</v>
      </c>
      <c r="S220" s="310"/>
      <c r="T220" s="310"/>
      <c r="U220" s="306">
        <f ca="1">V219</f>
        <v>1000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1117</v>
      </c>
      <c r="E222" s="307" t="e">
        <f>FB43/EX43</f>
        <v>#DIV/0!</v>
      </c>
      <c r="F222" s="201"/>
      <c r="G222" s="201"/>
      <c r="H222" s="201"/>
      <c r="I222" s="201"/>
      <c r="J222" s="201"/>
      <c r="K222" s="201"/>
      <c r="L222" s="201"/>
      <c r="M222" s="201"/>
      <c r="N222" s="201"/>
      <c r="O222" s="201"/>
      <c r="P222" s="201"/>
    </row>
    <row r="223" spans="2:21">
      <c r="B223" s="201"/>
      <c r="C223" s="201"/>
      <c r="D223" s="307" t="s">
        <v>1118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6" workbookViewId="0">
      <selection activeCell="F42"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1119</v>
      </c>
      <c r="B1" s="35"/>
      <c r="C1" s="35"/>
      <c r="D1" s="35"/>
      <c r="E1" s="35"/>
      <c r="F1" s="35"/>
      <c r="G1" s="35"/>
      <c r="H1" s="35"/>
    </row>
    <row r="2" spans="1:8">
      <c r="A2" s="35"/>
      <c r="B2" s="35"/>
      <c r="C2" s="35"/>
      <c r="D2" s="35"/>
      <c r="E2" s="35"/>
      <c r="F2" s="35"/>
      <c r="G2" s="35"/>
      <c r="H2" s="35"/>
    </row>
    <row r="3" ht="16.5" customHeight="1" spans="1:8">
      <c r="A3" s="36" t="s">
        <v>848</v>
      </c>
      <c r="B3" s="36" t="str">
        <f>输机表!K2</f>
        <v>0207114-03-05-0001</v>
      </c>
      <c r="C3" s="36"/>
      <c r="D3" s="36"/>
      <c r="E3" s="37" t="str">
        <f>输机表!U2&amp;输机表!Y2</f>
        <v>康正（容城）2023评字第4号-李郎村-1-5</v>
      </c>
      <c r="F3" s="37"/>
      <c r="G3" s="37"/>
      <c r="H3" s="37"/>
    </row>
    <row r="4" ht="16.5" customHeight="1" spans="1:8">
      <c r="A4" s="38" t="s">
        <v>1042</v>
      </c>
      <c r="B4" s="39" t="str">
        <f>输机表!D2</f>
        <v>沈保华</v>
      </c>
      <c r="C4" s="40"/>
      <c r="D4" s="41" t="s">
        <v>1043</v>
      </c>
      <c r="E4" s="42"/>
      <c r="F4" s="39" t="str">
        <f>输机表!F2</f>
        <v>容城县李郎村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105.6</v>
      </c>
      <c r="C7" s="50">
        <f ca="1">IF(COUNTIF(输机表!$C$4:$C$27,K7&amp;"*")=0,IFERROR(VLOOKUP(K7,房体结构,23,0),""),ROUND(SUMIF(输机表!$C$4:$C$27,K7&amp;"*",输机表!$Z$4:$Z$27)/B7,0))</f>
        <v>1300</v>
      </c>
      <c r="D7" s="50">
        <f ca="1">IFERROR(ROUND(C7*B7,0),"")</f>
        <v>137280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1120</v>
      </c>
      <c r="L7" s="74" t="s">
        <v>1121</v>
      </c>
      <c r="M7" s="75" t="s">
        <v>1122</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1123</v>
      </c>
      <c r="L8" s="74" t="s">
        <v>1124</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1125</v>
      </c>
      <c r="L9" s="74" t="s">
        <v>1126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1127</v>
      </c>
      <c r="L10" s="74" t="s">
        <v>1128</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1129</v>
      </c>
      <c r="L11" s="74" t="s">
        <v>1130</v>
      </c>
      <c r="M11" s="76"/>
    </row>
    <row r="12" ht="19.5" customHeight="1" spans="1:13">
      <c r="A12" s="48" t="s">
        <v>1053</v>
      </c>
      <c r="B12" s="48"/>
      <c r="C12" s="52">
        <f ca="1">SUM(B7:B11)+SUM(F7:F11)</f>
        <v>105.6</v>
      </c>
      <c r="D12" s="53"/>
      <c r="E12" s="54" t="s">
        <v>1054</v>
      </c>
      <c r="F12" s="54"/>
      <c r="G12" s="55">
        <f ca="1">SUM(D7:D11)+SUM(H7:H11)</f>
        <v>137280</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空调</v>
      </c>
      <c r="B15" s="58">
        <f ca="1" t="shared" ref="B15:B41" si="3">IF(A15="","",SUMIF(附属物名称,A15,附属物数量))</f>
        <v>2</v>
      </c>
      <c r="C15" s="58" t="str">
        <f ca="1" t="shared" ref="C15:C26" si="4">IFERROR(VLOOKUP(K15,附属物位置,6,0),"")</f>
        <v>台</v>
      </c>
      <c r="D15" s="59">
        <f ca="1" t="shared" ref="D15:D26" si="5">IF(A15="","",SUMIF(附属物名称,A15,附属物金额))</f>
        <v>800</v>
      </c>
      <c r="E15" s="59" t="str">
        <f ca="1" t="shared" ref="E15:E26" si="6">IFERROR(VLOOKUP(L15,附属物位置,4,0),"")</f>
        <v>宽带</v>
      </c>
      <c r="F15" s="58">
        <f ca="1" t="shared" ref="F15:F40" si="7">IF(E15="","",SUMIF(附属物名称,E15,附属物数量))</f>
        <v>2</v>
      </c>
      <c r="G15" s="58" t="str">
        <f ca="1" t="shared" ref="G15:G26" si="8">IFERROR(VLOOKUP(L15,附属物位置,6,0),"")</f>
        <v>条</v>
      </c>
      <c r="H15" s="59">
        <f ca="1" t="shared" ref="H15:H26" si="9">IF(E15="","",SUMIF(附属物名称,E15,附属物金额))</f>
        <v>200</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1000</v>
      </c>
      <c r="H41" s="61"/>
      <c r="K41" s="77">
        <v>53</v>
      </c>
      <c r="M41" s="76"/>
    </row>
    <row r="42" ht="17.25" customHeight="1" spans="1:8">
      <c r="A42" s="60" t="s">
        <v>1061</v>
      </c>
      <c r="B42" s="61"/>
      <c r="C42" s="62">
        <f ca="1">G41+G12</f>
        <v>138280</v>
      </c>
      <c r="D42" s="61"/>
      <c r="E42" s="63" t="s">
        <v>1062</v>
      </c>
      <c r="F42" s="64" t="str">
        <f ca="1">TEXT(C42,"[DBnum2]")&amp;"元整"</f>
        <v>壹拾叁万捌仟贰佰捌拾元整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1132</v>
      </c>
      <c r="B1" s="1"/>
      <c r="C1" s="1"/>
      <c r="D1" s="1"/>
      <c r="E1" s="1"/>
      <c r="F1" s="1"/>
      <c r="G1" s="1"/>
      <c r="H1" s="1"/>
      <c r="I1" s="1"/>
      <c r="J1" s="1"/>
      <c r="K1" s="1"/>
      <c r="L1" s="1"/>
      <c r="M1" s="1"/>
      <c r="N1" s="1"/>
      <c r="O1" s="1"/>
      <c r="P1" s="1"/>
      <c r="Q1" s="1"/>
    </row>
    <row r="2" ht="16.05" spans="1:17">
      <c r="A2" s="2" t="str">
        <f>输机表!U2&amp;输机表!Y2</f>
        <v>康正（容城）2023评字第4号-李郎村-1-5</v>
      </c>
      <c r="B2" s="2"/>
      <c r="C2" s="2"/>
      <c r="D2" s="2"/>
      <c r="E2" s="2"/>
      <c r="F2" s="2"/>
      <c r="G2" s="2"/>
      <c r="H2" s="2"/>
      <c r="I2" s="2"/>
      <c r="J2" s="2"/>
      <c r="K2" s="2"/>
      <c r="L2" s="2"/>
      <c r="M2" s="2"/>
      <c r="N2" s="2"/>
      <c r="O2" s="2"/>
      <c r="P2" s="2"/>
      <c r="Q2" s="2"/>
    </row>
    <row r="3" spans="1:17">
      <c r="A3" s="3" t="s">
        <v>1067</v>
      </c>
      <c r="B3" s="3"/>
      <c r="C3" s="3"/>
      <c r="D3" s="3"/>
      <c r="E3" s="4" t="str">
        <f>输机表!AB2</f>
        <v>容城县白沟引河左堤项目</v>
      </c>
      <c r="F3" s="5"/>
      <c r="G3" s="5"/>
      <c r="H3" s="5"/>
      <c r="I3" s="5"/>
      <c r="J3" s="5"/>
      <c r="K3" s="5"/>
      <c r="L3" s="5"/>
      <c r="M3" s="5"/>
      <c r="N3" s="5"/>
      <c r="O3" s="5"/>
      <c r="P3" s="5"/>
      <c r="Q3" s="5"/>
    </row>
    <row r="4" spans="1:17">
      <c r="A4" s="3" t="s">
        <v>1068</v>
      </c>
      <c r="B4" s="3"/>
      <c r="C4" s="3"/>
      <c r="D4" s="3"/>
      <c r="E4" s="4" t="str">
        <f>输机表!DH2</f>
        <v>容城县征迁安置办公室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沈保华</v>
      </c>
      <c r="E9" s="9"/>
      <c r="F9" s="9"/>
      <c r="G9" s="9"/>
      <c r="H9" s="9"/>
      <c r="I9" s="9"/>
      <c r="J9" s="9"/>
      <c r="K9" s="9"/>
      <c r="L9" s="9"/>
      <c r="M9" s="9"/>
      <c r="N9" s="9"/>
      <c r="O9" s="9"/>
      <c r="P9" s="9"/>
      <c r="Q9" s="9"/>
    </row>
    <row r="10" spans="1:17">
      <c r="A10" s="9" t="s">
        <v>1075</v>
      </c>
      <c r="B10" s="9"/>
      <c r="C10" s="9"/>
      <c r="D10" s="9" t="str">
        <f>结果通知单!F4</f>
        <v>容城县李郎村</v>
      </c>
      <c r="E10" s="9"/>
      <c r="F10" s="9"/>
      <c r="G10" s="9"/>
      <c r="H10" s="9"/>
      <c r="I10" s="9"/>
      <c r="J10" s="9"/>
      <c r="K10" s="9"/>
      <c r="L10" s="9"/>
      <c r="M10" s="9"/>
      <c r="N10" s="9"/>
      <c r="O10" s="9"/>
      <c r="P10" s="9"/>
      <c r="Q10" s="9"/>
    </row>
    <row r="11" spans="1:17">
      <c r="A11" s="9" t="s">
        <v>1076</v>
      </c>
      <c r="B11" s="9"/>
      <c r="C11" s="9"/>
      <c r="D11" s="10">
        <f ca="1">结果通知单!C12</f>
        <v>105.6</v>
      </c>
      <c r="E11" s="10"/>
      <c r="F11" s="9" t="s">
        <v>12</v>
      </c>
      <c r="G11" s="9"/>
      <c r="H11" s="9"/>
      <c r="I11" s="9"/>
      <c r="J11" s="9"/>
      <c r="K11" s="9"/>
      <c r="L11" s="9"/>
      <c r="M11" s="9"/>
      <c r="N11" s="9"/>
      <c r="O11" s="9"/>
      <c r="P11" s="9"/>
      <c r="Q11" s="9"/>
    </row>
    <row r="12" spans="1:17">
      <c r="A12" s="3" t="s">
        <v>1077</v>
      </c>
      <c r="B12" s="3"/>
      <c r="C12" s="3"/>
      <c r="D12" s="11" t="str">
        <f>输机表!R2</f>
        <v>2023年11月18日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138280</v>
      </c>
      <c r="H26" s="15"/>
      <c r="I26" s="15"/>
      <c r="J26" s="15"/>
      <c r="K26" s="15"/>
      <c r="L26" s="15"/>
      <c r="M26" s="15"/>
      <c r="N26" s="15"/>
      <c r="O26" s="15"/>
      <c r="P26" s="15"/>
      <c r="Q26" s="15"/>
    </row>
    <row r="27" spans="1:17">
      <c r="A27" s="9" t="s">
        <v>1094</v>
      </c>
      <c r="B27" s="9"/>
      <c r="C27" s="9"/>
      <c r="D27" s="9" t="str">
        <f ca="1">结果通知单!F42</f>
        <v>壹拾叁万捌仟贰佰捌拾元整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1134</v>
      </c>
      <c r="F29" s="17"/>
      <c r="G29" s="17" t="s">
        <v>1097</v>
      </c>
      <c r="H29" s="18">
        <v>1120100036</v>
      </c>
      <c r="I29" s="18"/>
      <c r="J29" s="18"/>
      <c r="K29" s="17" t="s">
        <v>1098</v>
      </c>
      <c r="L29" s="17"/>
      <c r="M29" s="17"/>
      <c r="N29" s="17"/>
      <c r="O29" s="17"/>
      <c r="P29" s="28">
        <f>I32</f>
        <v>45263</v>
      </c>
      <c r="Q29" s="28"/>
    </row>
    <row r="30" ht="34.5" customHeight="1" spans="1:17">
      <c r="A30" s="8"/>
      <c r="B30" s="17" t="s">
        <v>1096</v>
      </c>
      <c r="C30" s="17"/>
      <c r="D30" s="17"/>
      <c r="E30" s="17" t="s">
        <v>1135</v>
      </c>
      <c r="F30" s="17"/>
      <c r="G30" s="17" t="s">
        <v>1097</v>
      </c>
      <c r="H30" s="18">
        <v>1120210057</v>
      </c>
      <c r="I30" s="18"/>
      <c r="J30" s="18"/>
      <c r="K30" s="17" t="s">
        <v>1098</v>
      </c>
      <c r="L30" s="17"/>
      <c r="M30" s="17"/>
      <c r="N30" s="17"/>
      <c r="O30" s="17"/>
      <c r="P30" s="28">
        <f>I32</f>
        <v>45263</v>
      </c>
      <c r="Q30" s="28"/>
    </row>
    <row r="31" spans="1:17">
      <c r="A31" s="3" t="s">
        <v>1100</v>
      </c>
      <c r="B31" s="3"/>
      <c r="C31" s="3"/>
      <c r="D31" s="3"/>
      <c r="E31" s="19">
        <f>输机表!DN2</f>
        <v>45249</v>
      </c>
      <c r="F31" s="19"/>
      <c r="G31" s="19"/>
      <c r="H31" s="20"/>
      <c r="I31" s="19"/>
      <c r="J31" s="19"/>
      <c r="K31" s="19"/>
      <c r="L31" s="19"/>
      <c r="M31" s="20"/>
      <c r="N31" s="20"/>
      <c r="O31" s="20"/>
      <c r="P31" s="20"/>
      <c r="Q31" s="20"/>
    </row>
    <row r="32" spans="1:17">
      <c r="A32" s="3" t="s">
        <v>1101</v>
      </c>
      <c r="B32" s="3"/>
      <c r="C32" s="3"/>
      <c r="D32" s="3"/>
      <c r="E32" s="21">
        <f>E31</f>
        <v>45249</v>
      </c>
      <c r="F32" s="21"/>
      <c r="G32" s="21"/>
      <c r="H32" s="22" t="s">
        <v>1136</v>
      </c>
      <c r="I32" s="21">
        <f>E32+14</f>
        <v>45263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2023-11-27T07:49:34Z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