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<sst xmlns="http://schemas.openxmlformats.org/spreadsheetml/2006/main" count="5738" uniqueCount="1140">
  <si>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</si>
  <si>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</si>
  <si>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</si>
  <si>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</si>
  <si>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</si>
  <si>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</si>
  <si>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</si>
  <si>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</si>
  <si>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</si>
  <si>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</si>
  <si>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</si>
  <si>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</si>
  <si>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</si>
  <si>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</si>
  <si>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</si>
  <si>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</si>
  <si>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</si>
  <si>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</si>
  <si>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</si>
  <si>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</si>
  <si>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</si>
  <si>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</si>
  <si>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</si>
  <si>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</si>
  <si>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</si>
  <si>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</si>
  <si>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</si>
  <si>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</si>
  <si>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</si>
  <si>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</si>
  <si>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</si>
  <si>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</si>
  <si>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</si>
  <si>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</si>
  <si>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</si>
  <si>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</si>
  <si>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</si>
  <si>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</si>
  <si>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</si>
  <si>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</si>
  <si>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</si>
  <si>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</si>
  <si>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</si>
  <si>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</si>
  <si>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</si>
  <si>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</si>
  <si>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</si>
  <si>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</si>
  <si>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</si>
  <si>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</si>
  <si>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</si>
  <si>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</si>
  <si>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</si>
  <si>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</si>
  <si>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</si>
  <si>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</si>
  <si>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</si>
  <si>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</si>
  <si>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</si>
  <si>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</si>
  <si>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</si>
  <si>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</si>
  <si>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</si>
  <si>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</si>
  <si>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</si>
  <si>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</si>
  <si>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</si>
  <si>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</si>
  <si>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</si>
  <si>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</si>
  <si>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</si>
  <si>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</si>
  <si>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</si>
  <si>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</si>
  <si>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</si>
  <si>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</si>
  <si>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</si>
  <si>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</si>
  <si>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</si>
  <si>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</si>
  <si>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</si>
  <si>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</si>
  <si>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</si>
  <si>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</si>
  <si>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</si>
  <si>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</si>
  <si>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</si>
  <si>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</si>
  <si>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</si>
  <si>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</si>
  <si>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</si>
  <si>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</si>
  <si>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</si>
  <si>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</si>
  <si>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</si>
  <si>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</si>
  <si>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</si>
  <si>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</si>
  <si>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</si>
  <si>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</si>
  <si>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</si>
  <si>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</si>
  <si>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</si>
  <si>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</si>
  <si>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</si>
  <si>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</si>
  <si>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</si>
  <si>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</si>
  <si>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</si>
  <si>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</si>
  <si>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</si>
  <si>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</si>
  <si>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</si>
  <si>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</si>
  <si>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</si>
  <si>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</si>
  <si>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</si>
  <si>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</si>
  <si>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</si>
  <si>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</si>
  <si>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</si>
  <si>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</si>
  <si>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</si>
  <si>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</si>
  <si>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</si>
  <si>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</si>
  <si>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</si>
  <si>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</si>
  <si>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</si>
  <si>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</si>
  <si>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</si>
  <si>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</si>
  <si>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</si>
  <si>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</si>
  <si>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</si>
  <si>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</si>
  <si>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</si>
  <si>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</si>
  <si>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</si>
  <si>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</si>
  <si>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</si>
  <si>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</si>
  <si>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</si>
  <si>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</si>
  <si>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</si>
  <si>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</si>
  <si>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</si>
  <si>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</si>
  <si>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</si>
  <si>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</si>
  <si>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</si>
  <si>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</si>
  <si>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</si>
  <si>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</si>
  <si>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</si>
  <si>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</si>
  <si>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</si>
  <si>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</si>
  <si>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</si>
  <si>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</si>
  <si>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</si>
  <si>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</si>
  <si>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</si>
  <si>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</si>
  <si>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</si>
  <si>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</si>
  <si>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</si>
  <si>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</si>
  <si>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</si>
  <si>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</si>
  <si>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</si>
  <si>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</si>
  <si>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</si>
  <si>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</si>
  <si>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</si>
  <si>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</si>
  <si>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</si>
  <si>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</si>
  <si>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</si>
  <si>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</si>
  <si>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</si>
  <si>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</si>
  <si>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</si>
  <si>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</si>
  <si>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</si>
  <si>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</si>
  <si>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</si>
  <si>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</si>
  <si>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</si>
  <si>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</si>
  <si>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</si>
  <si>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</si>
  <si>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</si>
  <si>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</si>
  <si>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</si>
  <si>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</si>
  <si>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</si>
  <si>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</si>
  <si>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</si>
  <si>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</si>
  <si>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</si>
  <si>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</si>
  <si>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</si>
  <si>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</si>
  <si>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</si>
  <si>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</si>
  <si>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</si>
  <si>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</si>
  <si>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</si>
  <si>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</si>
  <si>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</si>
  <si>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</si>
  <si>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</si>
  <si>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</si>
  <si>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</si>
  <si>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</si>
  <si>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</si>
  <si>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</si>
  <si>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</si>
  <si>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</si>
  <si>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</si>
  <si>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</si>
  <si>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</si>
  <si>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</si>
  <si>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</si>
  <si>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</si>
  <si>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</si>
  <si>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</si>
  <si>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</si>
  <si>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</si>
  <si>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</si>
  <si>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</si>
  <si>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</si>
  <si>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</si>
  <si>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</si>
  <si>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</si>
  <si>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</si>
  <si>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</si>
  <si>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</si>
  <si>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</si>
  <si>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</si>
  <si>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</si>
  <si>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</si>
  <si>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</si>
  <si>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</si>
  <si>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</si>
  <si>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</si>
  <si>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</si>
  <si>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</si>
  <si>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</si>
  <si>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</si>
  <si>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</si>
  <si>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</si>
  <si>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</si>
  <si>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</si>
  <si>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</si>
  <si>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</si>
  <si>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</si>
  <si>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</si>
  <si>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</si>
  <si>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</si>
  <si>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</si>
  <si>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</si>
  <si>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</si>
  <si>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</si>
  <si>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</si>
  <si>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</si>
  <si>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</si>
  <si>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</si>
  <si>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</si>
  <si>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</si>
  <si>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</si>
  <si>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</si>
  <si>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</si>
  <si>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</si>
  <si>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</si>
  <si>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</si>
  <si>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</si>
  <si>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</si>
  <si>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</si>
  <si>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</si>
  <si>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</si>
  <si>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</si>
  <si>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</si>
  <si>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</si>
  <si>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</si>
  <si>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</si>
  <si>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</si>
  <si>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</si>
  <si>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</si>
  <si>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</si>
  <si>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</si>
  <si>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</si>
  <si>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</si>
  <si>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</si>
  <si>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</si>
  <si>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</si>
  <si>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</si>
  <si>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</si>
  <si>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</si>
  <si>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</si>
  <si>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</si>
  <si>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</si>
  <si>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</si>
  <si>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</si>
  <si>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</si>
  <si>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</si>
  <si>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</si>
  <si>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</si>
  <si>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</si>
  <si>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</si>
  <si>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</si>
  <si>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</si>
  <si>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</si>
  <si>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</si>
  <si>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</si>
  <si>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</si>
  <si>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</si>
  <si>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</si>
  <si>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</si>
  <si>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</si>
  <si>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</si>
  <si>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</si>
  <si>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</si>
  <si>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</si>
  <si>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</si>
  <si>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</si>
  <si>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</si>
  <si>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</si>
  <si>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</si>
  <si>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</si>
  <si>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</si>
  <si>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</si>
  <si>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</si>
  <si>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</si>
  <si>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</si>
  <si>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</si>
  <si>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</si>
  <si>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</si>
  <si>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</si>
  <si>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</si>
  <si>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</si>
  <si>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</si>
  <si>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</si>
  <si>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</si>
  <si>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</si>
  <si>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</si>
  <si>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</si>
  <si>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</si>
  <si>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</si>
  <si>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</si>
  <si>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</si>
  <si>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</si>
  <si>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</si>
  <si>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</si>
  <si>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</si>
  <si>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</si>
  <si>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</si>
  <si>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</si>
  <si>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</si>
  <si>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</si>
  <si>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</si>
  <si>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</si>
  <si>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</si>
  <si>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</si>
  <si>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</si>
  <si>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</si>
  <si>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</si>
  <si>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</si>
  <si>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</si>
  <si>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</si>
  <si>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</si>
  <si>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</si>
  <si>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</si>
  <si>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</si>
  <si>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</si>
  <si>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</si>
  <si>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</si>
  <si>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</si>
  <si>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</si>
  <si>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</si>
  <si>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</si>
  <si>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</si>
  <si>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</si>
  <si>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</si>
  <si>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</si>
  <si>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</si>
  <si>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</si>
  <si>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</si>
  <si>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</si>
  <si>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</si>
  <si>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</si>
  <si>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</si>
  <si>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</si>
  <si>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</si>
  <si>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</si>
  <si>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</si>
  <si>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</si>
  <si>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</si>
  <si>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</si>
  <si>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</si>
  <si>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</si>
  <si>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</si>
  <si>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</si>
  <si>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</si>
  <si>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</si>
  <si>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</si>
  <si>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</si>
  <si>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</si>
  <si>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</si>
  <si>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</si>
  <si>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</si>
  <si>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</si>
  <si>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</si>
  <si>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</si>
  <si>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</si>
  <si>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</si>
  <si>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</si>
  <si>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</si>
  <si>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</si>
  <si>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</si>
  <si>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</si>
  <si>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</si>
  <si>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</si>
  <si>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</si>
  <si>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</si>
  <si>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</si>
  <si>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</si>
  <si>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</si>
  <si>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</si>
  <si>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</si>
  <si>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</si>
  <si>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</si>
  <si>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</si>
  <si>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</si>
  <si>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</si>
  <si>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</si>
  <si>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</si>
  <si>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</si>
  <si>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</si>
  <si>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</si>
  <si>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</si>
  <si>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</si>
  <si>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</si>
  <si>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</si>
  <si>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</si>
  <si>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</si>
  <si>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</si>
  <si>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</si>
  <si>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</si>
  <si>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</si>
  <si>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</si>
  <si>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</si>
  <si>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</si>
  <si>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</si>
  <si>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</si>
  <si>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</si>
  <si>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</si>
  <si>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</si>
  <si>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</si>
  <si>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</si>
  <si>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</si>
  <si>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</si>
  <si>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</si>
  <si>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</si>
  <si>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</si>
  <si>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</si>
  <si>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</si>
  <si>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</si>
  <si>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</si>
  <si>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</si>
  <si>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</si>
  <si>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</si>
  <si>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</si>
  <si>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</si>
  <si>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</si>
  <si>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</si>
  <si>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</si>
  <si>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</si>
  <si>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</si>
  <si>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</si>
  <si>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</si>
  <si>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</si>
  <si>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</si>
  <si>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</si>
  <si>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</si>
  <si>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</si>
  <si>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</si>
  <si>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</si>
  <si>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</si>
  <si>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</si>
  <si>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</si>
  <si>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</si>
  <si>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</si>
  <si>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</si>
  <si>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</si>
  <si>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</si>
  <si>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</si>
  <si>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</si>
  <si>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</si>
  <si>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</si>
  <si>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</si>
  <si>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</si>
  <si>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</si>
  <si>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</si>
  <si>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</si>
  <si>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</si>
  <si>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</si>
  <si>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</si>
  <si>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</si>
  <si>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</si>
  <si>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</si>
  <si>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</si>
  <si>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</si>
  <si>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</si>
  <si>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</si>
  <si>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</si>
  <si>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</si>
  <si>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</si>
  <si>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</si>
  <si>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</si>
  <si>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</si>
  <si>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</si>
  <si>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</si>
  <si>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</si>
  <si>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</si>
  <si>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</si>
  <si>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</si>
  <si>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</si>
  <si>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</si>
  <si>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</si>
  <si>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</si>
  <si>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</si>
  <si>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</si>
  <si>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</si>
  <si>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</si>
  <si>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</si>
  <si>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</si>
  <si>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</si>
  <si>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</si>
  <si>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</si>
  <si>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</si>
  <si>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</si>
  <si>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</si>
  <si>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</si>
  <si>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</si>
  <si>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</si>
  <si>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</si>
  <si>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</si>
  <si>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</si>
  <si>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</si>
  <si>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</si>
  <si>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</si>
  <si>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</si>
  <si>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</si>
  <si>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</si>
  <si>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</si>
  <si>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</si>
  <si>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</si>
  <si>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</si>
  <si>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</si>
  <si>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</si>
  <si>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</si>
  <si>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</si>
  <si>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</si>
  <si>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</si>
  <si>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</si>
  <si>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</si>
  <si>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</si>
  <si>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</si>
  <si>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</si>
  <si>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</si>
  <si>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</si>
  <si>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</si>
  <si>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</si>
  <si>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</si>
  <si>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</si>
  <si>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</si>
  <si>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</si>
  <si>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</si>
  <si>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</si>
  <si>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</si>
  <si>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</si>
  <si>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</si>
  <si>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</si>
  <si>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</si>
  <si>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</si>
  <si>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</si>
  <si>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</si>
  <si>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</si>
  <si>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</si>
  <si>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</si>
  <si>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</si>
  <si>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</si>
  <si>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</si>
  <si>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</si>
  <si>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</si>
  <si>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</si>
  <si>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</si>
  <si>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</si>
  <si>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</si>
  <si>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</si>
  <si>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</si>
  <si>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</si>
  <si>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</si>
  <si>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</si>
  <si>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</si>
  <si>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</si>
  <si>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</si>
  <si>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</si>
  <si>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</si>
  <si>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</si>
  <si>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</si>
  <si>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</si>
  <si>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</si>
  <si>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</si>
  <si>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</si>
  <si>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</si>
  <si>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</si>
  <si>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</si>
  <si>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</si>
  <si>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</si>
  <si>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</si>
  <si>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</si>
  <si>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</si>
  <si>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</si>
  <si>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</si>
  <si>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</si>
  <si>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</si>
  <si>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</si>
  <si>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</si>
  <si>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</si>
  <si>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</si>
  <si>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</si>
  <si>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</si>
  <si>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</si>
  <si>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</si>
  <si>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</si>
  <si>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</si>
  <si>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</si>
  <si>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</si>
  <si>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</si>
  <si>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</si>
  <si>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</si>
  <si>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</si>
  <si>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</si>
  <si>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</si>
  <si>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</si>
  <si>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</si>
  <si>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</si>
  <si>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</si>
  <si>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</si>
  <si>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</si>
  <si>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</si>
  <si>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</si>
  <si>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</si>
  <si>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</si>
  <si>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</si>
  <si>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</si>
  <si>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</si>
  <si>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</si>
  <si>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</si>
  <si>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</si>
  <si>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</si>
  <si>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</si>
  <si>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</si>
  <si>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</si>
  <si>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</si>
  <si>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</si>
  <si>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</si>
  <si>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</si>
  <si>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</si>
  <si>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</si>
  <si>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</si>
  <si>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</si>
  <si>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</si>
  <si>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</si>
  <si>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</si>
  <si>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</si>
  <si>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</si>
  <si>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</si>
  <si>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</si>
  <si>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</si>
  <si>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</si>
  <si>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</si>
  <si>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</si>
  <si>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</si>
  <si>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</si>
  <si>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</si>
  <si>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</si>
  <si>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</si>
  <si>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</si>
  <si>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</si>
  <si>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</si>
  <si>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</si>
  <si>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</si>
  <si>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</si>
  <si>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</si>
  <si>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</si>
  <si>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</si>
  <si>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</si>
  <si>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</si>
  <si>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</si>
  <si>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</si>
  <si>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</si>
  <si>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</si>
  <si>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</si>
  <si>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</si>
  <si>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</si>
  <si>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</si>
  <si>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</si>
  <si>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</si>
  <si>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</si>
  <si>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</si>
  <si>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</si>
  <si>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</si>
  <si>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</si>
  <si>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</si>
  <si>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</si>
  <si>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</si>
  <si>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</si>
  <si>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</si>
  <si>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</si>
  <si>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</si>
  <si>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</si>
  <si>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</si>
  <si>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</si>
  <si>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</si>
  <si>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</si>
  <si>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</si>
  <si>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</si>
  <si>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</si>
  <si>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</si>
  <si>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</si>
  <si>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</si>
  <si>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</si>
  <si>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</si>
  <si>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</si>
  <si>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</si>
  <si>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</si>
  <si>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</si>
  <si>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</si>
  <si>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</si>
  <si>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</si>
  <si>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</si>
  <si>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</si>
  <si>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</si>
  <si>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</si>
  <si>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</si>
  <si>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</si>
  <si>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</si>
  <si>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</si>
  <si>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</si>
  <si>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</si>
  <si>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</si>
  <si>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</si>
  <si>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</si>
  <si>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</si>
  <si>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</si>
  <si>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</si>
  <si>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</si>
  <si>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</si>
  <si>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</si>
  <si>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</si>
  <si>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</si>
  <si>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</si>
  <si>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</si>
  <si>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</si>
  <si>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</si>
  <si>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</si>
  <si>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</si>
  <si>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</si>
  <si>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</si>
  <si>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</si>
  <si>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</si>
  <si>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</si>
  <si>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</si>
  <si>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</si>
  <si>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</si>
  <si>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</si>
  <si>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</si>
  <si>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</si>
  <si>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</si>
  <si>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</si>
  <si>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</si>
  <si>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</si>
  <si>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</si>
  <si>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</si>
  <si>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</si>
  <si>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</si>
  <si>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</si>
  <si>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</si>
  <si>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</si>
  <si>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</si>
  <si>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</si>
  <si>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</si>
  <si>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</si>
  <si>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</si>
  <si>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</si>
  <si>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</si>
  <si>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</si>
  <si>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</si>
  <si>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</si>
  <si>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</si>
  <si>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</si>
  <si>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</si>
  <si>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</si>
  <si>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</si>
  <si>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</si>
  <si>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</si>
  <si>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</si>
  <si>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</si>
  <si>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</si>
  <si>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</si>
  <si>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</si>
  <si>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</si>
  <si>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</si>
  <si>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</si>
  <si>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</si>
  <si>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</si>
  <si>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</si>
  <si>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</si>
  <si>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</si>
  <si>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</si>
  <si>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</si>
  <si>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</si>
  <si>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</si>
  <si>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</si>
  <si>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</si>
  <si>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</si>
  <si>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</si>
  <si>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</si>
  <si>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</si>
  <si>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</si>
  <si>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</si>
  <si>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</si>
  <si>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</si>
  <si>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</si>
  <si>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</si>
  <si>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</si>
  <si>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</si>
  <si>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</si>
  <si>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</si>
  <si>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</si>
  <si>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</si>
  <si>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</si>
  <si>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</si>
  <si>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</si>
  <si>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</si>
  <si>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</si>
  <si>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</si>
  <si>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</si>
  <si>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</si>
  <si>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</si>
  <si>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</si>
  <si>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</si>
  <si>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</si>
  <si>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</si>
  <si>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</si>
  <si>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</si>
  <si>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王老铁</t>
  </si>
  <si>
    <t>坐落：</t>
  </si>
  <si>
    <t>雄县孤庄头村</t>
  </si>
  <si>
    <t>调查编号：</t>
  </si>
  <si>
    <t>010219-62-0002</t>
  </si>
  <si>
    <t>价值时点：</t>
  </si>
  <si>
    <t>2024年4月3日</t>
  </si>
  <si>
    <t>报告编号：</t>
  </si>
  <si>
    <t>康正（雄县）2024评字第3号-孤庄头村-</t>
  </si>
  <si>
    <t>2-2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</si>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</sst>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010219-62-0002</v>
      </c>
      <c r="C2" s="323">
        <f>输机表!P2</f>
        <v>0</v>
      </c>
      <c r="D2" s="323" t="str">
        <f>输机表!U2&amp;输机表!Y2</f>
        <v>康正（雄县）2024评字第3号-孤庄头村-2-2</v>
      </c>
      <c r="E2" s="323" t="str">
        <f>输机表!D2</f>
        <v>王老铁</v>
      </c>
      <c r="F2" s="323" t="str">
        <f>输机表!F2</f>
        <v>雄县孤庄头村</v>
      </c>
      <c r="G2" s="323">
        <f ca="1">结果通知单!C12</f>
        <v>35.68</v>
      </c>
      <c r="H2" s="323"/>
      <c r="I2" s="323"/>
      <c r="J2" s="323">
        <f ca="1">结果通知单!G12</f>
        <v>28508</v>
      </c>
      <c r="K2" s="323">
        <f ca="1">结果通知单!G41</f>
        <v>15833</v>
      </c>
      <c r="L2" s="323">
        <f ca="1">IF(J2+K2=结果通知单!C42,J2+K2,"请检查")</f>
        <v>44341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3" workbookViewId="0">
      <selection activeCell="S6" sqref="S6:S7"/>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2</v>
      </c>
      <c r="E4" s="91">
        <v>3</v>
      </c>
      <c r="F4" s="91" t="s">
        <v>964</v>
      </c>
      <c r="G4" s="91" t="s">
        <v>965</v>
      </c>
      <c r="H4" s="91" t="s">
        <v>966</v>
      </c>
      <c r="I4" s="91">
        <v>24</v>
      </c>
      <c r="J4" s="91">
        <v>1</v>
      </c>
      <c r="K4" s="91" t="s">
        <v>967</v>
      </c>
      <c r="L4" s="91" t="s">
        <v>968</v>
      </c>
      <c r="M4" s="91"/>
      <c r="N4" s="91">
        <v>0.2</v>
      </c>
      <c r="O4" s="91" t="s">
        <v>969</v>
      </c>
      <c r="P4" s="91" t="s">
        <v>969</v>
      </c>
      <c r="Q4" s="91" t="s">
        <v>968</v>
      </c>
      <c r="R4" s="91" t="s">
        <v>969</v>
      </c>
      <c r="S4" s="124">
        <v>35.68</v>
      </c>
      <c r="T4" s="124" t="s">
        <v>970</v>
      </c>
      <c r="U4" s="124" t="s">
        <v>949</v>
      </c>
      <c r="V4" s="125">
        <v>2005</v>
      </c>
      <c r="W4" s="95">
        <f>ROUND(F5*ROUND(E5+G5+H5+I5+J5+K5+L5+M5+N5+O5+P5+Q5+R5+U5+T5+1,3)*V5,0)</f>
        <v>775</v>
      </c>
      <c r="X4" s="126">
        <f>ROUND(L60/S4,0)</f>
        <v>24</v>
      </c>
      <c r="Y4" s="126">
        <f>W4+X4</f>
        <v>799</v>
      </c>
      <c r="Z4" s="142">
        <f>ROUND(Y4*S4,0)</f>
        <v>28508</v>
      </c>
      <c r="AA4" s="143">
        <f>IF(Q4="无",0,IF(Q4="地暖",0,S4))</f>
        <v>0</v>
      </c>
      <c r="AB4" s="143">
        <f>IF(Q4="无",0,IF(Q4="暖气片",0,S4))</f>
        <v>0</v>
      </c>
      <c r="AC4" s="95" t="str">
        <f>H4</f>
        <v>铁质门窗</v>
      </c>
      <c r="AD4" s="124" t="s">
        <v>968</v>
      </c>
      <c r="AE4" s="144">
        <v>1</v>
      </c>
      <c r="AF4" s="145">
        <f>VLOOKUP(F4,系数区域,LOOKUP(V4,$CV$16:$DE$16,{68,69,70,71,72,73,74,75,76,77}),0)</f>
        <v>0.85</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966</v>
      </c>
      <c r="CE4" s="159" t="s">
        <v>984</v>
      </c>
      <c r="CF4" s="159" t="s">
        <v>985</v>
      </c>
      <c r="CG4" s="159" t="s">
        <v>986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1020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-0.01</v>
      </c>
      <c r="V5" s="96">
        <v>0.8</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-0.01</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-0.01</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61</v>
      </c>
      <c r="D30" s="106" t="s">
        <v>66</v>
      </c>
      <c r="E30" s="106"/>
      <c r="F30" s="107" t="str">
        <f>+D30</f>
        <v>普通石膏板吊顶</v>
      </c>
      <c r="G30" s="108">
        <f>+S4</f>
        <v>35.68</v>
      </c>
      <c r="H30" s="108"/>
      <c r="I30" s="95" t="str">
        <f t="shared" ref="I30:I59" si="48">VLOOKUP(F30,价格表,2,0)</f>
        <v>㎡</v>
      </c>
      <c r="J30" s="107">
        <f t="shared" ref="J30:J59" si="49">VLOOKUP(F30,价格表,5,0)</f>
        <v>30</v>
      </c>
      <c r="K30" s="118">
        <f>$V$5</f>
        <v>0.8</v>
      </c>
      <c r="L30" s="107">
        <f>ROUND(IFERROR(ROUND(G30,2)*J30*K30,),0)</f>
        <v>856</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0.8</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报告编号：康正（雄县）2024评字第3号-孤庄头村-2-2</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王老铁</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4.56</v>
      </c>
      <c r="BI38" s="170" t="str">
        <f t="shared" ref="BI38:BI51" si="67">I186</f>
        <v>㎡</v>
      </c>
      <c r="BJ38" s="170">
        <f ca="1" t="shared" ref="BJ38:BJ51" si="68">L186</f>
        <v>365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15.68</v>
      </c>
      <c r="BI39" s="170" t="str">
        <f t="shared" si="67"/>
        <v>㎡</v>
      </c>
      <c r="BJ39" s="170">
        <f ca="1" t="shared" si="68"/>
        <v>2822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6.24</v>
      </c>
      <c r="BI40" s="170" t="str">
        <f t="shared" si="67"/>
        <v>㎡</v>
      </c>
      <c r="BJ40" s="170">
        <f ca="1" t="shared" si="68"/>
        <v>156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火炕</v>
      </c>
      <c r="BH41" s="218">
        <f t="shared" si="69"/>
        <v>1</v>
      </c>
      <c r="BI41" s="170" t="str">
        <f t="shared" si="67"/>
        <v>个</v>
      </c>
      <c r="BJ41" s="170">
        <f ca="1" t="shared" si="68"/>
        <v>1000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灶台</v>
      </c>
      <c r="BH42" s="218">
        <f t="shared" si="69"/>
        <v>1</v>
      </c>
      <c r="BI42" s="170" t="str">
        <f t="shared" si="67"/>
        <v>个</v>
      </c>
      <c r="BJ42" s="170">
        <f ca="1" t="shared" si="68"/>
        <v>300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铁丝网围挡</v>
      </c>
      <c r="BH43" s="218">
        <f t="shared" si="69"/>
        <v>26.88</v>
      </c>
      <c r="BI43" s="170" t="str">
        <f t="shared" si="67"/>
        <v>㎡</v>
      </c>
      <c r="BJ43" s="170">
        <f ca="1" t="shared" si="68"/>
        <v>538</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材树</v>
      </c>
      <c r="BH44" s="218">
        <f t="shared" si="69"/>
        <v>14</v>
      </c>
      <c r="BI44" s="170" t="str">
        <f t="shared" si="67"/>
        <v>棵</v>
      </c>
      <c r="BJ44" s="170">
        <f ca="1" t="shared" si="68"/>
        <v>1120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材树</v>
      </c>
      <c r="BH45" s="218">
        <f t="shared" si="69"/>
        <v>27</v>
      </c>
      <c r="BI45" s="170" t="str">
        <f t="shared" si="67"/>
        <v>棵</v>
      </c>
      <c r="BJ45" s="170">
        <f ca="1" t="shared" si="68"/>
        <v>4050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材树</v>
      </c>
      <c r="BH46" s="218">
        <f t="shared" si="69"/>
        <v>11</v>
      </c>
      <c r="BI46" s="170" t="str">
        <f t="shared" si="67"/>
        <v>棵</v>
      </c>
      <c r="BJ46" s="170">
        <f ca="1" t="shared" si="68"/>
        <v>2200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4.56</v>
      </c>
      <c r="EX46" s="57" t="str">
        <f ca="1">IFERROR(VLOOKUP(FE46,$BD$38:$BJ$92,6,0),"")</f>
        <v>㎡</v>
      </c>
      <c r="EY46" s="58">
        <f ca="1">IF(EV46="","",SUMIF($BG$38:$BG$107,EV46,$BJ$38:$BJ$107))</f>
        <v>365</v>
      </c>
      <c r="EZ46" s="58" t="str">
        <f ca="1">IFERROR(VLOOKUP(FF46,$BD$38:$BJ$92,4,0),"")</f>
        <v>砖墙</v>
      </c>
      <c r="FA46" s="57">
        <f ca="1">IF(EZ46="","",SUMIF($BG$38:$BG$107,EZ46,$BH$38:$BH$107))</f>
        <v>15.68</v>
      </c>
      <c r="FB46" s="57" t="str">
        <f ca="1">IFERROR(VLOOKUP(FF46,$BD$38:$BJ$92,6,0),"")</f>
        <v>㎡</v>
      </c>
      <c r="FC46" s="58">
        <f ca="1">IF(EZ46="","",SUMIF($BG$38:$BG$107,EZ46,$BJ$38:$BJ$107))</f>
        <v>2822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材树</v>
      </c>
      <c r="BH47" s="218">
        <f t="shared" si="69"/>
        <v>4</v>
      </c>
      <c r="BI47" s="170" t="str">
        <f t="shared" si="67"/>
        <v>棵</v>
      </c>
      <c r="BJ47" s="170">
        <f ca="1" t="shared" si="68"/>
        <v>1000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6.24</v>
      </c>
      <c r="EX47" s="57" t="str">
        <f ca="1">IFERROR(VLOOKUP(FE47,$BD$38:$BJ$92,6,0),"")</f>
        <v>㎡</v>
      </c>
      <c r="EY47" s="58">
        <f ca="1">IF(EV47="","",SUMIF($BG$38:$BG$107,EV47,$BJ$38:$BJ$107))</f>
        <v>156</v>
      </c>
      <c r="EZ47" s="58" t="str">
        <f ca="1">IFERROR(VLOOKUP(FF47,$BD$38:$BJ$92,4,0),"")</f>
        <v>火炕</v>
      </c>
      <c r="FA47" s="57">
        <f ca="1">IF(EZ47="","",SUMIF($BG$38:$BG$107,EZ47,$BH$38:$BH$107))</f>
        <v>1</v>
      </c>
      <c r="FB47" s="57" t="str">
        <f ca="1">IFERROR(VLOOKUP(FF47,$BD$38:$BJ$92,6,0),"")</f>
        <v>个</v>
      </c>
      <c r="FC47" s="58">
        <f ca="1">IF(EZ47="","",SUMIF($BG$38:$BG$107,EZ47,$BJ$38:$BJ$107))</f>
        <v>1000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7</v>
      </c>
      <c r="BE48" s="170">
        <f ca="1">IF(BJ48=0,0,IF(COUNTIF($BG48:$BG$107,BG48)&lt;2,1,0))</f>
        <v>1</v>
      </c>
      <c r="BF48" s="170">
        <v>11</v>
      </c>
      <c r="BG48" s="170" t="str">
        <f t="shared" si="66"/>
        <v>材树</v>
      </c>
      <c r="BH48" s="218">
        <f t="shared" si="69"/>
        <v>1</v>
      </c>
      <c r="BI48" s="170" t="str">
        <f t="shared" si="67"/>
        <v>棵</v>
      </c>
      <c r="BJ48" s="170">
        <f ca="1" t="shared" si="68"/>
        <v>350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灶台</v>
      </c>
      <c r="EW48" s="57">
        <f ca="1">IF(EV48="","",SUMIF($BG$38:$BG$107,EV48,$BH$38:$BH$107))</f>
        <v>1</v>
      </c>
      <c r="EX48" s="57" t="str">
        <f ca="1">IFERROR(VLOOKUP(FE48,$BD$38:$BJ$92,6,0),"")</f>
        <v>个</v>
      </c>
      <c r="EY48" s="58">
        <f ca="1">IF(EV48="","",SUMIF($BG$38:$BG$107,EV48,$BJ$38:$BJ$107))</f>
        <v>300</v>
      </c>
      <c r="EZ48" s="58" t="str">
        <f ca="1">IFERROR(VLOOKUP(FF48,$BD$38:$BJ$92,4,0),"")</f>
        <v>铁丝网围挡</v>
      </c>
      <c r="FA48" s="57">
        <f ca="1">IF(EZ48="","",SUMIF($BG$38:$BG$107,EZ48,$BH$38:$BH$107))</f>
        <v>26.88</v>
      </c>
      <c r="FB48" s="57" t="str">
        <f ca="1">IFERROR(VLOOKUP(FF48,$BD$38:$BJ$92,6,0),"")</f>
        <v>㎡</v>
      </c>
      <c r="FC48" s="58">
        <f ca="1">IF(EZ48="","",SUMIF($BG$38:$BG$107,EZ48,$BJ$38:$BJ$107))</f>
        <v>538</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材树</v>
      </c>
      <c r="EW49" s="57">
        <f ca="1">IF(EV49="","",SUMIF($BG$38:$BG$107,EV49,$BH$38:$BH$107))</f>
        <v>57</v>
      </c>
      <c r="EX49" s="57" t="str">
        <f ca="1">IFERROR(VLOOKUP(FE49,$BD$38:$BJ$92,6,0),"")</f>
        <v>棵</v>
      </c>
      <c r="EY49" s="58">
        <f ca="1">IF(EV49="","",SUMIF($BG$38:$BG$107,EV49,$BJ$38:$BJ$107))</f>
        <v>8720</v>
      </c>
      <c r="EZ49" s="58" t="str">
        <f ca="1">IFERROR(VLOOKUP(FF49,$BD$38:$BJ$92,4,0),"")</f>
        <v>P1</v>
      </c>
      <c r="FA49" s="57">
        <f ca="1">IF(EZ49="","",SUMIF($BG$38:$BG$107,EZ49,$BH$38:$BH$107))</f>
        <v>9.13</v>
      </c>
      <c r="FB49" s="57" t="str">
        <f ca="1">IFERROR(VLOOKUP(FF49,$BD$38:$BJ$92,6,0),"")</f>
        <v>㎡</v>
      </c>
      <c r="FC49" s="58">
        <f ca="1">IF(EZ49="","",SUMIF($BG$38:$BG$107,EZ49,$BJ$38:$BJ$107))</f>
        <v>1399</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门垛</v>
      </c>
      <c r="EW50" s="57">
        <f ca="1">IF(EV50="","",SUMIF($BG$38:$BG$107,EV50,$BH$38:$BH$107))</f>
        <v>1</v>
      </c>
      <c r="EX50" s="57" t="str">
        <f ca="1">IFERROR(VLOOKUP(FE50,$BD$38:$BJ$92,6,0),"")</f>
        <v>对</v>
      </c>
      <c r="EY50" s="58">
        <f ca="1">IF(EV50="","",SUMIF($BG$38:$BG$107,EV50,$BJ$38:$BJ$107))</f>
        <v>533</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856</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15833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8</v>
      </c>
      <c r="BE72" s="170">
        <f>IF(BJ72=0,0,IF(COUNTIF($BG72:$BG$107,BG72)&lt;2,1,0))</f>
        <v>1</v>
      </c>
      <c r="BF72" s="170">
        <v>35</v>
      </c>
      <c r="BG72" s="170" t="str">
        <f>R186</f>
        <v>P1</v>
      </c>
      <c r="BH72" s="218">
        <f>ROUND(T186,2)</f>
        <v>9.13</v>
      </c>
      <c r="BI72" s="170" t="str">
        <f>U186</f>
        <v>㎡</v>
      </c>
      <c r="BJ72" s="170">
        <f>X186</f>
        <v>1399</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15833</v>
      </c>
      <c r="EY72" s="60"/>
      <c r="EZ72" s="62" t="s">
        <v>1063</v>
      </c>
      <c r="FA72" s="63" t="str">
        <f ca="1">TEXT(EX72,"[DBnum2]")&amp;"元整"</f>
        <v>壹万伍仟捌佰叁拾叁元整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9</v>
      </c>
      <c r="BE73" s="170">
        <f>IF(BJ73=0,0,IF(COUNTIF($BG73:$BG$107,BG73)&lt;2,1,0))</f>
        <v>1</v>
      </c>
      <c r="BF73" s="170">
        <v>36</v>
      </c>
      <c r="BG73" s="170" t="str">
        <f>R187</f>
        <v>门垛</v>
      </c>
      <c r="BH73" s="218">
        <f t="shared" ref="BH73:BH104" si="93">ROUND(T187,2)</f>
        <v>1</v>
      </c>
      <c r="BI73" s="170" t="str">
        <f>U187</f>
        <v>对</v>
      </c>
      <c r="BJ73" s="170">
        <f>X187</f>
        <v>533</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报告编号：康正（雄县）2024评字第3号-孤庄头村-2-2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王老铁</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15833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壹万伍仟捌佰叁拾叁元整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4" t="s">
        <v>1114</v>
      </c>
      <c r="B185" s="103" t="s">
        <v>3</v>
      </c>
      <c r="C185" s="103" t="s">
        <v>2</v>
      </c>
      <c r="D185" s="103" t="s">
        <v>1038</v>
      </c>
      <c r="E185" s="103" t="s">
        <v>1115</v>
      </c>
      <c r="F185" s="90" t="s">
        <v>435</v>
      </c>
      <c r="G185" s="90" t="s">
        <v>1039</v>
      </c>
      <c r="H185" s="90"/>
      <c r="I185" s="90" t="s">
        <v>6</v>
      </c>
      <c r="J185" s="90" t="s">
        <v>9</v>
      </c>
      <c r="K185" s="116" t="s">
        <v>1040</v>
      </c>
      <c r="L185" s="90" t="s">
        <v>1041</v>
      </c>
      <c r="M185" s="434"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211</v>
      </c>
      <c r="F186" s="107" t="str">
        <f t="shared" ref="F186:F213" si="141">D186</f>
        <v>大门</v>
      </c>
      <c r="G186" s="292">
        <f>2.4*1.9</f>
        <v>4.56</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365</v>
      </c>
      <c r="M186" s="113"/>
      <c r="N186" s="105">
        <v>35</v>
      </c>
      <c r="O186" s="106" t="s">
        <v>32</v>
      </c>
      <c r="P186" s="106" t="s">
        <v>273</v>
      </c>
      <c r="Q186" s="291"/>
      <c r="R186" s="298" t="s">
        <v>1116</v>
      </c>
      <c r="S186" s="299"/>
      <c r="T186" s="295">
        <v>9.13</v>
      </c>
      <c r="U186" s="300" t="s">
        <v>12</v>
      </c>
      <c r="V186" s="301" t="e">
        <f ca="1">IF(Q186="",VLOOKUP(R186,价格表,5,0),VLOOKUP(Q186,INDIRECT("价格引用表!K"&amp;MATCH(R186,价格引用表!H:H,0)&amp;":L1200"),2,0))</f>
        <v>#N/A</v>
      </c>
      <c r="W186" s="297">
        <v>1</v>
      </c>
      <c r="X186" s="111">
        <f>ROUND(40*T186+80*(5.3*1.9)+25*T186,0)</f>
        <v>1399</v>
      </c>
    </row>
    <row r="187" ht="18" customHeight="1" spans="1:24">
      <c r="A187" s="113"/>
      <c r="B187" s="105">
        <v>2</v>
      </c>
      <c r="C187" s="106" t="s">
        <v>29</v>
      </c>
      <c r="D187" s="106" t="s">
        <v>207</v>
      </c>
      <c r="E187" s="291" t="s">
        <v>225</v>
      </c>
      <c r="F187" s="107" t="str">
        <f t="shared" si="141"/>
        <v>砖墙</v>
      </c>
      <c r="G187" s="292">
        <f>+(6.1+3+6+7.3)*0.7</f>
        <v>15.68</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2822</v>
      </c>
      <c r="M187" s="113"/>
      <c r="N187" s="105">
        <v>36</v>
      </c>
      <c r="O187" s="106" t="s">
        <v>29</v>
      </c>
      <c r="P187" s="106" t="s">
        <v>228</v>
      </c>
      <c r="Q187" s="291" t="s">
        <v>251</v>
      </c>
      <c r="R187" s="298" t="str">
        <f t="shared" ref="R187:R212" si="143">P187</f>
        <v>门垛</v>
      </c>
      <c r="S187" s="299"/>
      <c r="T187" s="108">
        <v>1</v>
      </c>
      <c r="U187" s="300" t="str">
        <f>IFERROR(IF(Q187="",VLOOKUP(R187,价格表,2,0),(VLOOKUP(Q187,IF({1,0},价格引用表!K:K,价格引用表!I:I),2,0))),"")</f>
        <v>对</v>
      </c>
      <c r="V187" s="301">
        <f ca="1">IF(Q187="",VLOOKUP(R187,价格表,5,0),VLOOKUP(Q187,INDIRECT("价格引用表!K"&amp;MATCH(R187,价格引用表!H:H,0)&amp;":L1200"),2,0))</f>
        <v>700</v>
      </c>
      <c r="W187" s="297">
        <v>1</v>
      </c>
      <c r="X187" s="302">
        <f>ROUND(583*0.37*0.4*1.9*2+35*(0.37*4+0.4*4)*1.9,0)</f>
        <v>533</v>
      </c>
    </row>
    <row r="188" ht="18" customHeight="1" spans="1:24">
      <c r="A188" s="113"/>
      <c r="B188" s="105">
        <v>3</v>
      </c>
      <c r="C188" s="106" t="s">
        <v>32</v>
      </c>
      <c r="D188" s="106" t="s">
        <v>247</v>
      </c>
      <c r="E188" s="291"/>
      <c r="F188" s="107" t="str">
        <f t="shared" si="141"/>
        <v>平砖地面</v>
      </c>
      <c r="G188" s="292">
        <f>7.8*0.8</f>
        <v>6.24</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156</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t="s">
        <v>32</v>
      </c>
      <c r="D189" s="106" t="s">
        <v>305</v>
      </c>
      <c r="E189" s="291"/>
      <c r="F189" s="107" t="str">
        <f t="shared" si="141"/>
        <v>火炕</v>
      </c>
      <c r="G189" s="294">
        <v>1</v>
      </c>
      <c r="H189" s="295"/>
      <c r="I189" s="95" t="str">
        <f>IFERROR(IF(E189="",VLOOKUP(F189,价格表,2,0),(VLOOKUP(E189,IF({1,0},价格引用表!K:K,价格引用表!I:I),2,0))),"")</f>
        <v>个</v>
      </c>
      <c r="J189" s="107">
        <f ca="1">IF(E189="",VLOOKUP(F189,价格表,5,0),VLOOKUP(E189,INDIRECT("价格引用表!K"&amp;MATCH(D189,价格引用表!H:H,0)&amp;":L1200"),2,0))</f>
        <v>1000</v>
      </c>
      <c r="K189" s="297">
        <v>1</v>
      </c>
      <c r="L189" s="107">
        <f ca="1" t="shared" si="142"/>
        <v>1000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303</v>
      </c>
      <c r="E190" s="291"/>
      <c r="F190" s="107" t="str">
        <f t="shared" si="141"/>
        <v>灶台</v>
      </c>
      <c r="G190" s="294">
        <v>1</v>
      </c>
      <c r="H190" s="295"/>
      <c r="I190" s="95" t="str">
        <f>IFERROR(IF(E190="",VLOOKUP(F190,价格表,2,0),(VLOOKUP(E190,IF({1,0},价格引用表!K:K,价格引用表!I:I),2,0))),"")</f>
        <v>个</v>
      </c>
      <c r="J190" s="107">
        <f ca="1">IF(E190="",VLOOKUP(F190,价格表,5,0),VLOOKUP(E190,INDIRECT("价格引用表!K"&amp;MATCH(D190,价格引用表!H:H,0)&amp;":L1200"),2,0))</f>
        <v>300</v>
      </c>
      <c r="K190" s="297">
        <v>1</v>
      </c>
      <c r="L190" s="107">
        <f ca="1" t="shared" si="142"/>
        <v>300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42</v>
      </c>
      <c r="D191" s="106" t="s">
        <v>224</v>
      </c>
      <c r="E191" s="291"/>
      <c r="F191" s="107" t="str">
        <f t="shared" si="141"/>
        <v>铁丝网围挡</v>
      </c>
      <c r="G191" s="294">
        <f>+(6.1+3+6+7.3)*1.2</f>
        <v>26.88</v>
      </c>
      <c r="H191" s="295"/>
      <c r="I191" s="95" t="str">
        <f>IFERROR(IF(E191="",VLOOKUP(F191,价格表,2,0),(VLOOKUP(E191,IF({1,0},价格引用表!K:K,价格引用表!I:I),2,0))),"")</f>
        <v>㎡</v>
      </c>
      <c r="J191" s="107">
        <f ca="1">IF(E191="",VLOOKUP(F191,价格表,5,0),VLOOKUP(E191,INDIRECT("价格引用表!K"&amp;MATCH(D191,价格引用表!H:H,0)&amp;":L1200"),2,0))</f>
        <v>20</v>
      </c>
      <c r="K191" s="297">
        <v>1</v>
      </c>
      <c r="L191" s="107">
        <f ca="1" t="shared" si="142"/>
        <v>538</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341</v>
      </c>
      <c r="E192" s="291" t="s">
        <v>388</v>
      </c>
      <c r="F192" s="107" t="str">
        <f t="shared" si="141"/>
        <v>材树</v>
      </c>
      <c r="G192" s="294">
        <v>14</v>
      </c>
      <c r="H192" s="295"/>
      <c r="I192" s="95" t="str">
        <f>IFERROR(IF(E192="",VLOOKUP(F192,价格表,2,0),(VLOOKUP(E192,IF({1,0},价格引用表!K:K,价格引用表!I:I),2,0))),"")</f>
        <v>棵</v>
      </c>
      <c r="J192" s="107">
        <f ca="1">IF(E192="",VLOOKUP(F192,价格表,5,0),VLOOKUP(E192,INDIRECT("价格引用表!K"&amp;MATCH(D192,价格引用表!H:H,0)&amp;":L1200"),2,0))</f>
        <v>80</v>
      </c>
      <c r="K192" s="297">
        <v>1</v>
      </c>
      <c r="L192" s="107">
        <f ca="1" t="shared" si="142"/>
        <v>1120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341</v>
      </c>
      <c r="E193" s="291" t="s">
        <v>389</v>
      </c>
      <c r="F193" s="107" t="str">
        <f t="shared" si="141"/>
        <v>材树</v>
      </c>
      <c r="G193" s="294">
        <v>27</v>
      </c>
      <c r="H193" s="295"/>
      <c r="I193" s="95" t="str">
        <f>IFERROR(IF(E193="",VLOOKUP(F193,价格表,2,0),(VLOOKUP(E193,IF({1,0},价格引用表!K:K,价格引用表!I:I),2,0))),"")</f>
        <v>棵</v>
      </c>
      <c r="J193" s="107">
        <f ca="1">IF(E193="",VLOOKUP(F193,价格表,5,0),VLOOKUP(E193,INDIRECT("价格引用表!K"&amp;MATCH(D193,价格引用表!H:H,0)&amp;":L1200"),2,0))</f>
        <v>150</v>
      </c>
      <c r="K193" s="297">
        <v>1</v>
      </c>
      <c r="L193" s="107">
        <f ca="1" t="shared" si="142"/>
        <v>4050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341</v>
      </c>
      <c r="E194" s="291" t="s">
        <v>390</v>
      </c>
      <c r="F194" s="107" t="str">
        <f t="shared" si="141"/>
        <v>材树</v>
      </c>
      <c r="G194" s="294">
        <v>11</v>
      </c>
      <c r="H194" s="295"/>
      <c r="I194" s="95" t="str">
        <f>IFERROR(IF(E194="",VLOOKUP(F194,价格表,2,0),(VLOOKUP(E194,IF({1,0},价格引用表!K:K,价格引用表!I:I),2,0))),"")</f>
        <v>棵</v>
      </c>
      <c r="J194" s="107">
        <f ca="1">IF(E194="",VLOOKUP(F194,价格表,5,0),VLOOKUP(E194,INDIRECT("价格引用表!K"&amp;MATCH(D194,价格引用表!H:H,0)&amp;":L1200"),2,0))</f>
        <v>200</v>
      </c>
      <c r="K194" s="297">
        <v>1</v>
      </c>
      <c r="L194" s="107">
        <f ca="1" t="shared" si="142"/>
        <v>2200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34</v>
      </c>
      <c r="D195" s="106" t="s">
        <v>341</v>
      </c>
      <c r="E195" s="291" t="s">
        <v>391</v>
      </c>
      <c r="F195" s="107" t="str">
        <f t="shared" si="141"/>
        <v>材树</v>
      </c>
      <c r="G195" s="292">
        <v>4</v>
      </c>
      <c r="H195" s="293"/>
      <c r="I195" s="95" t="str">
        <f>IFERROR(IF(E195="",VLOOKUP(F195,价格表,2,0),(VLOOKUP(E195,IF({1,0},价格引用表!K:K,价格引用表!I:I),2,0))),"")</f>
        <v>棵</v>
      </c>
      <c r="J195" s="107">
        <f ca="1">IF(E195="",VLOOKUP(F195,价格表,5,0),VLOOKUP(E195,INDIRECT("价格引用表!K"&amp;MATCH(D195,价格引用表!H:H,0)&amp;":L1200"),2,0))</f>
        <v>250</v>
      </c>
      <c r="K195" s="297">
        <v>1</v>
      </c>
      <c r="L195" s="107">
        <f ca="1" t="shared" si="142"/>
        <v>1000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34</v>
      </c>
      <c r="D196" s="106" t="s">
        <v>341</v>
      </c>
      <c r="E196" s="291" t="s">
        <v>392</v>
      </c>
      <c r="F196" s="107" t="str">
        <f t="shared" si="141"/>
        <v>材树</v>
      </c>
      <c r="G196" s="294">
        <v>1</v>
      </c>
      <c r="H196" s="295"/>
      <c r="I196" s="95" t="str">
        <f>IFERROR(IF(E196="",VLOOKUP(F196,价格表,2,0),(VLOOKUP(E196,IF({1,0},价格引用表!K:K,价格引用表!I:I),2,0))),"")</f>
        <v>棵</v>
      </c>
      <c r="J196" s="107">
        <f ca="1">IF(E196="",VLOOKUP(F196,价格表,5,0),VLOOKUP(E196,INDIRECT("价格引用表!K"&amp;MATCH(D196,价格引用表!H:H,0)&amp;":L1200"),2,0))</f>
        <v>350</v>
      </c>
      <c r="K196" s="297">
        <v>1</v>
      </c>
      <c r="L196" s="107">
        <f ca="1" t="shared" si="142"/>
        <v>350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1060</v>
      </c>
      <c r="O219" s="309"/>
      <c r="P219" s="309"/>
      <c r="Q219" s="316"/>
      <c r="R219" s="134"/>
      <c r="S219" s="135"/>
      <c r="T219" s="108"/>
      <c r="U219" s="300"/>
      <c r="V219" s="134">
        <f ca="1">SUM(L186:L219,X186:X218)</f>
        <v>15833</v>
      </c>
      <c r="W219" s="317"/>
      <c r="X219" s="135"/>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15833</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1119</v>
      </c>
      <c r="E222" s="307" t="e">
        <f>FB43/EX43</f>
        <v>#DIV/0!</v>
      </c>
      <c r="F222" s="200"/>
      <c r="G222" s="200"/>
      <c r="H222" s="200"/>
      <c r="I222" s="200"/>
      <c r="J222" s="200"/>
      <c r="K222" s="200"/>
      <c r="L222" s="200"/>
      <c r="M222" s="200"/>
      <c r="N222" s="200"/>
      <c r="O222" s="200"/>
      <c r="P222" s="200"/>
    </row>
    <row r="223" spans="2:21">
      <c r="B223" s="200"/>
      <c r="C223" s="200"/>
      <c r="D223" s="307" t="s">
        <v>1120</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89 C190:C191 C192:C196 C197:C219 O186:O187 O188:O218">
      <formula1>价格引用表!$E$16:$E$22</formula1>
    </dataValidation>
    <dataValidation type="list" allowBlank="1" showInputMessage="1" showErrorMessage="1" sqref="D30:D59 D62:D91 D94:D114 D117:D137 D140:D160 D163:D183 D192:D196 E192:E196 P30:P59 P62:P91 P94:P114 P117:P137 P140:P160 P163:P183 P186:Q218 D186:E191 D197: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t="str">
        <f>输机表!K2</f>
        <v>010219-62-0002</v>
      </c>
      <c r="C3" s="35"/>
      <c r="D3" s="35"/>
      <c r="E3" s="36" t="str">
        <f>输机表!U2&amp;输机表!Y2</f>
        <v>康正（雄县）2024评字第3号-孤庄头村-2-2</v>
      </c>
      <c r="F3" s="36"/>
      <c r="G3" s="36"/>
      <c r="H3" s="36"/>
    </row>
    <row r="4" ht="16.5" customHeight="1" spans="1:8">
      <c r="A4" s="37" t="s">
        <v>1043</v>
      </c>
      <c r="B4" s="38" t="str">
        <f>输机表!D2</f>
        <v>王老铁</v>
      </c>
      <c r="C4" s="39"/>
      <c r="D4" s="40" t="s">
        <v>1044</v>
      </c>
      <c r="E4" s="41"/>
      <c r="F4" s="38" t="str">
        <f>输机表!F2</f>
        <v>雄县孤庄头村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35.68</v>
      </c>
      <c r="C7" s="49">
        <f ca="1">IF(COUNTIF(输机表!$C$4:$C$27,K7&amp;"*")=0,IFERROR(VLOOKUP(K7,房体结构,23,0),""),ROUND(SUMIF(输机表!$C$4:$C$27,K7&amp;"*",输机表!$Z$4:$Z$27)/B7,0))</f>
        <v>799</v>
      </c>
      <c r="D7" s="49">
        <f ca="1">IFERROR(ROUND(C7*B7,0),"")</f>
        <v>28508</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1122</v>
      </c>
      <c r="L7" s="73" t="s">
        <v>1123</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1054</v>
      </c>
      <c r="B12" s="47"/>
      <c r="C12" s="51">
        <f ca="1">SUM(B7:B11)+SUM(F7:F11)</f>
        <v>35.68</v>
      </c>
      <c r="D12" s="52"/>
      <c r="E12" s="53" t="s">
        <v>1055</v>
      </c>
      <c r="F12" s="53"/>
      <c r="G12" s="54">
        <f ca="1">SUM(D7:D11)+SUM(H7:H11)</f>
        <v>28508</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4.56</v>
      </c>
      <c r="C15" s="57" t="str">
        <f ca="1" t="shared" ref="C15:C26" si="4">IFERROR(VLOOKUP(K15,附属物位置,6,0),"")</f>
        <v>㎡</v>
      </c>
      <c r="D15" s="58">
        <f ca="1" t="shared" ref="D15:D26" si="5">IF(A15="","",SUMIF(附属物名称,A15,附属物金额))</f>
        <v>365</v>
      </c>
      <c r="E15" s="58" t="str">
        <f ca="1" t="shared" ref="E15:E26" si="6">IFERROR(VLOOKUP(L15,附属物位置,4,0),"")</f>
        <v>砖墙</v>
      </c>
      <c r="F15" s="57">
        <f ca="1" t="shared" ref="F15:F40" si="7">IF(E15="","",SUMIF(附属物名称,E15,附属物数量))</f>
        <v>15.68</v>
      </c>
      <c r="G15" s="57" t="str">
        <f ca="1" t="shared" ref="G15:G26" si="8">IFERROR(VLOOKUP(L15,附属物位置,6,0),"")</f>
        <v>㎡</v>
      </c>
      <c r="H15" s="58">
        <f ca="1" t="shared" ref="H15:H26" si="9">IF(E15="","",SUMIF(附属物名称,E15,附属物金额))</f>
        <v>2822</v>
      </c>
      <c r="K15" s="76">
        <v>1</v>
      </c>
      <c r="L15" s="76">
        <v>2</v>
      </c>
      <c r="M15" s="75"/>
    </row>
    <row r="16" ht="17.25" customHeight="1" spans="1:13">
      <c r="A16" s="57" t="str">
        <f ca="1" t="shared" si="2"/>
        <v>平砖地面</v>
      </c>
      <c r="B16" s="57">
        <f ca="1" t="shared" si="3"/>
        <v>6.24</v>
      </c>
      <c r="C16" s="57" t="str">
        <f ca="1" t="shared" si="4"/>
        <v>㎡</v>
      </c>
      <c r="D16" s="58">
        <f ca="1" t="shared" si="5"/>
        <v>156</v>
      </c>
      <c r="E16" s="58" t="str">
        <f ca="1" t="shared" si="6"/>
        <v>火炕</v>
      </c>
      <c r="F16" s="57">
        <f ca="1" t="shared" si="7"/>
        <v>1</v>
      </c>
      <c r="G16" s="57" t="str">
        <f ca="1" t="shared" si="8"/>
        <v>个</v>
      </c>
      <c r="H16" s="58">
        <f ca="1" t="shared" si="9"/>
        <v>1000</v>
      </c>
      <c r="K16" s="76">
        <v>3</v>
      </c>
      <c r="L16" s="76">
        <v>4</v>
      </c>
      <c r="M16" s="75"/>
    </row>
    <row r="17" ht="17.25" customHeight="1" spans="1:13">
      <c r="A17" s="57" t="str">
        <f ca="1" t="shared" si="2"/>
        <v>灶台</v>
      </c>
      <c r="B17" s="57">
        <f ca="1" t="shared" si="3"/>
        <v>1</v>
      </c>
      <c r="C17" s="57" t="str">
        <f ca="1" t="shared" si="4"/>
        <v>个</v>
      </c>
      <c r="D17" s="58">
        <f ca="1" t="shared" si="5"/>
        <v>300</v>
      </c>
      <c r="E17" s="58" t="str">
        <f ca="1" t="shared" si="6"/>
        <v>铁丝网围挡</v>
      </c>
      <c r="F17" s="57">
        <f ca="1" t="shared" si="7"/>
        <v>26.88</v>
      </c>
      <c r="G17" s="57" t="str">
        <f ca="1" t="shared" si="8"/>
        <v>㎡</v>
      </c>
      <c r="H17" s="58">
        <f ca="1" t="shared" si="9"/>
        <v>538</v>
      </c>
      <c r="K17" s="76">
        <v>5</v>
      </c>
      <c r="L17" s="76">
        <v>6</v>
      </c>
      <c r="M17" s="75"/>
    </row>
    <row r="18" ht="17.25" customHeight="1" spans="1:13">
      <c r="A18" s="57" t="str">
        <f ca="1" t="shared" si="2"/>
        <v>材树</v>
      </c>
      <c r="B18" s="57">
        <f ca="1" t="shared" si="3"/>
        <v>57</v>
      </c>
      <c r="C18" s="57" t="str">
        <f ca="1" t="shared" si="4"/>
        <v>棵</v>
      </c>
      <c r="D18" s="58">
        <f ca="1" t="shared" si="5"/>
        <v>8720</v>
      </c>
      <c r="E18" s="58" t="str">
        <f ca="1" t="shared" si="6"/>
        <v>P1</v>
      </c>
      <c r="F18" s="57">
        <f ca="1" t="shared" si="7"/>
        <v>9.13</v>
      </c>
      <c r="G18" s="57" t="str">
        <f ca="1" t="shared" si="8"/>
        <v>㎡</v>
      </c>
      <c r="H18" s="58">
        <f ca="1" t="shared" si="9"/>
        <v>1399</v>
      </c>
      <c r="K18" s="76">
        <v>7</v>
      </c>
      <c r="L18" s="76">
        <v>8</v>
      </c>
      <c r="M18" s="75"/>
    </row>
    <row r="19" ht="17.25" customHeight="1" spans="1:13">
      <c r="A19" s="57" t="str">
        <f ca="1" t="shared" si="2"/>
        <v>门垛</v>
      </c>
      <c r="B19" s="57">
        <f ca="1" t="shared" si="3"/>
        <v>1</v>
      </c>
      <c r="C19" s="57" t="str">
        <f ca="1" t="shared" si="4"/>
        <v>对</v>
      </c>
      <c r="D19" s="58">
        <f ca="1" t="shared" si="5"/>
        <v>533</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15833</v>
      </c>
      <c r="H41" s="60"/>
      <c r="K41" s="76">
        <v>53</v>
      </c>
      <c r="M41" s="75"/>
    </row>
    <row r="42" ht="17.25" customHeight="1" spans="1:8">
      <c r="A42" s="59" t="s">
        <v>1062</v>
      </c>
      <c r="B42" s="60"/>
      <c r="C42" s="61">
        <f ca="1">G41+G12</f>
        <v>44341</v>
      </c>
      <c r="D42" s="60"/>
      <c r="E42" s="62" t="s">
        <v>1063</v>
      </c>
      <c r="F42" s="63" t="str">
        <f ca="1">TEXT(C42,"[DBnum2]")&amp;"元整"</f>
        <v>肆万肆仟叁佰肆拾壹元整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康正（雄县）2024评字第3号-孤庄头村-2-2</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王老铁</v>
      </c>
      <c r="E9" s="9"/>
      <c r="F9" s="9"/>
      <c r="G9" s="9"/>
      <c r="H9" s="9"/>
      <c r="I9" s="9"/>
      <c r="J9" s="9"/>
      <c r="K9" s="9"/>
      <c r="L9" s="9"/>
      <c r="M9" s="9"/>
      <c r="N9" s="9"/>
      <c r="O9" s="9"/>
      <c r="P9" s="9"/>
      <c r="Q9" s="9"/>
    </row>
    <row r="10" spans="1:17">
      <c r="A10" s="9" t="s">
        <v>1076</v>
      </c>
      <c r="B10" s="9"/>
      <c r="C10" s="9"/>
      <c r="D10" s="9" t="str">
        <f>结果通知单!F4</f>
        <v>雄县孤庄头村</v>
      </c>
      <c r="E10" s="9"/>
      <c r="F10" s="9"/>
      <c r="G10" s="9"/>
      <c r="H10" s="9"/>
      <c r="I10" s="9"/>
      <c r="J10" s="9"/>
      <c r="K10" s="9"/>
      <c r="L10" s="9"/>
      <c r="M10" s="9"/>
      <c r="N10" s="9"/>
      <c r="O10" s="9"/>
      <c r="P10" s="9"/>
      <c r="Q10" s="9"/>
    </row>
    <row r="11" spans="1:17">
      <c r="A11" s="9" t="s">
        <v>1077</v>
      </c>
      <c r="B11" s="9"/>
      <c r="C11" s="9"/>
      <c r="D11" s="9">
        <f ca="1">结果通知单!C12</f>
        <v>35.68</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44341</v>
      </c>
      <c r="H26" s="14"/>
      <c r="I26" s="14"/>
      <c r="J26" s="14"/>
      <c r="K26" s="14"/>
      <c r="L26" s="14"/>
      <c r="M26" s="14"/>
      <c r="N26" s="14"/>
      <c r="O26" s="14"/>
      <c r="P26" s="14"/>
      <c r="Q26" s="14"/>
    </row>
    <row r="27" spans="1:17">
      <c r="A27" s="9" t="s">
        <v>1095</v>
      </c>
      <c r="B27" s="9"/>
      <c r="C27" s="9"/>
      <c r="D27" s="9" t="str">
        <f ca="1">结果通知单!F42</f>
        <v>肆万肆仟叁佰肆拾壹元整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1136</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1137</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45385</v>
      </c>
      <c r="F31" s="18"/>
      <c r="G31" s="18"/>
      <c r="H31" s="19"/>
      <c r="I31" s="18"/>
      <c r="J31" s="18"/>
      <c r="K31" s="18"/>
      <c r="L31" s="18"/>
      <c r="M31" s="19"/>
      <c r="N31" s="19"/>
      <c r="O31" s="19"/>
      <c r="P31" s="19"/>
      <c r="Q31" s="19"/>
    </row>
    <row r="32" spans="1:17">
      <c r="A32" s="3" t="s">
        <v>1102</v>
      </c>
      <c r="B32" s="3"/>
      <c r="C32" s="3"/>
      <c r="D32" s="3"/>
      <c r="E32" s="20">
        <f>E31</f>
        <v>45385</v>
      </c>
      <c r="F32" s="20"/>
      <c r="G32" s="20"/>
      <c r="H32" s="21" t="s">
        <v>1138</v>
      </c>
      <c r="I32" s="20">
        <f>E32+14</f>
        <v>45399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2024-04-15T08:43:15Z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314628EDF5CC4E24AF6B44E393D71974_13</vt:lpwstr>
  </property>
</Properties>
</file>