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<sst xmlns="http://schemas.openxmlformats.org/spreadsheetml/2006/main" count="5773" uniqueCount="1144">
  <si>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</si>
  <si>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</si>
  <si>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</si>
  <si>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</si>
  <si>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</si>
  <si>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</si>
  <si>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</si>
  <si>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</si>
  <si>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</si>
  <si>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</si>
  <si>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</si>
  <si>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</si>
  <si>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</si>
  <si>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</si>
  <si>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</si>
  <si>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</si>
  <si>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</si>
  <si>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</si>
  <si>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</si>
  <si>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</si>
  <si>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</si>
  <si>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</si>
  <si>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</si>
  <si>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</si>
  <si>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</si>
  <si>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</si>
  <si>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</si>
  <si>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</si>
  <si>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</si>
  <si>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</si>
  <si>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</si>
  <si>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</si>
  <si>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</si>
  <si>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</si>
  <si>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</si>
  <si>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</si>
  <si>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</si>
  <si>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</si>
  <si>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</si>
  <si>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</si>
  <si>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</si>
  <si>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</si>
  <si>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</si>
  <si>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</si>
  <si>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</si>
  <si>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</si>
  <si>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</si>
  <si>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</si>
  <si>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</si>
  <si>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</si>
  <si>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</si>
  <si>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</si>
  <si>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</si>
  <si>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</si>
  <si>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</si>
  <si>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</si>
  <si>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</si>
  <si>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</si>
  <si>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</si>
  <si>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</si>
  <si>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</si>
  <si>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</si>
  <si>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</si>
  <si>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</si>
  <si>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</si>
  <si>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</si>
  <si>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</si>
  <si>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</si>
  <si>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</si>
  <si>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</si>
  <si>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</si>
  <si>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</si>
  <si>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</si>
  <si>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</si>
  <si>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</si>
  <si>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</si>
  <si>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</si>
  <si>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</si>
  <si>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</si>
  <si>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</si>
  <si>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</si>
  <si>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</si>
  <si>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</si>
  <si>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</si>
  <si>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</si>
  <si>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</si>
  <si>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</si>
  <si>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</si>
  <si>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</si>
  <si>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</si>
  <si>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</si>
  <si>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</si>
  <si>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</si>
  <si>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</si>
  <si>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</si>
  <si>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</si>
  <si>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</si>
  <si>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</si>
  <si>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</si>
  <si>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</si>
  <si>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</si>
  <si>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</si>
  <si>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</si>
  <si>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</si>
  <si>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</si>
  <si>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</si>
  <si>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</si>
  <si>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</si>
  <si>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</si>
  <si>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</si>
  <si>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</si>
  <si>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</si>
  <si>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</si>
  <si>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</si>
  <si>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</si>
  <si>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</si>
  <si>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</si>
  <si>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</si>
  <si>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</si>
  <si>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</si>
  <si>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</si>
  <si>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</si>
  <si>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</si>
  <si>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</si>
  <si>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</si>
  <si>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</si>
  <si>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</si>
  <si>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</si>
  <si>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</si>
  <si>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</si>
  <si>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</si>
  <si>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</si>
  <si>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</si>
  <si>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</si>
  <si>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</si>
  <si>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</si>
  <si>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</si>
  <si>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</si>
  <si>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</si>
  <si>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</si>
  <si>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</si>
  <si>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</si>
  <si>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</si>
  <si>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</si>
  <si>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</si>
  <si>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</si>
  <si>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</si>
  <si>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</si>
  <si>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</si>
  <si>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</si>
  <si>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</si>
  <si>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</si>
  <si>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</si>
  <si>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</si>
  <si>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</si>
  <si>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</si>
  <si>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</si>
  <si>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</si>
  <si>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</si>
  <si>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</si>
  <si>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</si>
  <si>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</si>
  <si>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</si>
  <si>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</si>
  <si>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</si>
  <si>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</si>
  <si>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</si>
  <si>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</si>
  <si>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</si>
  <si>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</si>
  <si>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</si>
  <si>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</si>
  <si>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</si>
  <si>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</si>
  <si>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</si>
  <si>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</si>
  <si>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</si>
  <si>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</si>
  <si>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</si>
  <si>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</si>
  <si>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</si>
  <si>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</si>
  <si>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</si>
  <si>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</si>
  <si>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</si>
  <si>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</si>
  <si>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</si>
  <si>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</si>
  <si>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</si>
  <si>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</si>
  <si>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</si>
  <si>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</si>
  <si>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</si>
  <si>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</si>
  <si>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</si>
  <si>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</si>
  <si>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</si>
  <si>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</si>
  <si>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</si>
  <si>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</si>
  <si>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</si>
  <si>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</si>
  <si>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</si>
  <si>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</si>
  <si>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</si>
  <si>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</si>
  <si>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</si>
  <si>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</si>
  <si>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</si>
  <si>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</si>
  <si>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</si>
  <si>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</si>
  <si>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</si>
  <si>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</si>
  <si>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</si>
  <si>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</si>
  <si>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</si>
  <si>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</si>
  <si>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</si>
  <si>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</si>
  <si>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</si>
  <si>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</si>
  <si>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</si>
  <si>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</si>
  <si>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</si>
  <si>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</si>
  <si>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</si>
  <si>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</si>
  <si>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</si>
  <si>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</si>
  <si>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</si>
  <si>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</si>
  <si>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</si>
  <si>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</si>
  <si>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</si>
  <si>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</si>
  <si>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</si>
  <si>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</si>
  <si>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</si>
  <si>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</si>
  <si>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</si>
  <si>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</si>
  <si>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</si>
  <si>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</si>
  <si>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</si>
  <si>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</si>
  <si>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</si>
  <si>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</si>
  <si>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</si>
  <si>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</si>
  <si>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</si>
  <si>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</si>
  <si>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</si>
  <si>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</si>
  <si>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</si>
  <si>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</si>
  <si>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</si>
  <si>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</si>
  <si>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</si>
  <si>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</si>
  <si>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</si>
  <si>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</si>
  <si>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</si>
  <si>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</si>
  <si>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</si>
  <si>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</si>
  <si>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</si>
  <si>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</si>
  <si>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</si>
  <si>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</si>
  <si>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</si>
  <si>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</si>
  <si>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</si>
  <si>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</si>
  <si>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</si>
  <si>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</si>
  <si>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</si>
  <si>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</si>
  <si>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</si>
  <si>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</si>
  <si>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</si>
  <si>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</si>
  <si>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</si>
  <si>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</si>
  <si>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</si>
  <si>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</si>
  <si>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</si>
  <si>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</si>
  <si>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</si>
  <si>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</si>
  <si>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</si>
  <si>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</si>
  <si>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</si>
  <si>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</si>
  <si>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</si>
  <si>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</si>
  <si>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</si>
  <si>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</si>
  <si>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</si>
  <si>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</si>
  <si>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</si>
  <si>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</si>
  <si>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</si>
  <si>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</si>
  <si>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</si>
  <si>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</si>
  <si>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</si>
  <si>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</si>
  <si>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</si>
  <si>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</si>
  <si>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</si>
  <si>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</si>
  <si>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</si>
  <si>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</si>
  <si>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</si>
  <si>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</si>
  <si>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</si>
  <si>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</si>
  <si>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</si>
  <si>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</si>
  <si>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</si>
  <si>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</si>
  <si>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</si>
  <si>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</si>
  <si>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</si>
  <si>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</si>
  <si>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</si>
  <si>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</si>
  <si>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</si>
  <si>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</si>
  <si>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</si>
  <si>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</si>
  <si>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</si>
  <si>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</si>
  <si>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</si>
  <si>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</si>
  <si>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</si>
  <si>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</si>
  <si>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</si>
  <si>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</si>
  <si>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</si>
  <si>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</si>
  <si>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</si>
  <si>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</si>
  <si>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</si>
  <si>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</si>
  <si>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</si>
  <si>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</si>
  <si>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</si>
  <si>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</si>
  <si>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</si>
  <si>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</si>
  <si>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</si>
  <si>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</si>
  <si>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</si>
  <si>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</si>
  <si>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</si>
  <si>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</si>
  <si>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</si>
  <si>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</si>
  <si>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</si>
  <si>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</si>
  <si>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</si>
  <si>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</si>
  <si>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</si>
  <si>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</si>
  <si>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</si>
  <si>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</si>
  <si>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</si>
  <si>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</si>
  <si>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</si>
  <si>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</si>
  <si>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</si>
  <si>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</si>
  <si>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</si>
  <si>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</si>
  <si>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</si>
  <si>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</si>
  <si>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</si>
  <si>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</si>
  <si>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</si>
  <si>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</si>
  <si>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</si>
  <si>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</si>
  <si>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</si>
  <si>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</si>
  <si>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</si>
  <si>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</si>
  <si>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</si>
  <si>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</si>
  <si>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</si>
  <si>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</si>
  <si>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</si>
  <si>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</si>
  <si>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</si>
  <si>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</si>
  <si>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</si>
  <si>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</si>
  <si>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</si>
  <si>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</si>
  <si>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</si>
  <si>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</si>
  <si>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</si>
  <si>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</si>
  <si>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</si>
  <si>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</si>
  <si>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</si>
  <si>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</si>
  <si>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</si>
  <si>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</si>
  <si>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</si>
  <si>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</si>
  <si>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</si>
  <si>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</si>
  <si>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</si>
  <si>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</si>
  <si>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</si>
  <si>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</si>
  <si>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</si>
  <si>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</si>
  <si>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</si>
  <si>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</si>
  <si>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</si>
  <si>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</si>
  <si>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</si>
  <si>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</si>
  <si>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</si>
  <si>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</si>
  <si>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</si>
  <si>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</si>
  <si>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</si>
  <si>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</si>
  <si>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</si>
  <si>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</si>
  <si>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</si>
  <si>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</si>
  <si>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</si>
  <si>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</si>
  <si>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</si>
  <si>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</si>
  <si>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</si>
  <si>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</si>
  <si>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</si>
  <si>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</si>
  <si>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</si>
  <si>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</si>
  <si>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</si>
  <si>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</si>
  <si>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</si>
  <si>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</si>
  <si>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</si>
  <si>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</si>
  <si>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</si>
  <si>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</si>
  <si>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</si>
  <si>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</si>
  <si>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</si>
  <si>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</si>
  <si>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</si>
  <si>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</si>
  <si>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</si>
  <si>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</si>
  <si>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</si>
  <si>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</si>
  <si>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</si>
  <si>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</si>
  <si>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</si>
  <si>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</si>
  <si>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</si>
  <si>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</si>
  <si>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</si>
  <si>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</si>
  <si>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</si>
  <si>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</si>
  <si>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</si>
  <si>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</si>
  <si>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</si>
  <si>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</si>
  <si>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</si>
  <si>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</si>
  <si>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</si>
  <si>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</si>
  <si>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</si>
  <si>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</si>
  <si>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</si>
  <si>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</si>
  <si>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</si>
  <si>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</si>
  <si>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</si>
  <si>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</si>
  <si>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</si>
  <si>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</si>
  <si>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</si>
  <si>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</si>
  <si>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</si>
  <si>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</si>
  <si>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</si>
  <si>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</si>
  <si>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</si>
  <si>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</si>
  <si>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</si>
  <si>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</si>
  <si>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</si>
  <si>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</si>
  <si>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</si>
  <si>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</si>
  <si>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</si>
  <si>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</si>
  <si>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</si>
  <si>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</si>
  <si>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</si>
  <si>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</si>
  <si>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</si>
  <si>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</si>
  <si>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</si>
  <si>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</si>
  <si>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</si>
  <si>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</si>
  <si>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</si>
  <si>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</si>
  <si>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</si>
  <si>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</si>
  <si>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</si>
  <si>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</si>
  <si>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</si>
  <si>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</si>
  <si>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</si>
  <si>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</si>
  <si>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</si>
  <si>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</si>
  <si>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</si>
  <si>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</si>
  <si>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</si>
  <si>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</si>
  <si>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</si>
  <si>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</si>
  <si>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</si>
  <si>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</si>
  <si>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</si>
  <si>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</si>
  <si>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</si>
  <si>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</si>
  <si>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</si>
  <si>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</si>
  <si>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</si>
  <si>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</si>
  <si>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</si>
  <si>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</si>
  <si>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</si>
  <si>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</si>
  <si>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</si>
  <si>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</si>
  <si>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</si>
  <si>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</si>
  <si>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</si>
  <si>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</si>
  <si>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</si>
  <si>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</si>
  <si>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</si>
  <si>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</si>
  <si>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</si>
  <si>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</si>
  <si>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</si>
  <si>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</si>
  <si>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</si>
  <si>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</si>
  <si>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</si>
  <si>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</si>
  <si>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</si>
  <si>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</si>
  <si>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</si>
  <si>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</si>
  <si>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</si>
  <si>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</si>
  <si>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</si>
  <si>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</si>
  <si>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</si>
  <si>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</si>
  <si>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</si>
  <si>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</si>
  <si>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</si>
  <si>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</si>
  <si>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</si>
  <si>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</si>
  <si>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</si>
  <si>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</si>
  <si>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</si>
  <si>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</si>
  <si>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</si>
  <si>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</si>
  <si>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</si>
  <si>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</si>
  <si>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</si>
  <si>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</si>
  <si>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</si>
  <si>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</si>
  <si>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</si>
  <si>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</si>
  <si>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</si>
  <si>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</si>
  <si>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</si>
  <si>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</si>
  <si>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</si>
  <si>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</si>
  <si>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</si>
  <si>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</si>
  <si>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</si>
  <si>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</si>
  <si>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</si>
  <si>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</si>
  <si>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</si>
  <si>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</si>
  <si>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</si>
  <si>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</si>
  <si>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</si>
  <si>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</si>
  <si>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</si>
  <si>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</si>
  <si>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</si>
  <si>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</si>
  <si>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</si>
  <si>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</si>
  <si>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</si>
  <si>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</si>
  <si>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</si>
  <si>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</si>
  <si>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</si>
  <si>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</si>
  <si>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</si>
  <si>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</si>
  <si>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</si>
  <si>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</si>
  <si>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</si>
  <si>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</si>
  <si>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</si>
  <si>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</si>
  <si>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</si>
  <si>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</si>
  <si>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</si>
  <si>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</si>
  <si>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</si>
  <si>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</si>
  <si>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</si>
  <si>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</si>
  <si>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</si>
  <si>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</si>
  <si>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</si>
  <si>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</si>
  <si>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</si>
  <si>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</si>
  <si>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</si>
  <si>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</si>
  <si>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</si>
  <si>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</si>
  <si>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</si>
  <si>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</si>
  <si>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</si>
  <si>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</si>
  <si>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</si>
  <si>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</si>
  <si>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</si>
  <si>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</si>
  <si>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</si>
  <si>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</si>
  <si>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</si>
  <si>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</si>
  <si>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</si>
  <si>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</si>
  <si>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</si>
  <si>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</si>
  <si>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</si>
  <si>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</si>
  <si>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</si>
  <si>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</si>
  <si>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</si>
  <si>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</si>
  <si>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</si>
  <si>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</si>
  <si>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</si>
  <si>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</si>
  <si>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</si>
  <si>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</si>
  <si>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</si>
  <si>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</si>
  <si>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</si>
  <si>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</si>
  <si>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</si>
  <si>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</si>
  <si>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</si>
  <si>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</si>
  <si>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</si>
  <si>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</si>
  <si>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</si>
  <si>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</si>
  <si>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</si>
  <si>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</si>
  <si>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</si>
  <si>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</si>
  <si>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</si>
  <si>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</si>
  <si>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</si>
  <si>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</si>
  <si>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</si>
  <si>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</si>
  <si>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</si>
  <si>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</si>
  <si>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</si>
  <si>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</si>
  <si>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</si>
  <si>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</si>
  <si>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</si>
  <si>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</si>
  <si>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</si>
  <si>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</si>
  <si>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</si>
  <si>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</si>
  <si>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</si>
  <si>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</si>
  <si>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</si>
  <si>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</si>
  <si>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</si>
  <si>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</si>
  <si>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</si>
  <si>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</si>
  <si>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</si>
  <si>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</si>
  <si>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</si>
  <si>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</si>
  <si>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</si>
  <si>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</si>
  <si>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</si>
  <si>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</si>
  <si>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</si>
  <si>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</si>
  <si>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</si>
  <si>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</si>
  <si>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</si>
  <si>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</si>
  <si>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</si>
  <si>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</si>
  <si>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</si>
  <si>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</si>
  <si>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</si>
  <si>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</si>
  <si>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</si>
  <si>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</si>
  <si>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</si>
  <si>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</si>
  <si>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</si>
  <si>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</si>
  <si>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</si>
  <si>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</si>
  <si>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</si>
  <si>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</si>
  <si>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</si>
  <si>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</si>
  <si>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</si>
  <si>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</si>
  <si>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</si>
  <si>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</si>
  <si>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</si>
  <si>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</si>
  <si>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</si>
  <si>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</si>
  <si>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</si>
  <si>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</si>
  <si>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</si>
  <si>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</si>
  <si>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</si>
  <si>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</si>
  <si>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</si>
  <si>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</si>
  <si>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</si>
  <si>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</si>
  <si>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</si>
  <si>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</si>
  <si>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</si>
  <si>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</si>
  <si>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</si>
  <si>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</si>
  <si>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</si>
  <si>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</si>
  <si>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</si>
  <si>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</si>
  <si>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</si>
  <si>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</si>
  <si>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</si>
  <si>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</si>
  <si>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</si>
  <si>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</si>
  <si>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</si>
  <si>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</si>
  <si>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</si>
  <si>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</si>
  <si>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</si>
  <si>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</si>
  <si>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</si>
  <si>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</si>
  <si>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</si>
  <si>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</si>
  <si>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</si>
  <si>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</si>
  <si>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</si>
  <si>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</si>
  <si>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</si>
  <si>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</si>
  <si>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</si>
  <si>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</si>
  <si>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</si>
  <si>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</si>
  <si>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</si>
  <si>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</si>
  <si>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</si>
  <si>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</si>
  <si>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</si>
  <si>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</si>
  <si>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</si>
  <si>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</si>
  <si>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</si>
  <si>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</si>
  <si>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</si>
  <si>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</si>
  <si>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</si>
  <si>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</si>
  <si>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</si>
  <si>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</si>
  <si>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</si>
  <si>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</si>
  <si>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</si>
  <si>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</si>
  <si>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</si>
  <si>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</si>
  <si>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</si>
  <si>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</si>
  <si>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</si>
  <si>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</si>
  <si>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</si>
  <si>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</si>
  <si>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</si>
  <si>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</si>
  <si>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</si>
  <si>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</si>
  <si>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</si>
  <si>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</si>
  <si>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</si>
  <si>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</si>
  <si>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</si>
  <si>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</si>
  <si>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</si>
  <si>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</si>
  <si>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</si>
  <si>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</si>
  <si>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</si>
  <si>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</si>
  <si>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</si>
  <si>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</si>
  <si>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</si>
  <si>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</si>
  <si>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</si>
  <si>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</si>
  <si>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陈卯华</t>
  </si>
  <si>
    <t>坐落：</t>
  </si>
  <si>
    <t>雄县孤庄头村</t>
  </si>
  <si>
    <t>调查编号：</t>
  </si>
  <si>
    <t>010219-33-0001</t>
  </si>
  <si>
    <t>价值时点：</t>
  </si>
  <si>
    <t>2024年4月3日</t>
  </si>
  <si>
    <t>报告编号：</t>
  </si>
  <si>
    <t>康正（雄县）2024评字第3号-孤庄头村-</t>
  </si>
  <si>
    <t>2-7</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</si>
  <si>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</si>
  <si>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</si>
  <si>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</si>
  <si>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</si>
  <si>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</si>
  <si>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</si>
  <si>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</si>
  <si>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</si>
  <si>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</si>
  <si>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</si>
  <si>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</si>
  <si>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</si>
  <si>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</si>
  <si>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</si>
  <si>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</si>
  <si>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</si>
  <si>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</si>
  <si>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</si>
  <si>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</si>
  <si>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</si>
  <si>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</si>
  <si>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</si>
  <si>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</si>
  <si>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</si>
  <si>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</si>
  <si>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</si>
  <si>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</si>
  <si>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</si>
  <si>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</si>
  <si>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</si>
  <si>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</si>
  <si>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</si>
  <si>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</si>
  <si>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</si>
  <si>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</si>
  <si>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</si>
  <si>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</si>
  <si>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</si>
  <si>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</si>
  <si>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</si>
  <si>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</si>
  <si>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</si>
  <si>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</si>
  <si>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</si>
  <si>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</si>
  <si>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</si>
  <si>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</si>
  <si>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</si>
  <si>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</si>
  <si>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</si>
  <si>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</si>
  <si>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</si>
  <si>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</si>
  <si>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</si>
  <si>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</si>
  <si>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</si>
  <si>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</si>
  <si>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</si>
  <si>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</si>
  <si>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</si>
  <si>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</si>
  <si>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</si>
  <si>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</si>
  <si>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</si>
  <si>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</si>
  <si>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</si>
  <si>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</si>
  <si>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</si>
  <si>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</si>
  <si>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</si>
  <si>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</si>
  <si>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</si>
  <si>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</si>
  <si>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</si>
  <si>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</si>
  <si>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</si>
  <si>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</si>
  <si>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</si>
  <si>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</si>
  <si>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</si>
  <si>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</si>
  <si>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</si>
  <si>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</si>
  <si>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</si>
  <si>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</si>
  <si>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</si>
  <si>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</si>
  <si>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</si>
  <si>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</si>
  <si>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</si>
  <si>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</si>
  <si>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</si>
  <si>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</si>
  <si>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</si>
  <si>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</si>
  <si>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</si>
  <si>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铁质门窗</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</si>
  <si>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</si>
  <si>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</si>
  <si>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</si>
  <si>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</si>
  <si>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</si>
  <si>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</si>
  <si>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</si>
  <si>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</si>
  <si>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</si>
  <si>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</si>
  <si>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</si>
  <si>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</si>
  <si>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</si>
  <si>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</si>
  <si>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</si>
  <si>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</si>
  <si>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</si>
  <si>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</si>
  <si>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</si>
  <si>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</si>
  <si>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</si>
  <si>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</si>
  <si>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</si>
  <si>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</si>
  <si>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</si>
  <si>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</si>
  <si>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</si>
  <si>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</si>
  <si>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</si>
  <si>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</si>
  <si>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</si>
  <si>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</si>
  <si>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</si>
  <si>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</si>
  <si>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</si>
  <si>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</si>
  <si>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</si>
  <si>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</si>
  <si>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</si>
  <si>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</si>
  <si>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</si>
  <si>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</si>
  <si>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</si>
  <si>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</si>
  <si>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</si>
  <si>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</si>
  <si>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</si>
  <si>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</si>
  <si>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</si>
  <si>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</si>
  <si>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</si>
  <si>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</si>
  <si>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</si>
  <si>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</si>
  <si>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</si>
  <si>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</si>
  <si>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</si>
  <si>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</si>
  <si>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</si>
  <si>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</si>
  <si>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</si>
  <si>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</si>
  <si>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</si>
  <si>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</si>
  <si>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</si>
  <si>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</si>
  <si>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</si>
  <si>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</si>
  <si>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</si>
  <si>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</si>
  <si>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</si>
  <si>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</si>
  <si>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</si>
  <si>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</si>
  <si>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</si>
  <si>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</si>
  <si>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</si>
  <si>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</si>
  <si>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</si>
  <si>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</si>
  <si>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</si>
  <si>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</si>
  <si>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</si>
  <si>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</si>
  <si>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</si>
  <si>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</si>
  <si>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</si>
  <si>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</si>
  <si>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</si>
  <si>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</si>
  <si>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</si>
  <si>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</si>
  <si>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</si>
  <si>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</si>
  <si>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</si>
  <si>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</si>
  <si>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</si>
  <si>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</si>
  <si>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</si>
  <si>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</si>
  <si>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</si>
  <si>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</si>
  <si>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</si>
  <si>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</si>
  <si>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</si>
  <si>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</si>
  <si>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</si>
  <si>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</si>
  <si>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</si>
  <si>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</si>
  <si>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</si>
  <si>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</si>
  <si>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</si>
  <si>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</si>
  <si>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</si>
  <si>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</si>
  <si>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</si>
  <si>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</si>
  <si>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</si>
  <si>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</si>
  <si>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</si>
  <si>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</si>
  <si>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</si>
  <si>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</si>
  <si>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</si>
  <si>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</si>
  <si>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</si>
  <si>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</si>
  <si>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</si>
  <si>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</si>
  <si>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</si>
  <si>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</si>
  <si>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</si>
  <si>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</si>
  <si>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</si>
  <si>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</si>
  <si>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</si>
  <si>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</si>
  <si>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</si>
  <si>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</si>
  <si>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</si>
  <si>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</si>
  <si>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</si>
  <si>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</si>
  <si>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</si>
  <si>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</si>
  <si>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</si>
  <si>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</si>
  <si>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</si>
  <si>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</si>
  <si>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</si>
  <si>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</si>
  <si>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</si>
  <si>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P5</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</si>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</sst>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3" borderId="2" xfId="55" applyFont="1" applyFill="1" applyBorder="1" applyAlignment="1" applyProtection="1">
      <alignment horizontal="center" vertical="center"/>
      <protection hidden="1"/>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010219-33-0001</v>
      </c>
      <c r="C2" s="275">
        <f>输机表!P2</f>
        <v>0</v>
      </c>
      <c r="D2" s="275" t="str">
        <f>输机表!U2&amp;输机表!Y2</f>
        <v>康正（雄县）2024评字第3号-孤庄头村-2-7</v>
      </c>
      <c r="E2" s="275" t="str">
        <f>输机表!D2</f>
        <v>陈卯华</v>
      </c>
      <c r="F2" s="275" t="str">
        <f>输机表!F2</f>
        <v>雄县孤庄头村</v>
      </c>
      <c r="G2" s="275">
        <f ca="1">结果通知单!C12</f>
        <v>160.1</v>
      </c>
      <c r="H2" s="275"/>
      <c r="I2" s="275"/>
      <c r="J2" s="275">
        <f ca="1">结果通知单!G12</f>
        <v>172841</v>
      </c>
      <c r="K2" s="275">
        <f ca="1">结果通知单!G41</f>
        <v>46691</v>
      </c>
      <c r="L2" s="275">
        <f ca="1">IF(J2+K2=结果通知单!C42,J2+K2,"请检查")</f>
        <v>219532</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H181" workbookViewId="0">
      <selection activeCell="P183" sqref="P183:Q183"/>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2</v>
      </c>
      <c r="E4" s="80">
        <v>4.1</v>
      </c>
      <c r="F4" s="80" t="s">
        <v>964</v>
      </c>
      <c r="G4" s="80" t="s">
        <v>965</v>
      </c>
      <c r="H4" s="80" t="s">
        <v>966</v>
      </c>
      <c r="I4" s="80">
        <v>37</v>
      </c>
      <c r="J4" s="80">
        <v>0</v>
      </c>
      <c r="K4" s="80" t="s">
        <v>967</v>
      </c>
      <c r="L4" s="80" t="s">
        <v>968</v>
      </c>
      <c r="M4" s="80">
        <v>0.5</v>
      </c>
      <c r="N4" s="80">
        <v>0.2</v>
      </c>
      <c r="O4" s="80" t="s">
        <v>969</v>
      </c>
      <c r="P4" s="80" t="s">
        <v>969</v>
      </c>
      <c r="Q4" s="80" t="s">
        <v>968</v>
      </c>
      <c r="R4" s="80" t="s">
        <v>969</v>
      </c>
      <c r="S4" s="109">
        <v>70.28</v>
      </c>
      <c r="T4" s="109" t="s">
        <v>970</v>
      </c>
      <c r="U4" s="109"/>
      <c r="V4" s="109">
        <v>2000</v>
      </c>
      <c r="W4" s="84">
        <f>ROUND(F5*ROUND(E5+G5+H5+I5+J5+K5+L5+M5+N5+O5+P5+Q5+R5+U5+T5+1,3)*V5,0)</f>
        <v>932</v>
      </c>
      <c r="X4" s="110">
        <f>ROUND(L60/S4,0)</f>
        <v>225</v>
      </c>
      <c r="Y4" s="110">
        <f>W4+X4</f>
        <v>1157</v>
      </c>
      <c r="Z4" s="127">
        <f>ROUND(Y4*S4,0)</f>
        <v>81314</v>
      </c>
      <c r="AA4" s="128">
        <f>IF(Q4="无",0,IF(Q4="地暖",0,S4))</f>
        <v>0</v>
      </c>
      <c r="AB4" s="128">
        <f>IF(Q4="无",0,IF(Q4="暖气片",0,S4))</f>
        <v>0</v>
      </c>
      <c r="AC4" s="84" t="str">
        <f>H4</f>
        <v>铁质门窗</v>
      </c>
      <c r="AD4" s="109" t="s">
        <v>968</v>
      </c>
      <c r="AE4" s="129">
        <v>1</v>
      </c>
      <c r="AF4" s="130">
        <f>VLOOKUP(F4,系数区域,LOOKUP(V4,$CV$16:$DE$16,{68,69,70,71,72,73,74,75,76,77}),0)</f>
        <v>0.8</v>
      </c>
      <c r="AG4" s="129" t="s">
        <v>968</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967</v>
      </c>
      <c r="BB4" s="181"/>
      <c r="BC4" s="144" t="s">
        <v>975</v>
      </c>
      <c r="BD4" s="144" t="s">
        <v>970</v>
      </c>
      <c r="BE4" s="157"/>
      <c r="BF4" s="144" t="s">
        <v>971</v>
      </c>
      <c r="BG4" s="144" t="s">
        <v>972</v>
      </c>
      <c r="BH4" s="144" t="s">
        <v>971</v>
      </c>
      <c r="BI4" s="144" t="s">
        <v>972</v>
      </c>
      <c r="BJ4" s="144" t="s">
        <v>977</v>
      </c>
      <c r="BK4" s="144" t="s">
        <v>965</v>
      </c>
      <c r="BL4" s="145" t="s">
        <v>973</v>
      </c>
      <c r="BM4" s="145" t="s">
        <v>974</v>
      </c>
      <c r="BN4" s="145" t="s">
        <v>978</v>
      </c>
      <c r="BO4" s="145" t="s">
        <v>968</v>
      </c>
      <c r="BP4" s="145" t="s">
        <v>979</v>
      </c>
      <c r="BQ4" s="145" t="s">
        <v>980</v>
      </c>
      <c r="BR4" s="145" t="s">
        <v>981</v>
      </c>
      <c r="BS4" s="145" t="s">
        <v>969</v>
      </c>
      <c r="BT4" s="191" t="s">
        <v>968</v>
      </c>
      <c r="BU4" s="145" t="s">
        <v>969</v>
      </c>
      <c r="BV4" s="145" t="s">
        <v>968</v>
      </c>
      <c r="BW4" s="145" t="s">
        <v>969</v>
      </c>
      <c r="BX4" s="145" t="s">
        <v>968</v>
      </c>
      <c r="BY4" s="144" t="s">
        <v>971</v>
      </c>
      <c r="BZ4" s="144" t="s">
        <v>972</v>
      </c>
      <c r="CA4" s="144" t="s">
        <v>971</v>
      </c>
      <c r="CB4" s="144" t="s">
        <v>968</v>
      </c>
      <c r="CC4" s="144" t="s">
        <v>982</v>
      </c>
      <c r="CD4" s="144" t="s">
        <v>966</v>
      </c>
      <c r="CE4" s="144" t="s">
        <v>983</v>
      </c>
      <c r="CF4" s="144" t="s">
        <v>984</v>
      </c>
      <c r="CG4" s="144" t="s">
        <v>985</v>
      </c>
      <c r="CH4" s="199"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0.07</v>
      </c>
      <c r="F5" s="84">
        <f>VLOOKUP(F4,系数区域,2,0)</f>
        <v>1240</v>
      </c>
      <c r="G5" s="85">
        <f>IF(G4="其他不作修正",0,VLOOKUP(F4,系数区域,VLOOKUP(G4,屋顶列数,2,0),0))</f>
        <v>0</v>
      </c>
      <c r="H5" s="83">
        <f>AC5*VLOOKUP(F4,系数区域,VLOOKUP(H4,门窗列数,2,0),0)+(AD5*VLOOKUP(F4,系数区域,VLOOKUP(AD4,门窗列数,2,0),0))+VLOOKUP(F4,系数区域,57,0)</f>
        <v>-0.03</v>
      </c>
      <c r="I5" s="85">
        <f>VLOOKUP(F4,系数区域,VLOOKUP(I4,外墙体列数,2,0),0)</f>
        <v>0</v>
      </c>
      <c r="J5" s="83">
        <f t="array" ref="J5">IF($D4=1,0,VLOOKUP(F4,系数区域,VLOOKUP(INDEX($AQ$15:$AQ$21,MATCH(MIN(ABS($AQ$15:$AQ$21--(J4-(D4-1))/(D4-1))),ABS($AQ$15:$AQ$21--(J4-(D4-1))/(D4-1)),0)),隔墙列数,2,0),0))</f>
        <v>-0.06</v>
      </c>
      <c r="K5" s="85">
        <f>VLOOKUP(F4,系数区域,VLOOKUP(K4,内墙面列数,2,0),0)</f>
        <v>0</v>
      </c>
      <c r="L5" s="85">
        <f>VLOOKUP(L4,$BH$3:$BI$14,2,0)</f>
        <v>0</v>
      </c>
      <c r="M5" s="83">
        <f>IFERROR(ROUND(((M4-VLOOKUP(F4,系数区域,25,0))*AG5)*0.1,4)*AE5,0)</f>
        <v>0</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f>(VLOOKUP(F4,系数区域,LOOKUP(V4,$CV$16:$DE$16,{68,69,70,71,72,73,74,75,76,77}),0)+AF4)/2</f>
        <v>0.8</v>
      </c>
      <c r="W5" s="84"/>
      <c r="X5" s="110"/>
      <c r="Y5" s="84"/>
      <c r="Z5" s="94"/>
      <c r="AA5" s="131">
        <f>AA4/S4</f>
        <v>0</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984</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t="s">
        <v>1008</v>
      </c>
      <c r="D6" s="81">
        <v>5</v>
      </c>
      <c r="E6" s="80">
        <v>3.8</v>
      </c>
      <c r="F6" s="80" t="s">
        <v>964</v>
      </c>
      <c r="G6" s="80" t="s">
        <v>965</v>
      </c>
      <c r="H6" s="80" t="s">
        <v>966</v>
      </c>
      <c r="I6" s="80">
        <v>37</v>
      </c>
      <c r="J6" s="80">
        <v>2</v>
      </c>
      <c r="K6" s="80" t="s">
        <v>967</v>
      </c>
      <c r="L6" s="80" t="s">
        <v>968</v>
      </c>
      <c r="M6" s="80">
        <v>0.5</v>
      </c>
      <c r="N6" s="80">
        <v>0.2</v>
      </c>
      <c r="O6" s="80" t="s">
        <v>969</v>
      </c>
      <c r="P6" s="80" t="s">
        <v>969</v>
      </c>
      <c r="Q6" s="80" t="s">
        <v>968</v>
      </c>
      <c r="R6" s="80" t="s">
        <v>969</v>
      </c>
      <c r="S6" s="112">
        <v>89.82</v>
      </c>
      <c r="T6" s="109" t="s">
        <v>970</v>
      </c>
      <c r="U6" s="109"/>
      <c r="V6" s="109">
        <v>2000</v>
      </c>
      <c r="W6" s="113">
        <f>ROUND(F7*ROUND(E7+G7+H7+I7+J7+K7+L7+M7+N7+O7+P7+Q7+R7+U7+T7+1,3)*V7,0)</f>
        <v>932</v>
      </c>
      <c r="X6" s="114">
        <f>ROUND(X60/S6,0)</f>
        <v>87</v>
      </c>
      <c r="Y6" s="110">
        <f t="shared" ref="Y6" si="3">W6+X6</f>
        <v>1019</v>
      </c>
      <c r="Z6" s="127">
        <f t="shared" ref="Z6" si="4">ROUND(Y6*S6,0)</f>
        <v>91527</v>
      </c>
      <c r="AA6" s="128">
        <f>IF(Q6="无",0,IF(Q6="地暖",0,S6))</f>
        <v>0</v>
      </c>
      <c r="AB6" s="128">
        <f>IF(Q6="无",0,IF(Q6="暖气片",0,S6))</f>
        <v>0</v>
      </c>
      <c r="AC6" s="84" t="str">
        <f>H6</f>
        <v>铁质门窗</v>
      </c>
      <c r="AD6" s="109" t="s">
        <v>968</v>
      </c>
      <c r="AE6" s="129">
        <v>1</v>
      </c>
      <c r="AF6" s="130">
        <f>VLOOKUP(F6,系数区域,LOOKUP(V6,$CV$16:$DE$16,{68,69,70,71,72,73,74,75,76,77}),0)</f>
        <v>0.8</v>
      </c>
      <c r="AG6" s="129" t="s">
        <v>968</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984</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0.04</v>
      </c>
      <c r="F7" s="84">
        <f>VLOOKUP(F6,系数区域,2,0)</f>
        <v>1240</v>
      </c>
      <c r="G7" s="85">
        <f>IF(G6="其他不作修正",0,VLOOKUP(F6,系数区域,VLOOKUP(G6,屋顶列数,2,0),0))</f>
        <v>0</v>
      </c>
      <c r="H7" s="83">
        <f>AC7*VLOOKUP(F6,系数区域,VLOOKUP(H6,门窗列数,2,0),0)+(AD7*VLOOKUP(F6,系数区域,VLOOKUP(AD6,门窗列数,2,0),0))+VLOOKUP(F6,系数区域,57,0)</f>
        <v>-0.03</v>
      </c>
      <c r="I7" s="85">
        <f>VLOOKUP(F6,系数区域,VLOOKUP(I6,外墙体列数,2,0),0)</f>
        <v>0</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v>
      </c>
      <c r="N7" s="83">
        <f>IFERROR(ROUND((N6-VLOOKUP(F6,系数区域,44,0))*0.1,4)*AE7,0)</f>
        <v>-0.01</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12"/>
      <c r="T7" s="85">
        <f>VLOOKUP(F6,系数区域,VLOOKUP(T6,顶棚面列数,2,0),0)</f>
        <v>0</v>
      </c>
      <c r="U7" s="111">
        <f>EO7</f>
        <v>0</v>
      </c>
      <c r="V7" s="85">
        <f>(VLOOKUP(F6,系数区域,LOOKUP(V6,$CV$16:$DE$16,{68,69,70,71,72,73,74,75,76,77}),0)+AF6)/2</f>
        <v>0.8</v>
      </c>
      <c r="W7" s="115"/>
      <c r="X7" s="116"/>
      <c r="Y7" s="84"/>
      <c r="Z7" s="94"/>
      <c r="AA7" s="131">
        <f>AA6/S6</f>
        <v>0</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1011</v>
      </c>
      <c r="BI7" s="153">
        <v>-0.06</v>
      </c>
      <c r="BJ7" s="153">
        <v>0.05</v>
      </c>
      <c r="BK7" s="153">
        <v>0</v>
      </c>
      <c r="BL7" s="153" t="s">
        <v>1012</v>
      </c>
      <c r="BM7" s="153" t="s">
        <v>1012</v>
      </c>
      <c r="BN7" s="153" t="s">
        <v>1012</v>
      </c>
      <c r="BO7" s="153">
        <v>0</v>
      </c>
      <c r="BP7" s="153">
        <v>0.03</v>
      </c>
      <c r="BQ7" s="153">
        <v>0.06</v>
      </c>
      <c r="BR7" s="153">
        <v>-0.03</v>
      </c>
      <c r="BS7" s="153">
        <v>0</v>
      </c>
      <c r="BT7" s="193">
        <v>-0.01</v>
      </c>
      <c r="BU7" s="153">
        <v>0</v>
      </c>
      <c r="BV7" s="153">
        <v>-0.01</v>
      </c>
      <c r="BW7" s="152">
        <v>0</v>
      </c>
      <c r="BX7" s="152">
        <v>-0.02</v>
      </c>
      <c r="BY7" s="154">
        <v>0.3</v>
      </c>
      <c r="BZ7" s="201">
        <v>0.01</v>
      </c>
      <c r="CA7" s="153" t="s">
        <v>984</v>
      </c>
      <c r="CB7" s="153">
        <v>0</v>
      </c>
      <c r="CC7" s="153">
        <v>0.03</v>
      </c>
      <c r="CD7" s="153">
        <f>CC7</f>
        <v>0.03</v>
      </c>
      <c r="CE7" s="153">
        <v>0.05</v>
      </c>
      <c r="CF7" s="153">
        <v>0.06</v>
      </c>
      <c r="CG7" s="153">
        <f>CF7</f>
        <v>0.06</v>
      </c>
      <c r="CH7" s="153">
        <f>CF7</f>
        <v>0.06</v>
      </c>
      <c r="CI7" s="153">
        <v>0.1</v>
      </c>
      <c r="CJ7" s="153">
        <f>CI7</f>
        <v>0.1</v>
      </c>
      <c r="CK7" s="153">
        <v>0.11</v>
      </c>
      <c r="CL7" s="153">
        <v>-0.06</v>
      </c>
      <c r="CM7" s="154" t="s">
        <v>1013</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1014</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c r="D8" s="81"/>
      <c r="E8" s="80"/>
      <c r="F8" s="80"/>
      <c r="G8" s="80"/>
      <c r="H8" s="80"/>
      <c r="I8" s="80"/>
      <c r="J8" s="80"/>
      <c r="K8" s="80"/>
      <c r="L8" s="80"/>
      <c r="M8" s="80"/>
      <c r="N8" s="80"/>
      <c r="O8" s="80"/>
      <c r="P8" s="80"/>
      <c r="Q8" s="80"/>
      <c r="R8" s="80"/>
      <c r="S8" s="112"/>
      <c r="T8" s="109"/>
      <c r="U8" s="109"/>
      <c r="V8" s="109"/>
      <c r="W8" s="113" t="e">
        <f>ROUND(F9*ROUND(E9+G9+H9+I9+J9+K9+L9+M9+N9+O9+P9+Q9+R9+U9+T9+1,3)*V9,0)</f>
        <v>#N/A</v>
      </c>
      <c r="X8" s="114" t="e">
        <f>ROUND(L92/S8,0)</f>
        <v>#DIV/0!</v>
      </c>
      <c r="Y8" s="110" t="e">
        <f t="shared" ref="Y8" si="7">W8+X8</f>
        <v>#N/A</v>
      </c>
      <c r="Z8" s="127" t="e">
        <f t="shared" ref="Z8" si="8">ROUND(Y8*S8,0)</f>
        <v>#N/A</v>
      </c>
      <c r="AA8" s="128">
        <f>IF(Q8="无",0,IF(Q8="地暖",0,S8))</f>
        <v>0</v>
      </c>
      <c r="AB8" s="128">
        <f>IF(Q8="无",0,IF(Q8="暖气片",0,S8))</f>
        <v>0</v>
      </c>
      <c r="AC8" s="84">
        <f>H8</f>
        <v>0</v>
      </c>
      <c r="AD8" s="109" t="s">
        <v>968</v>
      </c>
      <c r="AE8" s="129">
        <v>1</v>
      </c>
      <c r="AF8" s="130" t="e">
        <f>VLOOKUP(F8,系数区域,LOOKUP(V8,$CV$16:$DE$16,{68,69,70,71,72,73,74,75,76,77}),0)</f>
        <v>#N/A</v>
      </c>
      <c r="AG8" s="129" t="s">
        <v>968</v>
      </c>
      <c r="AH8" s="150" t="s">
        <v>1015</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1016</v>
      </c>
      <c r="BI8" s="153">
        <v>-0.05</v>
      </c>
      <c r="BJ8" s="153">
        <v>0.05</v>
      </c>
      <c r="BK8" s="153">
        <v>0</v>
      </c>
      <c r="BL8" s="153" t="s">
        <v>1012</v>
      </c>
      <c r="BM8" s="153" t="s">
        <v>1012</v>
      </c>
      <c r="BN8" s="153" t="s">
        <v>1012</v>
      </c>
      <c r="BO8" s="153">
        <v>0</v>
      </c>
      <c r="BP8" s="153">
        <v>0.02</v>
      </c>
      <c r="BQ8" s="153">
        <v>0.05</v>
      </c>
      <c r="BR8" s="153">
        <v>-0.02</v>
      </c>
      <c r="BS8" s="153">
        <v>0.01</v>
      </c>
      <c r="BT8" s="193">
        <v>0</v>
      </c>
      <c r="BU8" s="153">
        <v>0.01</v>
      </c>
      <c r="BV8" s="153">
        <v>0</v>
      </c>
      <c r="BW8" s="152">
        <v>0</v>
      </c>
      <c r="BX8" s="152">
        <v>-0.02</v>
      </c>
      <c r="BY8" s="154">
        <v>0.2</v>
      </c>
      <c r="BZ8" s="201">
        <v>0.01</v>
      </c>
      <c r="CA8" s="153" t="s">
        <v>983</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2"/>
      <c r="T9" s="85" t="e">
        <f>VLOOKUP(F8,系数区域,VLOOKUP(T8,顶棚面列数,2,0),0)</f>
        <v>#N/A</v>
      </c>
      <c r="U9" s="111">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1017</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1018</v>
      </c>
      <c r="BI9" s="153">
        <v>-0.1</v>
      </c>
      <c r="BJ9" s="153">
        <v>0.05</v>
      </c>
      <c r="BK9" s="153">
        <v>0</v>
      </c>
      <c r="BL9" s="153" t="s">
        <v>1012</v>
      </c>
      <c r="BM9" s="153" t="s">
        <v>1012</v>
      </c>
      <c r="BN9" s="153" t="s">
        <v>1012</v>
      </c>
      <c r="BO9" s="153">
        <v>0</v>
      </c>
      <c r="BP9" s="153">
        <v>0.02</v>
      </c>
      <c r="BQ9" s="153">
        <v>0.05</v>
      </c>
      <c r="BR9" s="153">
        <v>0</v>
      </c>
      <c r="BS9" s="153">
        <v>0.01</v>
      </c>
      <c r="BT9" s="193">
        <v>0</v>
      </c>
      <c r="BU9" s="153">
        <v>0.01</v>
      </c>
      <c r="BV9" s="153">
        <v>0</v>
      </c>
      <c r="BW9" s="152">
        <v>0</v>
      </c>
      <c r="BX9" s="152">
        <v>-0.02</v>
      </c>
      <c r="BY9" s="154" t="s">
        <v>968</v>
      </c>
      <c r="BZ9" s="201"/>
      <c r="CA9" s="153" t="s">
        <v>983</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1019</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3" t="e">
        <f>ROUND(F11*ROUND(E11+G11+H11+I11+J11+K11+L11+M11+N11+O11+P11+Q11+R11+U11+T11+1,3)*V11,0)</f>
        <v>#N/A</v>
      </c>
      <c r="X10" s="114" t="e">
        <f>ROUND(X92/S10,0)</f>
        <v>#DIV/0!</v>
      </c>
      <c r="Y10" s="110" t="e">
        <f t="shared" ref="Y10" si="11">W10+X10</f>
        <v>#N/A</v>
      </c>
      <c r="Z10" s="127" t="e">
        <f t="shared" ref="Z10" si="12">ROUND(Y10*S10,0)</f>
        <v>#N/A</v>
      </c>
      <c r="AA10" s="128">
        <f>IF(Q10="无",0,IF(Q10="地暖",0,S10))</f>
        <v>0</v>
      </c>
      <c r="AB10" s="128">
        <f>IF(Q10="无",0,IF(Q10="暖气片",0,S10))</f>
        <v>0</v>
      </c>
      <c r="AC10" s="84">
        <f>H10</f>
        <v>0</v>
      </c>
      <c r="AD10" s="109" t="s">
        <v>968</v>
      </c>
      <c r="AE10" s="129">
        <v>1</v>
      </c>
      <c r="AF10" s="130" t="e">
        <f>VLOOKUP(F10,系数区域,LOOKUP(V10,$CV$16:$DE$16,{68,69,70,71,72,73,74,75,76,77}),0)</f>
        <v>#N/A</v>
      </c>
      <c r="AG10" s="129" t="s">
        <v>968</v>
      </c>
      <c r="AH10" s="150" t="s">
        <v>1020</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1021</v>
      </c>
      <c r="BI10" s="153">
        <v>-0.08</v>
      </c>
      <c r="BJ10" s="153" t="s">
        <v>1012</v>
      </c>
      <c r="BK10" s="153" t="s">
        <v>1012</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1013</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1022</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1012</v>
      </c>
      <c r="BK11" s="153" t="s">
        <v>1012</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983</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1023</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3" t="e">
        <f>ROUND(F13*ROUND(E13+G13+H13+I13+J13+K13+L13+M13+N13+O13+P13+Q13+R13+U13+T13+1,3)*V13,0)</f>
        <v>#N/A</v>
      </c>
      <c r="X12" s="114" t="e">
        <f>ROUND(L115/S12,0)</f>
        <v>#DIV/0!</v>
      </c>
      <c r="Y12" s="110" t="e">
        <f t="shared" ref="Y12" si="16">W12+X12</f>
        <v>#N/A</v>
      </c>
      <c r="Z12" s="127" t="e">
        <f t="shared" ref="Z12" si="17">ROUND(Y12*S12,0)</f>
        <v>#N/A</v>
      </c>
      <c r="AA12" s="128">
        <f>IF(Q12="无",0,IF(Q12="地暖",0,S12))</f>
        <v>0</v>
      </c>
      <c r="AB12" s="128">
        <f>IF(Q12="无",0,IF(Q12="暖气片",0,S12))</f>
        <v>0</v>
      </c>
      <c r="AC12" s="84">
        <f>H12</f>
        <v>0</v>
      </c>
      <c r="AD12" s="109" t="s">
        <v>968</v>
      </c>
      <c r="AE12" s="129">
        <v>1</v>
      </c>
      <c r="AF12" s="130" t="e">
        <f>VLOOKUP(F12,系数区域,LOOKUP(V12,$CV$16:$DE$16,{68,69,70,71,72,73,74,75,76,77}),0)</f>
        <v>#N/A</v>
      </c>
      <c r="AG12" s="129" t="s">
        <v>968</v>
      </c>
      <c r="AH12" s="150" t="s">
        <v>1024</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1012</v>
      </c>
      <c r="BK12" s="153" t="s">
        <v>1012</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983</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1025</v>
      </c>
      <c r="AI13" s="154">
        <v>850</v>
      </c>
      <c r="AJ13" s="154">
        <v>6</v>
      </c>
      <c r="AK13" s="153">
        <v>0.0052</v>
      </c>
      <c r="AL13" s="153">
        <v>0</v>
      </c>
      <c r="AM13" s="153">
        <v>0</v>
      </c>
      <c r="AN13" s="154"/>
      <c r="AO13" s="154" t="s">
        <v>1026</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983</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1027</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3" t="e">
        <f>ROUND(F15*ROUND(E15+G15+H15+I15+J15+K15+L15+M15+N15+O15+P15+Q15+R15+U15+T15+1,3)*V15,0)</f>
        <v>#N/A</v>
      </c>
      <c r="X14" s="114" t="e">
        <f>ROUND(X115/S14,0)</f>
        <v>#DIV/0!</v>
      </c>
      <c r="Y14" s="110" t="e">
        <f t="shared" ref="Y14" si="20">W14+X14</f>
        <v>#N/A</v>
      </c>
      <c r="Z14" s="127" t="e">
        <f t="shared" ref="Z14" si="21">ROUND(Y14*S14,0)</f>
        <v>#N/A</v>
      </c>
      <c r="AA14" s="128">
        <f>IF(Q14="无",0,IF(Q14="地暖",0,S14))</f>
        <v>0</v>
      </c>
      <c r="AB14" s="128">
        <f>IF(Q14="无",0,IF(Q14="暖气片",0,S14))</f>
        <v>0</v>
      </c>
      <c r="AC14" s="84">
        <f>H14</f>
        <v>0</v>
      </c>
      <c r="AD14" s="109" t="s">
        <v>968</v>
      </c>
      <c r="AE14" s="129">
        <v>1</v>
      </c>
      <c r="AF14" s="130" t="e">
        <f>VLOOKUP(F14,系数区域,LOOKUP(V14,$CV$16:$DE$16,{68,69,70,71,72,73,74,75,76,77}),0)</f>
        <v>#N/A</v>
      </c>
      <c r="AG14" s="129" t="s">
        <v>968</v>
      </c>
      <c r="AH14" s="150" t="s">
        <v>1028</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1012</v>
      </c>
      <c r="BK14" s="185" t="s">
        <v>1012</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1029</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3" t="e">
        <f>ROUND(F17*ROUND(E17+G17+H17+I17+J17+K17+L17+M17+N17+O17+P17+Q17+R17+U17+T17+1,3)*V17,0)</f>
        <v>#N/A</v>
      </c>
      <c r="X16" s="114" t="e">
        <f>ROUND(L138/S16,0)</f>
        <v>#DIV/0!</v>
      </c>
      <c r="Y16" s="110" t="e">
        <f t="shared" ref="Y16" si="24">W16+X16</f>
        <v>#N/A</v>
      </c>
      <c r="Z16" s="127" t="e">
        <f t="shared" ref="Z16" si="25">ROUND(Y16*S16,0)</f>
        <v>#N/A</v>
      </c>
      <c r="AA16" s="128">
        <f>IF(Q16="无",0,IF(Q16="地暖",0,S16))</f>
        <v>0</v>
      </c>
      <c r="AB16" s="128">
        <f>IF(Q16="无",0,IF(Q16="暖气片",0,S16))</f>
        <v>0</v>
      </c>
      <c r="AC16" s="84">
        <f>H16</f>
        <v>0</v>
      </c>
      <c r="AD16" s="109"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3" t="e">
        <f>ROUND(F19*ROUND(E19+G19+H19+I19+J19+K19+L19+M19+N19+O19+P19+Q19+R19+U19+T19+1,3)*V19,0)</f>
        <v>#N/A</v>
      </c>
      <c r="X18" s="114" t="e">
        <f>ROUND(X138/S18,0)</f>
        <v>#DIV/0!</v>
      </c>
      <c r="Y18" s="110" t="e">
        <f t="shared" ref="Y18" si="28">W18+X18</f>
        <v>#N/A</v>
      </c>
      <c r="Z18" s="127" t="e">
        <f t="shared" ref="Z18" si="29">ROUND(Y18*S18,0)</f>
        <v>#N/A</v>
      </c>
      <c r="AA18" s="128">
        <f>IF(Q18="无",0,IF(Q18="地暖",0,S18))</f>
        <v>0</v>
      </c>
      <c r="AB18" s="128">
        <f>IF(Q18="无",0,IF(Q18="暖气片",0,S18))</f>
        <v>0</v>
      </c>
      <c r="AC18" s="84">
        <f>H18</f>
        <v>0</v>
      </c>
      <c r="AD18" s="109"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3" t="e">
        <f>ROUND(F21*ROUND(E21+G21+H21+I21+J21+K21+L21+M21+N21+O21+P21+Q21+R21+U21+T21+1,3)*V21,0)</f>
        <v>#N/A</v>
      </c>
      <c r="X20" s="114" t="e">
        <f>ROUND(L161/S20,0)</f>
        <v>#DIV/0!</v>
      </c>
      <c r="Y20" s="110" t="e">
        <f t="shared" ref="Y20" si="32">W20+X20</f>
        <v>#N/A</v>
      </c>
      <c r="Z20" s="127" t="e">
        <f t="shared" ref="Z20" si="33">ROUND(Y20*S20,0)</f>
        <v>#N/A</v>
      </c>
      <c r="AA20" s="128">
        <f>IF(Q20="无",0,IF(Q20="地暖",0,S20))</f>
        <v>0</v>
      </c>
      <c r="AB20" s="128">
        <f>IF(Q20="无",0,IF(Q20="暖气片",0,S20))</f>
        <v>0</v>
      </c>
      <c r="AC20" s="84">
        <f>H20</f>
        <v>0</v>
      </c>
      <c r="AD20" s="109"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3" t="e">
        <f>ROUND(F23*ROUND(E23+G23+H23+I23+J23+K23+L23+M23+N23+O23+P23+Q23+R23+U23+T23+1,3)*V23,0)</f>
        <v>#N/A</v>
      </c>
      <c r="X22" s="114" t="e">
        <f>ROUND(X161/S22,0)</f>
        <v>#DIV/0!</v>
      </c>
      <c r="Y22" s="110" t="e">
        <f t="shared" ref="Y22" si="36">W22+X22</f>
        <v>#N/A</v>
      </c>
      <c r="Z22" s="127" t="e">
        <f t="shared" ref="Z22" si="37">ROUND(Y22*S22,0)</f>
        <v>#N/A</v>
      </c>
      <c r="AA22" s="128">
        <f>IF(Q22="无",0,IF(Q22="地暖",0,S22))</f>
        <v>0</v>
      </c>
      <c r="AB22" s="128">
        <f>IF(Q22="无",0,IF(Q22="暖气片",0,S22))</f>
        <v>0</v>
      </c>
      <c r="AC22" s="84">
        <f>H22</f>
        <v>0</v>
      </c>
      <c r="AD22" s="109"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3" t="e">
        <f>ROUND(F25*ROUND(E25+G25+H25+I25+J25+K25+L25+M25+N25+O25+P25+Q25+R25+U25+T25+1,3)*V25,0)</f>
        <v>#N/A</v>
      </c>
      <c r="X24" s="114" t="e">
        <f>ROUND(L184/S24,0)</f>
        <v>#DIV/0!</v>
      </c>
      <c r="Y24" s="110" t="e">
        <f t="shared" ref="Y24" si="40">W24+X24</f>
        <v>#N/A</v>
      </c>
      <c r="Z24" s="127" t="e">
        <f t="shared" ref="Z24" si="41">ROUND(Y24*S24,0)</f>
        <v>#N/A</v>
      </c>
      <c r="AA24" s="128">
        <f>IF(Q24="无",0,IF(Q24="地暖",0,S24))</f>
        <v>0</v>
      </c>
      <c r="AB24" s="128">
        <f>IF(Q24="无",0,IF(Q24="暖气片",0,S24))</f>
        <v>0</v>
      </c>
      <c r="AC24" s="84">
        <f>H24</f>
        <v>0</v>
      </c>
      <c r="AD24" s="109"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3" t="e">
        <f>ROUND(F27*ROUND(E27+G27+H27+I27+J27+K27+L27+M27+N27+O27+P27+Q27+R27+U27+T27+1,3)*V27,0)</f>
        <v>#N/A</v>
      </c>
      <c r="X26" s="114" t="e">
        <f>ROUND(X184/S26,0)</f>
        <v>#DIV/0!</v>
      </c>
      <c r="Y26" s="110" t="e">
        <f t="shared" ref="Y26" si="44">W26+X26</f>
        <v>#N/A</v>
      </c>
      <c r="Z26" s="127" t="e">
        <f t="shared" ref="Z26" si="45">ROUND(Y26*S26,0)</f>
        <v>#N/A</v>
      </c>
      <c r="AA26" s="128">
        <f>IF(Q26="无",0,IF(Q26="地暖",0,S26))</f>
        <v>0</v>
      </c>
      <c r="AB26" s="128">
        <f>IF(Q26="无",0,IF(Q26="暖气片",0,S26))</f>
        <v>0</v>
      </c>
      <c r="AC26" s="84">
        <f>H26</f>
        <v>0</v>
      </c>
      <c r="AD26" s="109"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3" t="s">
        <v>1037</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8"/>
      <c r="R29" s="79" t="s">
        <v>435</v>
      </c>
      <c r="S29" s="79"/>
      <c r="T29" s="79" t="s">
        <v>1039</v>
      </c>
      <c r="U29" s="79" t="s">
        <v>6</v>
      </c>
      <c r="V29" s="79" t="s">
        <v>9</v>
      </c>
      <c r="W29" s="102" t="s">
        <v>1040</v>
      </c>
      <c r="X29" s="79" t="s">
        <v>1041</v>
      </c>
      <c r="Y29" s="135"/>
      <c r="Z29" s="135"/>
      <c r="AA29" s="135"/>
      <c r="EV29" s="28" t="s">
        <v>1042</v>
      </c>
      <c r="EW29" s="28"/>
      <c r="EX29" s="28"/>
      <c r="EY29" s="28"/>
      <c r="EZ29" s="28"/>
      <c r="FA29" s="28"/>
      <c r="FB29" s="28"/>
      <c r="FC29" s="28"/>
    </row>
    <row r="30" ht="20.25" customHeight="1" spans="1:159">
      <c r="A30" s="92"/>
      <c r="B30" s="93">
        <v>1</v>
      </c>
      <c r="C30" s="80" t="s">
        <v>30</v>
      </c>
      <c r="D30" s="80" t="s">
        <v>37</v>
      </c>
      <c r="E30" s="80"/>
      <c r="F30" s="94" t="str">
        <f>+D30</f>
        <v>50地砖</v>
      </c>
      <c r="G30" s="95">
        <f>S4</f>
        <v>70.28</v>
      </c>
      <c r="H30" s="95"/>
      <c r="I30" s="84" t="str">
        <f t="shared" ref="I30:I59" si="48">VLOOKUP(F30,价格表,2,0)</f>
        <v>㎡</v>
      </c>
      <c r="J30" s="94">
        <f t="shared" ref="J30:J59" si="49">VLOOKUP(F30,价格表,5,0)</f>
        <v>75</v>
      </c>
      <c r="K30" s="104">
        <f>$V$5</f>
        <v>0.8</v>
      </c>
      <c r="L30" s="94">
        <f>ROUND(IFERROR(ROUND(G30,2)*J30*K30,),0)</f>
        <v>4217</v>
      </c>
      <c r="M30" s="99"/>
      <c r="N30" s="93">
        <v>1</v>
      </c>
      <c r="O30" s="80" t="s">
        <v>30</v>
      </c>
      <c r="P30" s="80" t="s">
        <v>37</v>
      </c>
      <c r="Q30" s="80"/>
      <c r="R30" s="119" t="str">
        <f>+P30</f>
        <v>50地砖</v>
      </c>
      <c r="S30" s="120"/>
      <c r="T30" s="95">
        <f>S6</f>
        <v>89.82</v>
      </c>
      <c r="U30" s="84" t="str">
        <f t="shared" ref="U30:U59" si="50">VLOOKUP(R30,价格表,2,0)</f>
        <v>㎡</v>
      </c>
      <c r="V30" s="94">
        <f t="shared" ref="V30:V59" si="51">VLOOKUP(R30,价格表,5,0)</f>
        <v>75</v>
      </c>
      <c r="W30" s="104">
        <f>$V$7</f>
        <v>0.8</v>
      </c>
      <c r="X30" s="94">
        <f>ROUND(IFERROR(ROUND(T30,2)*V30*W30,),0)</f>
        <v>5389</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61</v>
      </c>
      <c r="D31" s="80" t="s">
        <v>68</v>
      </c>
      <c r="E31" s="80"/>
      <c r="F31" s="94" t="str">
        <f t="shared" ref="F31:F59" si="52">+D31</f>
        <v>纸面石膏板吊顶</v>
      </c>
      <c r="G31" s="95">
        <f>S4</f>
        <v>70.28</v>
      </c>
      <c r="H31" s="95"/>
      <c r="I31" s="84" t="str">
        <f t="shared" si="48"/>
        <v>㎡</v>
      </c>
      <c r="J31" s="94">
        <f t="shared" si="49"/>
        <v>100</v>
      </c>
      <c r="K31" s="104">
        <f t="shared" ref="K31:K59" si="53">$V$5</f>
        <v>0.8</v>
      </c>
      <c r="L31" s="94">
        <f t="shared" ref="L31:L59" si="54">ROUND(IFERROR(ROUND(G31,2)*J31*K31,),0)</f>
        <v>5622</v>
      </c>
      <c r="M31" s="99"/>
      <c r="N31" s="93">
        <v>2</v>
      </c>
      <c r="O31" s="80" t="s">
        <v>10</v>
      </c>
      <c r="P31" s="80" t="s">
        <v>11</v>
      </c>
      <c r="Q31" s="80"/>
      <c r="R31" s="119" t="str">
        <f t="shared" ref="R31:R50" si="55">+P31</f>
        <v>外墙抹灰</v>
      </c>
      <c r="S31" s="120"/>
      <c r="T31" s="95">
        <f>(20+4.4*2)*3.8-2*2.2*5</f>
        <v>87.44</v>
      </c>
      <c r="U31" s="84" t="str">
        <f t="shared" si="50"/>
        <v>㎡</v>
      </c>
      <c r="V31" s="94">
        <f t="shared" si="51"/>
        <v>35</v>
      </c>
      <c r="W31" s="104">
        <f t="shared" ref="W31:W59" si="56">$V$7</f>
        <v>0.8</v>
      </c>
      <c r="X31" s="94">
        <f t="shared" ref="X31:X59" si="57">ROUND(IFERROR(ROUND(T31,2)*V31*W31,),0)</f>
        <v>2448</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报告编号：康正（雄县）2024评字第3号-孤庄头村-2-7</v>
      </c>
      <c r="EZ31" s="225"/>
      <c r="FA31" s="225"/>
      <c r="FB31" s="225"/>
      <c r="FC31" s="225"/>
    </row>
    <row r="32" ht="22.2" customHeight="1" spans="1:159">
      <c r="A32" s="92"/>
      <c r="B32" s="93">
        <v>3</v>
      </c>
      <c r="C32" s="80" t="s">
        <v>168</v>
      </c>
      <c r="D32" s="80" t="s">
        <v>169</v>
      </c>
      <c r="E32" s="80"/>
      <c r="F32" s="94" t="str">
        <f t="shared" si="52"/>
        <v>普通坐便器</v>
      </c>
      <c r="G32" s="95">
        <v>1</v>
      </c>
      <c r="H32" s="95"/>
      <c r="I32" s="84" t="str">
        <f t="shared" si="48"/>
        <v>个</v>
      </c>
      <c r="J32" s="94">
        <f t="shared" si="49"/>
        <v>500</v>
      </c>
      <c r="K32" s="104">
        <f t="shared" si="53"/>
        <v>0.8</v>
      </c>
      <c r="L32" s="94">
        <f t="shared" si="54"/>
        <v>400</v>
      </c>
      <c r="M32" s="99"/>
      <c r="N32" s="93">
        <v>3</v>
      </c>
      <c r="O32" s="80"/>
      <c r="P32" s="80"/>
      <c r="Q32" s="80"/>
      <c r="R32" s="119">
        <f t="shared" si="55"/>
        <v>0</v>
      </c>
      <c r="S32" s="120"/>
      <c r="T32" s="95"/>
      <c r="U32" s="84" t="e">
        <f t="shared" si="50"/>
        <v>#N/A</v>
      </c>
      <c r="V32" s="94" t="e">
        <f t="shared" si="51"/>
        <v>#N/A</v>
      </c>
      <c r="W32" s="104">
        <f t="shared" si="56"/>
        <v>0.8</v>
      </c>
      <c r="X32" s="94">
        <f t="shared" si="57"/>
        <v>0</v>
      </c>
      <c r="Y32" s="138"/>
      <c r="Z32" s="139"/>
      <c r="AA32" s="139"/>
      <c r="AB32" s="139"/>
      <c r="AC32" s="139"/>
      <c r="AD32" s="139"/>
      <c r="AJ32" s="161"/>
      <c r="AK32" s="161"/>
      <c r="AL32" s="161"/>
      <c r="AM32" s="161"/>
      <c r="AN32" s="161"/>
      <c r="AO32" s="161"/>
      <c r="AP32" s="161"/>
      <c r="AQ32" s="161"/>
      <c r="EV32" s="31" t="s">
        <v>1043</v>
      </c>
      <c r="EW32" s="32" t="str">
        <f>D2</f>
        <v>陈卯华</v>
      </c>
      <c r="EX32" s="33"/>
      <c r="EY32" s="34" t="s">
        <v>1044</v>
      </c>
      <c r="EZ32" s="35"/>
      <c r="FA32" s="32">
        <f>G2</f>
        <v>0</v>
      </c>
      <c r="FB32" s="36"/>
      <c r="FC32" s="33"/>
    </row>
    <row r="33" ht="21.6" customHeight="1" spans="1:159">
      <c r="A33" s="92"/>
      <c r="B33" s="93">
        <v>4</v>
      </c>
      <c r="C33" s="80" t="s">
        <v>123</v>
      </c>
      <c r="D33" s="80" t="s">
        <v>130</v>
      </c>
      <c r="E33" s="80"/>
      <c r="F33" s="94" t="str">
        <f t="shared" si="52"/>
        <v>石膏板隔断</v>
      </c>
      <c r="G33" s="95">
        <f>6.2*4.1</f>
        <v>25.42</v>
      </c>
      <c r="H33" s="95"/>
      <c r="I33" s="84" t="str">
        <f t="shared" si="48"/>
        <v>㎡</v>
      </c>
      <c r="J33" s="94">
        <f t="shared" si="49"/>
        <v>100</v>
      </c>
      <c r="K33" s="104">
        <f t="shared" si="53"/>
        <v>0.8</v>
      </c>
      <c r="L33" s="94">
        <f t="shared" si="54"/>
        <v>2034</v>
      </c>
      <c r="M33" s="99"/>
      <c r="N33" s="93">
        <v>4</v>
      </c>
      <c r="O33" s="80"/>
      <c r="P33" s="80"/>
      <c r="Q33" s="80"/>
      <c r="R33" s="119">
        <f t="shared" si="55"/>
        <v>0</v>
      </c>
      <c r="S33" s="120"/>
      <c r="T33" s="95"/>
      <c r="U33" s="84" t="e">
        <f t="shared" si="50"/>
        <v>#N/A</v>
      </c>
      <c r="V33" s="94" t="e">
        <f t="shared" si="51"/>
        <v>#N/A</v>
      </c>
      <c r="W33" s="104">
        <f t="shared" si="56"/>
        <v>0.8</v>
      </c>
      <c r="X33" s="94">
        <f t="shared" si="57"/>
        <v>0</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2" customHeight="1" spans="1:159">
      <c r="A34" s="92"/>
      <c r="B34" s="93">
        <v>5</v>
      </c>
      <c r="C34" s="80" t="s">
        <v>168</v>
      </c>
      <c r="D34" s="80" t="s">
        <v>175</v>
      </c>
      <c r="E34" s="80"/>
      <c r="F34" s="94" t="str">
        <f t="shared" si="52"/>
        <v>立柱洗手盆</v>
      </c>
      <c r="G34" s="95">
        <v>1</v>
      </c>
      <c r="H34" s="95"/>
      <c r="I34" s="84" t="str">
        <f t="shared" si="48"/>
        <v>个</v>
      </c>
      <c r="J34" s="94">
        <f t="shared" si="49"/>
        <v>200</v>
      </c>
      <c r="K34" s="104">
        <f t="shared" si="53"/>
        <v>0.8</v>
      </c>
      <c r="L34" s="94">
        <f t="shared" si="54"/>
        <v>160</v>
      </c>
      <c r="M34" s="99"/>
      <c r="N34" s="93">
        <v>5</v>
      </c>
      <c r="O34" s="80"/>
      <c r="P34" s="80"/>
      <c r="Q34" s="80"/>
      <c r="R34" s="119">
        <f t="shared" si="55"/>
        <v>0</v>
      </c>
      <c r="S34" s="120"/>
      <c r="T34" s="95"/>
      <c r="U34" s="84" t="e">
        <f t="shared" si="50"/>
        <v>#N/A</v>
      </c>
      <c r="V34" s="94" t="e">
        <f t="shared" si="51"/>
        <v>#N/A</v>
      </c>
      <c r="W34" s="104">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2"/>
      <c r="B35" s="93">
        <v>6</v>
      </c>
      <c r="C35" s="80" t="s">
        <v>168</v>
      </c>
      <c r="D35" s="80" t="s">
        <v>180</v>
      </c>
      <c r="E35" s="80"/>
      <c r="F35" s="94" t="str">
        <f t="shared" si="52"/>
        <v>水池（水泥、水磨石、陶瓷水池）</v>
      </c>
      <c r="G35" s="95">
        <v>1</v>
      </c>
      <c r="H35" s="95"/>
      <c r="I35" s="84" t="str">
        <f t="shared" si="48"/>
        <v>个</v>
      </c>
      <c r="J35" s="94">
        <f t="shared" si="49"/>
        <v>80</v>
      </c>
      <c r="K35" s="104">
        <f t="shared" si="53"/>
        <v>0.8</v>
      </c>
      <c r="L35" s="94">
        <f t="shared" si="54"/>
        <v>64</v>
      </c>
      <c r="M35" s="99"/>
      <c r="N35" s="93">
        <v>6</v>
      </c>
      <c r="O35" s="80"/>
      <c r="P35" s="80"/>
      <c r="Q35" s="80"/>
      <c r="R35" s="119">
        <f t="shared" si="55"/>
        <v>0</v>
      </c>
      <c r="S35" s="120"/>
      <c r="T35" s="95"/>
      <c r="U35" s="84" t="e">
        <f t="shared" si="50"/>
        <v>#N/A</v>
      </c>
      <c r="V35" s="94" t="e">
        <f t="shared" si="51"/>
        <v>#N/A</v>
      </c>
      <c r="W35" s="104">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v>
      </c>
      <c r="D36" s="80" t="s">
        <v>11</v>
      </c>
      <c r="E36" s="80"/>
      <c r="F36" s="94" t="str">
        <f t="shared" si="52"/>
        <v>外墙抹灰</v>
      </c>
      <c r="G36" s="95">
        <f>6.6*4.1-2*2.2*2</f>
        <v>18.26</v>
      </c>
      <c r="H36" s="95"/>
      <c r="I36" s="84" t="str">
        <f t="shared" si="48"/>
        <v>㎡</v>
      </c>
      <c r="J36" s="94">
        <f t="shared" si="49"/>
        <v>35</v>
      </c>
      <c r="K36" s="104">
        <f t="shared" si="53"/>
        <v>0.8</v>
      </c>
      <c r="L36" s="94">
        <f t="shared" si="54"/>
        <v>511</v>
      </c>
      <c r="M36" s="99"/>
      <c r="N36" s="93">
        <v>7</v>
      </c>
      <c r="O36" s="80"/>
      <c r="P36" s="80"/>
      <c r="Q36" s="80"/>
      <c r="R36" s="119">
        <f t="shared" si="55"/>
        <v>0</v>
      </c>
      <c r="S36" s="120"/>
      <c r="T36" s="95"/>
      <c r="U36" s="84" t="e">
        <f t="shared" si="50"/>
        <v>#N/A</v>
      </c>
      <c r="V36" s="94" t="e">
        <f t="shared" si="51"/>
        <v>#N/A</v>
      </c>
      <c r="W36" s="104">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146</v>
      </c>
      <c r="D37" s="80" t="s">
        <v>147</v>
      </c>
      <c r="E37" s="80"/>
      <c r="F37" s="94" t="str">
        <f t="shared" si="52"/>
        <v>彩钢单板隔热板（平）</v>
      </c>
      <c r="G37" s="95">
        <f>S4</f>
        <v>70.28</v>
      </c>
      <c r="H37" s="95"/>
      <c r="I37" s="84" t="str">
        <f t="shared" si="48"/>
        <v>㎡</v>
      </c>
      <c r="J37" s="94">
        <f t="shared" si="49"/>
        <v>50</v>
      </c>
      <c r="K37" s="104">
        <f t="shared" si="53"/>
        <v>0.8</v>
      </c>
      <c r="L37" s="94">
        <f t="shared" si="54"/>
        <v>2811</v>
      </c>
      <c r="M37" s="99"/>
      <c r="N37" s="93">
        <v>8</v>
      </c>
      <c r="O37" s="80"/>
      <c r="P37" s="80"/>
      <c r="Q37" s="80"/>
      <c r="R37" s="119">
        <f t="shared" si="55"/>
        <v>0</v>
      </c>
      <c r="S37" s="120"/>
      <c r="T37" s="95"/>
      <c r="U37" s="84" t="e">
        <f t="shared" si="50"/>
        <v>#N/A</v>
      </c>
      <c r="V37" s="94" t="e">
        <f t="shared" si="51"/>
        <v>#N/A</v>
      </c>
      <c r="W37" s="104">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9">
        <f t="shared" si="55"/>
        <v>0</v>
      </c>
      <c r="S38" s="120"/>
      <c r="T38" s="95"/>
      <c r="U38" s="84" t="e">
        <f t="shared" si="50"/>
        <v>#N/A</v>
      </c>
      <c r="V38" s="94" t="e">
        <f t="shared" si="51"/>
        <v>#N/A</v>
      </c>
      <c r="W38" s="104">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15.32</v>
      </c>
      <c r="BI38" s="144" t="str">
        <f t="shared" ref="BI38:BI51" si="67">I186</f>
        <v>㎡</v>
      </c>
      <c r="BJ38" s="144">
        <f ca="1" t="shared" ref="BJ38:BJ51" si="68">L186</f>
        <v>2758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9">
        <f t="shared" si="55"/>
        <v>0</v>
      </c>
      <c r="S39" s="120"/>
      <c r="T39" s="95"/>
      <c r="U39" s="84" t="e">
        <f t="shared" si="50"/>
        <v>#N/A</v>
      </c>
      <c r="V39" s="94" t="e">
        <f t="shared" si="51"/>
        <v>#N/A</v>
      </c>
      <c r="W39" s="104">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36.48</v>
      </c>
      <c r="BI39" s="144" t="str">
        <f t="shared" si="67"/>
        <v>㎡</v>
      </c>
      <c r="BJ39" s="144">
        <f ca="1" t="shared" si="68"/>
        <v>8755</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9">
        <f t="shared" si="55"/>
        <v>0</v>
      </c>
      <c r="S40" s="120"/>
      <c r="T40" s="95"/>
      <c r="U40" s="84" t="e">
        <f t="shared" si="50"/>
        <v>#N/A</v>
      </c>
      <c r="V40" s="94" t="e">
        <f t="shared" si="51"/>
        <v>#N/A</v>
      </c>
      <c r="W40" s="104">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砖墙</v>
      </c>
      <c r="BH40" s="188">
        <f t="shared" si="69"/>
        <v>19.87</v>
      </c>
      <c r="BI40" s="144" t="str">
        <f t="shared" si="67"/>
        <v>㎡</v>
      </c>
      <c r="BJ40" s="144">
        <f ca="1" t="shared" si="68"/>
        <v>3577</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9">
        <f t="shared" si="55"/>
        <v>0</v>
      </c>
      <c r="S41" s="120"/>
      <c r="T41" s="95"/>
      <c r="U41" s="84" t="e">
        <f t="shared" si="50"/>
        <v>#N/A</v>
      </c>
      <c r="V41" s="94" t="e">
        <f t="shared" si="51"/>
        <v>#N/A</v>
      </c>
      <c r="W41" s="104">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2</v>
      </c>
      <c r="BE41" s="144">
        <f ca="1">IF(BJ41=0,0,IF(COUNTIF($BG41:$BG$107,BG41)&lt;2,1,0))</f>
        <v>1</v>
      </c>
      <c r="BF41" s="144">
        <v>4</v>
      </c>
      <c r="BG41" s="144" t="str">
        <f t="shared" si="66"/>
        <v>砖墙</v>
      </c>
      <c r="BH41" s="188">
        <f t="shared" si="69"/>
        <v>30.72</v>
      </c>
      <c r="BI41" s="144" t="str">
        <f t="shared" si="67"/>
        <v>㎡</v>
      </c>
      <c r="BJ41" s="144">
        <f ca="1" t="shared" si="68"/>
        <v>6144</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9">
        <f t="shared" si="55"/>
        <v>0</v>
      </c>
      <c r="S42" s="120"/>
      <c r="T42" s="95"/>
      <c r="U42" s="84" t="e">
        <f t="shared" si="50"/>
        <v>#N/A</v>
      </c>
      <c r="V42" s="94" t="e">
        <f t="shared" si="51"/>
        <v>#N/A</v>
      </c>
      <c r="W42" s="104">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3</v>
      </c>
      <c r="BE42" s="144">
        <f ca="1">IF(BJ42=0,0,IF(COUNTIF($BG42:$BG$107,BG42)&lt;2,1,0))</f>
        <v>1</v>
      </c>
      <c r="BF42" s="144">
        <v>5</v>
      </c>
      <c r="BG42" s="144" t="str">
        <f t="shared" si="66"/>
        <v>平砖地面</v>
      </c>
      <c r="BH42" s="188">
        <f t="shared" si="69"/>
        <v>93.4</v>
      </c>
      <c r="BI42" s="144" t="str">
        <f t="shared" si="67"/>
        <v>㎡</v>
      </c>
      <c r="BJ42" s="144">
        <f ca="1" t="shared" si="68"/>
        <v>2335</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9">
        <f t="shared" si="55"/>
        <v>0</v>
      </c>
      <c r="S43" s="120"/>
      <c r="T43" s="95"/>
      <c r="U43" s="84" t="e">
        <f t="shared" si="50"/>
        <v>#N/A</v>
      </c>
      <c r="V43" s="94" t="e">
        <f t="shared" si="51"/>
        <v>#N/A</v>
      </c>
      <c r="W43" s="104">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4</v>
      </c>
      <c r="BE43" s="144">
        <f ca="1">IF(BJ43=0,0,IF(COUNTIF($BG43:$BG$107,BG43)&lt;2,1,0))</f>
        <v>1</v>
      </c>
      <c r="BF43" s="144">
        <v>6</v>
      </c>
      <c r="BG43" s="144" t="str">
        <f t="shared" si="66"/>
        <v>竖砖地面</v>
      </c>
      <c r="BH43" s="188">
        <f t="shared" si="69"/>
        <v>51.68</v>
      </c>
      <c r="BI43" s="144" t="str">
        <f t="shared" si="67"/>
        <v>㎡</v>
      </c>
      <c r="BJ43" s="144">
        <f ca="1" t="shared" si="68"/>
        <v>2326</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9">
        <f t="shared" si="55"/>
        <v>0</v>
      </c>
      <c r="S44" s="120"/>
      <c r="T44" s="95"/>
      <c r="U44" s="84" t="e">
        <f t="shared" si="50"/>
        <v>#N/A</v>
      </c>
      <c r="V44" s="94" t="e">
        <f t="shared" si="51"/>
        <v>#N/A</v>
      </c>
      <c r="W44" s="104">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5</v>
      </c>
      <c r="BE44" s="144">
        <f ca="1">IF(BJ44=0,0,IF(COUNTIF($BG44:$BG$107,BG44)&lt;2,1,0))</f>
        <v>1</v>
      </c>
      <c r="BF44" s="144">
        <v>7</v>
      </c>
      <c r="BG44" s="144" t="str">
        <f t="shared" si="66"/>
        <v>台阶</v>
      </c>
      <c r="BH44" s="188">
        <f t="shared" si="69"/>
        <v>4.69</v>
      </c>
      <c r="BI44" s="144" t="str">
        <f t="shared" si="67"/>
        <v>㎡</v>
      </c>
      <c r="BJ44" s="144">
        <f ca="1" t="shared" si="68"/>
        <v>1642</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9">
        <f t="shared" si="55"/>
        <v>0</v>
      </c>
      <c r="S45" s="120"/>
      <c r="T45" s="95"/>
      <c r="U45" s="84" t="e">
        <f t="shared" si="50"/>
        <v>#N/A</v>
      </c>
      <c r="V45" s="94" t="e">
        <f t="shared" si="51"/>
        <v>#N/A</v>
      </c>
      <c r="W45" s="104">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6</v>
      </c>
      <c r="BE45" s="144">
        <f ca="1">IF(BJ45=0,0,IF(COUNTIF($BG45:$BG$107,BG45)&lt;2,1,0))</f>
        <v>1</v>
      </c>
      <c r="BF45" s="144">
        <v>8</v>
      </c>
      <c r="BG45" s="144" t="str">
        <f t="shared" si="66"/>
        <v>渗水井</v>
      </c>
      <c r="BH45" s="188">
        <f t="shared" si="69"/>
        <v>2</v>
      </c>
      <c r="BI45" s="144" t="str">
        <f t="shared" si="67"/>
        <v>个</v>
      </c>
      <c r="BJ45" s="144">
        <f ca="1" t="shared" si="68"/>
        <v>1200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9">
        <f t="shared" si="55"/>
        <v>0</v>
      </c>
      <c r="S46" s="120"/>
      <c r="T46" s="95"/>
      <c r="U46" s="84" t="e">
        <f t="shared" si="50"/>
        <v>#N/A</v>
      </c>
      <c r="V46" s="94" t="e">
        <f t="shared" si="51"/>
        <v>#N/A</v>
      </c>
      <c r="W46" s="104">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7</v>
      </c>
      <c r="BE46" s="144">
        <f ca="1">IF(BJ46=0,0,IF(COUNTIF($BG46:$BG$107,BG46)&lt;2,1,0))</f>
        <v>1</v>
      </c>
      <c r="BF46" s="144">
        <v>9</v>
      </c>
      <c r="BG46" s="144" t="str">
        <f t="shared" si="66"/>
        <v>水泥、水磨石平台</v>
      </c>
      <c r="BH46" s="188">
        <f t="shared" si="69"/>
        <v>23.8</v>
      </c>
      <c r="BI46" s="144" t="str">
        <f t="shared" si="67"/>
        <v>㎡</v>
      </c>
      <c r="BJ46" s="144">
        <f ca="1" t="shared" si="68"/>
        <v>4284</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15.32</v>
      </c>
      <c r="EX46" s="51" t="str">
        <f ca="1">IFERROR(VLOOKUP(FE46,$BD$38:$BJ$92,6,0),"")</f>
        <v>㎡</v>
      </c>
      <c r="EY46" s="52">
        <f ca="1">IF(EV46="","",SUMIF($BG$38:$BG$107,EV46,$BJ$38:$BJ$107))</f>
        <v>2758</v>
      </c>
      <c r="EZ46" s="52" t="str">
        <f ca="1">IFERROR(VLOOKUP(FF46,$BD$38:$BJ$92,4,0),"")</f>
        <v>砖墙</v>
      </c>
      <c r="FA46" s="51">
        <f ca="1">IF(EZ46="","",SUMIF($BG$38:$BG$107,EZ46,$BH$38:$BH$107))</f>
        <v>87.07</v>
      </c>
      <c r="FB46" s="51" t="str">
        <f ca="1">IFERROR(VLOOKUP(FF46,$BD$38:$BJ$92,6,0),"")</f>
        <v>㎡</v>
      </c>
      <c r="FC46" s="52">
        <f ca="1">IF(EZ46="","",SUMIF($BG$38:$BG$107,EZ46,$BJ$38:$BJ$107))</f>
        <v>18476</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9">
        <f t="shared" si="55"/>
        <v>0</v>
      </c>
      <c r="S47" s="120"/>
      <c r="T47" s="95"/>
      <c r="U47" s="84" t="e">
        <f t="shared" si="50"/>
        <v>#N/A</v>
      </c>
      <c r="V47" s="94" t="e">
        <f t="shared" si="51"/>
        <v>#N/A</v>
      </c>
      <c r="W47" s="104">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8</v>
      </c>
      <c r="BE47" s="144">
        <f ca="1">IF(BJ47=0,0,IF(COUNTIF($BG47:$BG$107,BG47)&lt;2,1,0))</f>
        <v>1</v>
      </c>
      <c r="BF47" s="144">
        <v>10</v>
      </c>
      <c r="BG47" s="144" t="str">
        <f t="shared" si="66"/>
        <v>果树</v>
      </c>
      <c r="BH47" s="188">
        <f t="shared" si="69"/>
        <v>3</v>
      </c>
      <c r="BI47" s="144" t="str">
        <f t="shared" si="67"/>
        <v>棵</v>
      </c>
      <c r="BJ47" s="144">
        <f ca="1" t="shared" si="68"/>
        <v>150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93.4</v>
      </c>
      <c r="EX47" s="51" t="str">
        <f ca="1">IFERROR(VLOOKUP(FE47,$BD$38:$BJ$92,6,0),"")</f>
        <v>㎡</v>
      </c>
      <c r="EY47" s="52">
        <f ca="1">IF(EV47="","",SUMIF($BG$38:$BG$107,EV47,$BJ$38:$BJ$107))</f>
        <v>2335</v>
      </c>
      <c r="EZ47" s="52" t="str">
        <f ca="1">IFERROR(VLOOKUP(FF47,$BD$38:$BJ$92,4,0),"")</f>
        <v>竖砖地面</v>
      </c>
      <c r="FA47" s="51">
        <f ca="1">IF(EZ47="","",SUMIF($BG$38:$BG$107,EZ47,$BH$38:$BH$107))</f>
        <v>51.68</v>
      </c>
      <c r="FB47" s="51" t="str">
        <f ca="1">IFERROR(VLOOKUP(FF47,$BD$38:$BJ$92,6,0),"")</f>
        <v>㎡</v>
      </c>
      <c r="FC47" s="52">
        <f ca="1">IF(EZ47="","",SUMIF($BG$38:$BG$107,EZ47,$BJ$38:$BJ$107))</f>
        <v>2326</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9">
        <f t="shared" si="55"/>
        <v>0</v>
      </c>
      <c r="S48" s="120"/>
      <c r="T48" s="95"/>
      <c r="U48" s="84" t="e">
        <f t="shared" si="50"/>
        <v>#N/A</v>
      </c>
      <c r="V48" s="94" t="e">
        <f t="shared" si="51"/>
        <v>#N/A</v>
      </c>
      <c r="W48" s="104">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9</v>
      </c>
      <c r="BE48" s="144">
        <f ca="1">IF(BJ48=0,0,IF(COUNTIF($BG48:$BG$107,BG48)&lt;2,1,0))</f>
        <v>1</v>
      </c>
      <c r="BF48" s="144">
        <v>11</v>
      </c>
      <c r="BG48" s="144" t="str">
        <f t="shared" si="66"/>
        <v>监控摄像头</v>
      </c>
      <c r="BH48" s="188">
        <f t="shared" si="69"/>
        <v>1</v>
      </c>
      <c r="BI48" s="144" t="str">
        <f t="shared" si="67"/>
        <v>个</v>
      </c>
      <c r="BJ48" s="144">
        <f ca="1" t="shared" si="68"/>
        <v>200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台阶</v>
      </c>
      <c r="EW48" s="51">
        <f ca="1">IF(EV48="","",SUMIF($BG$38:$BG$107,EV48,$BH$38:$BH$107))</f>
        <v>4.69</v>
      </c>
      <c r="EX48" s="51" t="str">
        <f ca="1">IFERROR(VLOOKUP(FE48,$BD$38:$BJ$92,6,0),"")</f>
        <v>㎡</v>
      </c>
      <c r="EY48" s="52">
        <f ca="1">IF(EV48="","",SUMIF($BG$38:$BG$107,EV48,$BJ$38:$BJ$107))</f>
        <v>1642</v>
      </c>
      <c r="EZ48" s="52" t="str">
        <f ca="1">IFERROR(VLOOKUP(FF48,$BD$38:$BJ$92,4,0),"")</f>
        <v>渗水井</v>
      </c>
      <c r="FA48" s="51">
        <f ca="1">IF(EZ48="","",SUMIF($BG$38:$BG$107,EZ48,$BH$38:$BH$107))</f>
        <v>2</v>
      </c>
      <c r="FB48" s="51" t="str">
        <f ca="1">IFERROR(VLOOKUP(FF48,$BD$38:$BJ$92,6,0),"")</f>
        <v>个</v>
      </c>
      <c r="FC48" s="52">
        <f ca="1">IF(EZ48="","",SUMIF($BG$38:$BG$107,EZ48,$BJ$38:$BJ$107))</f>
        <v>1200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9">
        <f t="shared" si="55"/>
        <v>0</v>
      </c>
      <c r="S49" s="120"/>
      <c r="T49" s="95"/>
      <c r="U49" s="84" t="e">
        <f t="shared" si="50"/>
        <v>#N/A</v>
      </c>
      <c r="V49" s="94" t="e">
        <f t="shared" si="51"/>
        <v>#N/A</v>
      </c>
      <c r="W49" s="104">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10</v>
      </c>
      <c r="BE49" s="144">
        <f ca="1">IF(BJ49=0,0,IF(COUNTIF($BG49:$BG$107,BG49)&lt;2,1,0))</f>
        <v>1</v>
      </c>
      <c r="BF49" s="144">
        <v>12</v>
      </c>
      <c r="BG49" s="144" t="str">
        <f t="shared" si="66"/>
        <v>不锈钢水箱</v>
      </c>
      <c r="BH49" s="188">
        <f t="shared" si="69"/>
        <v>1</v>
      </c>
      <c r="BI49" s="144" t="str">
        <f t="shared" si="67"/>
        <v>个</v>
      </c>
      <c r="BJ49" s="144">
        <f ca="1" t="shared" si="68"/>
        <v>600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水泥、水磨石平台</v>
      </c>
      <c r="EW49" s="51">
        <f ca="1">IF(EV49="","",SUMIF($BG$38:$BG$107,EV49,$BH$38:$BH$107))</f>
        <v>23.8</v>
      </c>
      <c r="EX49" s="51" t="str">
        <f ca="1">IFERROR(VLOOKUP(FE49,$BD$38:$BJ$92,6,0),"")</f>
        <v>㎡</v>
      </c>
      <c r="EY49" s="52">
        <f ca="1">IF(EV49="","",SUMIF($BG$38:$BG$107,EV49,$BJ$38:$BJ$107))</f>
        <v>4284</v>
      </c>
      <c r="EZ49" s="52" t="str">
        <f ca="1">IFERROR(VLOOKUP(FF49,$BD$38:$BJ$92,4,0),"")</f>
        <v>果树</v>
      </c>
      <c r="FA49" s="51">
        <f ca="1">IF(EZ49="","",SUMIF($BG$38:$BG$107,EZ49,$BH$38:$BH$107))</f>
        <v>3</v>
      </c>
      <c r="FB49" s="51" t="str">
        <f ca="1">IFERROR(VLOOKUP(FF49,$BD$38:$BJ$92,6,0),"")</f>
        <v>棵</v>
      </c>
      <c r="FC49" s="52">
        <f ca="1">IF(EZ49="","",SUMIF($BG$38:$BG$107,EZ49,$BJ$38:$BJ$107))</f>
        <v>150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9">
        <f t="shared" si="55"/>
        <v>0</v>
      </c>
      <c r="S50" s="120"/>
      <c r="T50" s="95"/>
      <c r="U50" s="84" t="e">
        <f t="shared" si="50"/>
        <v>#N/A</v>
      </c>
      <c r="V50" s="94" t="e">
        <f t="shared" si="51"/>
        <v>#N/A</v>
      </c>
      <c r="W50" s="104">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监控摄像头</v>
      </c>
      <c r="EW50" s="51">
        <f ca="1">IF(EV50="","",SUMIF($BG$38:$BG$107,EV50,$BH$38:$BH$107))</f>
        <v>1</v>
      </c>
      <c r="EX50" s="51" t="str">
        <f ca="1">IFERROR(VLOOKUP(FE50,$BD$38:$BJ$92,6,0),"")</f>
        <v>个</v>
      </c>
      <c r="EY50" s="52">
        <f ca="1">IF(EV50="","",SUMIF($BG$38:$BG$107,EV50,$BJ$38:$BJ$107))</f>
        <v>200</v>
      </c>
      <c r="EZ50" s="52" t="str">
        <f ca="1">IFERROR(VLOOKUP(FF50,$BD$38:$BJ$92,4,0),"")</f>
        <v>不锈钢水箱</v>
      </c>
      <c r="FA50" s="51">
        <f ca="1">IF(EZ50="","",SUMIF($BG$38:$BG$107,EZ50,$BH$38:$BH$107))</f>
        <v>1</v>
      </c>
      <c r="FB50" s="51" t="str">
        <f ca="1">IFERROR(VLOOKUP(FF50,$BD$38:$BJ$92,6,0),"")</f>
        <v>个</v>
      </c>
      <c r="FC50" s="52">
        <f ca="1">IF(EZ50="","",SUMIF($BG$38:$BG$107,EZ50,$BJ$38:$BJ$107))</f>
        <v>600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9">
        <f t="shared" ref="R51:R52" si="70">+P51</f>
        <v>0</v>
      </c>
      <c r="S51" s="120"/>
      <c r="T51" s="95"/>
      <c r="U51" s="84" t="e">
        <f t="shared" si="50"/>
        <v>#N/A</v>
      </c>
      <c r="V51" s="94" t="e">
        <f t="shared" si="51"/>
        <v>#N/A</v>
      </c>
      <c r="W51" s="104">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9">
        <f t="shared" si="70"/>
        <v>0</v>
      </c>
      <c r="S52" s="120"/>
      <c r="T52" s="95"/>
      <c r="U52" s="84" t="e">
        <f t="shared" si="50"/>
        <v>#N/A</v>
      </c>
      <c r="V52" s="94" t="e">
        <f t="shared" si="51"/>
        <v>#N/A</v>
      </c>
      <c r="W52" s="104">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9">
        <f t="shared" ref="R53:R59" si="74">+P53</f>
        <v>0</v>
      </c>
      <c r="S53" s="120"/>
      <c r="T53" s="95"/>
      <c r="U53" s="84" t="e">
        <f t="shared" si="50"/>
        <v>#N/A</v>
      </c>
      <c r="V53" s="94" t="e">
        <f t="shared" si="51"/>
        <v>#N/A</v>
      </c>
      <c r="W53" s="104">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9">
        <f t="shared" si="74"/>
        <v>0</v>
      </c>
      <c r="S54" s="120"/>
      <c r="T54" s="95"/>
      <c r="U54" s="84" t="e">
        <f t="shared" si="50"/>
        <v>#N/A</v>
      </c>
      <c r="V54" s="94" t="e">
        <f t="shared" si="51"/>
        <v>#N/A</v>
      </c>
      <c r="W54" s="104">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9">
        <f t="shared" si="74"/>
        <v>0</v>
      </c>
      <c r="S55" s="120"/>
      <c r="T55" s="95"/>
      <c r="U55" s="84" t="e">
        <f t="shared" si="50"/>
        <v>#N/A</v>
      </c>
      <c r="V55" s="94" t="e">
        <f t="shared" si="51"/>
        <v>#N/A</v>
      </c>
      <c r="W55" s="104">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9">
        <f t="shared" si="74"/>
        <v>0</v>
      </c>
      <c r="S56" s="120"/>
      <c r="T56" s="95"/>
      <c r="U56" s="84" t="e">
        <f t="shared" si="50"/>
        <v>#N/A</v>
      </c>
      <c r="V56" s="94" t="e">
        <f t="shared" si="51"/>
        <v>#N/A</v>
      </c>
      <c r="W56" s="104">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9">
        <f t="shared" si="74"/>
        <v>0</v>
      </c>
      <c r="S57" s="120"/>
      <c r="T57" s="95"/>
      <c r="U57" s="84" t="e">
        <f t="shared" si="50"/>
        <v>#N/A</v>
      </c>
      <c r="V57" s="94" t="e">
        <f t="shared" si="51"/>
        <v>#N/A</v>
      </c>
      <c r="W57" s="104">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9">
        <f t="shared" si="74"/>
        <v>0</v>
      </c>
      <c r="S58" s="120"/>
      <c r="T58" s="95"/>
      <c r="U58" s="84" t="e">
        <f t="shared" si="50"/>
        <v>#N/A</v>
      </c>
      <c r="V58" s="94" t="e">
        <f t="shared" si="51"/>
        <v>#N/A</v>
      </c>
      <c r="W58" s="104">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9">
        <f t="shared" si="74"/>
        <v>0</v>
      </c>
      <c r="S59" s="120"/>
      <c r="T59" s="95"/>
      <c r="U59" s="84" t="e">
        <f t="shared" si="50"/>
        <v>#N/A</v>
      </c>
      <c r="V59" s="94" t="e">
        <f t="shared" si="51"/>
        <v>#N/A</v>
      </c>
      <c r="W59" s="104">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1060</v>
      </c>
      <c r="D60" s="80"/>
      <c r="E60" s="80"/>
      <c r="F60" s="93"/>
      <c r="G60" s="95"/>
      <c r="H60" s="95"/>
      <c r="I60" s="80"/>
      <c r="J60" s="97"/>
      <c r="K60" s="97"/>
      <c r="L60" s="84">
        <f>SUM(L30:L59)</f>
        <v>15819</v>
      </c>
      <c r="M60" s="105"/>
      <c r="N60" s="97"/>
      <c r="O60" s="80" t="s">
        <v>1060</v>
      </c>
      <c r="P60" s="80"/>
      <c r="Q60" s="80"/>
      <c r="R60" s="93"/>
      <c r="S60" s="93"/>
      <c r="T60" s="95"/>
      <c r="U60" s="80"/>
      <c r="V60" s="97"/>
      <c r="W60" s="97"/>
      <c r="X60" s="84">
        <f>SUM(X30:X59)</f>
        <v>7837</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门垛</v>
      </c>
      <c r="EW60" s="51">
        <f ca="1" t="shared" ref="EW60:EW71" si="76">IF(EV60="","",SUMIF($BG$38:$BG$107,EV60,$BH$38:$BH$107))</f>
        <v>1</v>
      </c>
      <c r="EX60" s="51" t="str">
        <f ca="1" t="shared" ref="EX60:EX71" si="77">IFERROR(VLOOKUP(FE60,$BD$38:$BJ$92,6,0),"")</f>
        <v>对</v>
      </c>
      <c r="EY60" s="52">
        <f ca="1" t="shared" ref="EY60:EY71" si="78">IF(EV60="","",SUMIF($BG$38:$BG$107,EV60,$BJ$38:$BJ$107))</f>
        <v>3605</v>
      </c>
      <c r="EZ60" s="52" t="str">
        <f ca="1" t="shared" ref="EZ60:EZ70" si="79">IFERROR(VLOOKUP(FF60,$BD$38:$BJ$92,4,0),"")</f>
        <v>P1</v>
      </c>
      <c r="FA60" s="51">
        <f ca="1" t="shared" ref="FA60:FA70" si="80">IF(EZ60="","",SUMIF($BG$38:$BG$107,EZ60,$BH$38:$BH$107))</f>
        <v>55.63</v>
      </c>
      <c r="FB60" s="51" t="str">
        <f ca="1" t="shared" ref="FB60:FB70" si="81">IFERROR(VLOOKUP(FF60,$BD$38:$BJ$92,6,0),"")</f>
        <v>㎡</v>
      </c>
      <c r="FC60" s="52">
        <f ca="1" t="shared" ref="FC60:FC70" si="82">IF(EZ60="","",SUMIF($BG$38:$BG$107,EZ60,$BJ$38:$BJ$107))</f>
        <v>3338</v>
      </c>
      <c r="FE60" s="236">
        <v>11</v>
      </c>
      <c r="FF60" s="236">
        <v>12</v>
      </c>
    </row>
    <row r="61" ht="20.25" customHeight="1" spans="1:162">
      <c r="A61" s="98" t="str">
        <f>C8&amp;"装饰装修"</f>
        <v>装饰装修</v>
      </c>
      <c r="B61" s="79" t="s">
        <v>3</v>
      </c>
      <c r="C61" s="79" t="s">
        <v>2</v>
      </c>
      <c r="D61" s="79" t="s">
        <v>1038</v>
      </c>
      <c r="E61" s="79"/>
      <c r="F61" s="79" t="s">
        <v>435</v>
      </c>
      <c r="G61" s="79" t="s">
        <v>1039</v>
      </c>
      <c r="H61" s="79"/>
      <c r="I61" s="79" t="s">
        <v>6</v>
      </c>
      <c r="J61" s="79" t="s">
        <v>9</v>
      </c>
      <c r="K61" s="102" t="s">
        <v>1040</v>
      </c>
      <c r="L61" s="79" t="s">
        <v>1041</v>
      </c>
      <c r="M61" s="98" t="str">
        <f>C10&amp;"装饰装修"</f>
        <v>装饰装修</v>
      </c>
      <c r="N61" s="79" t="s">
        <v>3</v>
      </c>
      <c r="O61" s="79" t="s">
        <v>2</v>
      </c>
      <c r="P61" s="103" t="s">
        <v>1038</v>
      </c>
      <c r="Q61" s="118"/>
      <c r="R61" s="79" t="s">
        <v>435</v>
      </c>
      <c r="S61" s="79"/>
      <c r="T61" s="79" t="s">
        <v>1039</v>
      </c>
      <c r="U61" s="79" t="s">
        <v>6</v>
      </c>
      <c r="V61" s="79" t="s">
        <v>9</v>
      </c>
      <c r="W61" s="102" t="s">
        <v>1040</v>
      </c>
      <c r="X61" s="79"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P2</v>
      </c>
      <c r="EW61" s="51">
        <f ca="1" t="shared" si="76"/>
        <v>22.06</v>
      </c>
      <c r="EX61" s="51" t="str">
        <f ca="1" t="shared" si="77"/>
        <v>㎡</v>
      </c>
      <c r="EY61" s="52">
        <f ca="1" t="shared" si="78"/>
        <v>882</v>
      </c>
      <c r="EZ61" s="52" t="str">
        <f ca="1" t="shared" si="79"/>
        <v>P3</v>
      </c>
      <c r="FA61" s="51">
        <f ca="1" t="shared" si="80"/>
        <v>62.98</v>
      </c>
      <c r="FB61" s="51" t="str">
        <f ca="1" t="shared" si="81"/>
        <v>㎡</v>
      </c>
      <c r="FC61" s="52">
        <f ca="1" t="shared" si="82"/>
        <v>2519</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4"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P4</v>
      </c>
      <c r="EW62" s="51">
        <f ca="1" t="shared" si="76"/>
        <v>22.18</v>
      </c>
      <c r="EX62" s="51" t="str">
        <f ca="1" t="shared" si="77"/>
        <v>㎡</v>
      </c>
      <c r="EY62" s="52">
        <f ca="1" t="shared" si="78"/>
        <v>1331</v>
      </c>
      <c r="EZ62" s="52" t="str">
        <f ca="1" t="shared" si="79"/>
        <v>P5</v>
      </c>
      <c r="FA62" s="51">
        <f ca="1" t="shared" si="80"/>
        <v>20.89</v>
      </c>
      <c r="FB62" s="51" t="str">
        <f ca="1" t="shared" si="81"/>
        <v>㎡</v>
      </c>
      <c r="FC62" s="52">
        <f ca="1" t="shared" si="82"/>
        <v>1045</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4"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9">
        <f t="shared" si="90"/>
        <v>0</v>
      </c>
      <c r="S64" s="120"/>
      <c r="T64" s="95"/>
      <c r="U64" s="84" t="e">
        <f t="shared" si="85"/>
        <v>#N/A</v>
      </c>
      <c r="V64" s="94" t="e">
        <f t="shared" si="86"/>
        <v>#N/A</v>
      </c>
      <c r="W64" s="104"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9">
        <f t="shared" si="90"/>
        <v>0</v>
      </c>
      <c r="S65" s="120"/>
      <c r="T65" s="95"/>
      <c r="U65" s="84" t="e">
        <f t="shared" si="85"/>
        <v>#N/A</v>
      </c>
      <c r="V65" s="94" t="e">
        <f t="shared" si="86"/>
        <v>#N/A</v>
      </c>
      <c r="W65" s="104"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9">
        <f t="shared" si="90"/>
        <v>0</v>
      </c>
      <c r="S66" s="120"/>
      <c r="T66" s="95"/>
      <c r="U66" s="84" t="e">
        <f t="shared" si="85"/>
        <v>#N/A</v>
      </c>
      <c r="V66" s="94" t="e">
        <f t="shared" si="86"/>
        <v>#N/A</v>
      </c>
      <c r="W66" s="104"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9">
        <f t="shared" si="90"/>
        <v>0</v>
      </c>
      <c r="S67" s="120"/>
      <c r="T67" s="95"/>
      <c r="U67" s="84" t="e">
        <f t="shared" si="85"/>
        <v>#N/A</v>
      </c>
      <c r="V67" s="94" t="e">
        <f t="shared" si="86"/>
        <v>#N/A</v>
      </c>
      <c r="W67" s="104"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9">
        <f t="shared" si="90"/>
        <v>0</v>
      </c>
      <c r="S68" s="120"/>
      <c r="T68" s="95"/>
      <c r="U68" s="84" t="e">
        <f t="shared" si="85"/>
        <v>#N/A</v>
      </c>
      <c r="V68" s="94" t="e">
        <f t="shared" si="86"/>
        <v>#N/A</v>
      </c>
      <c r="W68" s="104"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9">
        <f t="shared" si="90"/>
        <v>0</v>
      </c>
      <c r="S69" s="120"/>
      <c r="T69" s="95"/>
      <c r="U69" s="84" t="e">
        <f t="shared" si="85"/>
        <v>#N/A</v>
      </c>
      <c r="V69" s="94" t="e">
        <f t="shared" si="86"/>
        <v>#N/A</v>
      </c>
      <c r="W69" s="104"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9">
        <f t="shared" si="90"/>
        <v>0</v>
      </c>
      <c r="S70" s="120"/>
      <c r="T70" s="95"/>
      <c r="U70" s="84" t="e">
        <f t="shared" si="85"/>
        <v>#N/A</v>
      </c>
      <c r="V70" s="94" t="e">
        <f t="shared" si="86"/>
        <v>#N/A</v>
      </c>
      <c r="W70" s="104"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9">
        <f t="shared" si="90"/>
        <v>0</v>
      </c>
      <c r="S71" s="120"/>
      <c r="T71" s="95"/>
      <c r="U71" s="84" t="e">
        <f t="shared" si="85"/>
        <v>#N/A</v>
      </c>
      <c r="V71" s="94" t="e">
        <f t="shared" si="86"/>
        <v>#N/A</v>
      </c>
      <c r="W71" s="104"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46691</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9">
        <f t="shared" si="90"/>
        <v>0</v>
      </c>
      <c r="S72" s="120"/>
      <c r="T72" s="95"/>
      <c r="U72" s="84" t="e">
        <f t="shared" si="85"/>
        <v>#N/A</v>
      </c>
      <c r="V72" s="94" t="e">
        <f t="shared" si="86"/>
        <v>#N/A</v>
      </c>
      <c r="W72" s="104" t="e">
        <f t="shared" si="91"/>
        <v>#N/A</v>
      </c>
      <c r="X72" s="94">
        <f t="shared" si="92"/>
        <v>0</v>
      </c>
      <c r="AL72" s="168"/>
      <c r="AM72" s="142"/>
      <c r="AN72" s="167"/>
      <c r="AO72" s="240"/>
      <c r="AP72" s="168"/>
      <c r="AQ72" s="178"/>
      <c r="AR72" s="169"/>
      <c r="AT72" s="177"/>
      <c r="AU72" s="177"/>
      <c r="AV72" s="177"/>
      <c r="AW72" s="177"/>
      <c r="AZ72" s="177"/>
      <c r="BC72" s="177"/>
      <c r="BD72" s="144">
        <f ca="1">SUM($BE$38:BE72)*BE72</f>
        <v>11</v>
      </c>
      <c r="BE72" s="144">
        <f>IF(BJ72=0,0,IF(COUNTIF($BG72:$BG$107,BG72)&lt;2,1,0))</f>
        <v>1</v>
      </c>
      <c r="BF72" s="144">
        <v>35</v>
      </c>
      <c r="BG72" s="144" t="str">
        <f>R186</f>
        <v>门垛</v>
      </c>
      <c r="BH72" s="188">
        <f>ROUND(T186,2)</f>
        <v>1</v>
      </c>
      <c r="BI72" s="144" t="str">
        <f>U186</f>
        <v>对</v>
      </c>
      <c r="BJ72" s="144">
        <f>X186</f>
        <v>3605</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46691</v>
      </c>
      <c r="EY72" s="54"/>
      <c r="EZ72" s="56" t="s">
        <v>1063</v>
      </c>
      <c r="FA72" s="57" t="str">
        <f ca="1">TEXT(EX72,"[DBnum2]")&amp;"元整"</f>
        <v>肆万陆仟陆佰玖拾壹元整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9">
        <f t="shared" si="90"/>
        <v>0</v>
      </c>
      <c r="S73" s="120"/>
      <c r="T73" s="95"/>
      <c r="U73" s="84" t="e">
        <f t="shared" si="85"/>
        <v>#N/A</v>
      </c>
      <c r="V73" s="94" t="e">
        <f t="shared" si="86"/>
        <v>#N/A</v>
      </c>
      <c r="W73" s="104" t="e">
        <f t="shared" si="91"/>
        <v>#N/A</v>
      </c>
      <c r="X73" s="94">
        <f t="shared" si="92"/>
        <v>0</v>
      </c>
      <c r="AL73" s="168"/>
      <c r="AM73" s="142"/>
      <c r="AN73" s="167"/>
      <c r="AO73" s="240"/>
      <c r="AP73" s="168"/>
      <c r="AQ73" s="178"/>
      <c r="AR73" s="169"/>
      <c r="AT73" s="177"/>
      <c r="AU73" s="177"/>
      <c r="AV73" s="177"/>
      <c r="AW73" s="177"/>
      <c r="AZ73" s="177"/>
      <c r="BC73" s="177"/>
      <c r="BD73" s="144">
        <f ca="1">SUM($BE$38:BE73)*BE73</f>
        <v>12</v>
      </c>
      <c r="BE73" s="144">
        <f>IF(BJ73=0,0,IF(COUNTIF($BG73:$BG$107,BG73)&lt;2,1,0))</f>
        <v>1</v>
      </c>
      <c r="BF73" s="144">
        <v>36</v>
      </c>
      <c r="BG73" s="144" t="str">
        <f>R187</f>
        <v>P1</v>
      </c>
      <c r="BH73" s="188">
        <f t="shared" ref="BH73:BH104" si="93">ROUND(T187,2)</f>
        <v>55.63</v>
      </c>
      <c r="BI73" s="144" t="str">
        <f>U187</f>
        <v>㎡</v>
      </c>
      <c r="BJ73" s="144">
        <f>X187</f>
        <v>3338</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9">
        <f t="shared" si="90"/>
        <v>0</v>
      </c>
      <c r="S74" s="120"/>
      <c r="T74" s="95"/>
      <c r="U74" s="84" t="e">
        <f t="shared" si="85"/>
        <v>#N/A</v>
      </c>
      <c r="V74" s="94" t="e">
        <f t="shared" si="86"/>
        <v>#N/A</v>
      </c>
      <c r="W74" s="104" t="e">
        <f t="shared" si="91"/>
        <v>#N/A</v>
      </c>
      <c r="X74" s="94">
        <f t="shared" si="92"/>
        <v>0</v>
      </c>
      <c r="AL74" s="168"/>
      <c r="AM74" s="142"/>
      <c r="AN74" s="167"/>
      <c r="AO74" s="240"/>
      <c r="AP74" s="168"/>
      <c r="AQ74" s="178"/>
      <c r="AR74" s="169"/>
      <c r="AT74" s="177"/>
      <c r="AU74" s="177"/>
      <c r="AV74" s="177"/>
      <c r="AW74" s="177"/>
      <c r="AZ74" s="177"/>
      <c r="BC74" s="177"/>
      <c r="BD74" s="144">
        <f ca="1">SUM($BE$38:BE74)*BE74</f>
        <v>13</v>
      </c>
      <c r="BE74" s="144">
        <f>IF(BJ74=0,0,IF(COUNTIF($BG74:$BG$107,BG74)&lt;2,1,0))</f>
        <v>1</v>
      </c>
      <c r="BF74" s="144">
        <v>37</v>
      </c>
      <c r="BG74" s="144" t="str">
        <f t="shared" ref="BG74:BG104" si="94">R188</f>
        <v>P2</v>
      </c>
      <c r="BH74" s="188">
        <f t="shared" si="93"/>
        <v>22.06</v>
      </c>
      <c r="BI74" s="144" t="str">
        <f t="shared" ref="BI74:BI104" si="95">U188</f>
        <v>㎡</v>
      </c>
      <c r="BJ74" s="144">
        <f t="shared" ref="BJ74:BJ104" si="96">X188</f>
        <v>882</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9">
        <f t="shared" si="90"/>
        <v>0</v>
      </c>
      <c r="S75" s="120"/>
      <c r="T75" s="95"/>
      <c r="U75" s="84" t="e">
        <f t="shared" si="85"/>
        <v>#N/A</v>
      </c>
      <c r="V75" s="94" t="e">
        <f t="shared" si="86"/>
        <v>#N/A</v>
      </c>
      <c r="W75" s="104" t="e">
        <f t="shared" si="91"/>
        <v>#N/A</v>
      </c>
      <c r="X75" s="94">
        <f t="shared" si="92"/>
        <v>0</v>
      </c>
      <c r="AL75" s="168"/>
      <c r="AM75" s="142"/>
      <c r="AN75" s="167"/>
      <c r="AO75" s="240"/>
      <c r="AP75" s="168"/>
      <c r="AQ75" s="178"/>
      <c r="AR75" s="169"/>
      <c r="AT75" s="177"/>
      <c r="AU75" s="177"/>
      <c r="AV75" s="177"/>
      <c r="AW75" s="177"/>
      <c r="AZ75" s="177"/>
      <c r="BC75" s="177"/>
      <c r="BD75" s="144">
        <f ca="1">SUM($BE$38:BE75)*BE75</f>
        <v>14</v>
      </c>
      <c r="BE75" s="144">
        <f>IF(BJ75=0,0,IF(COUNTIF($BG75:$BG$107,BG75)&lt;2,1,0))</f>
        <v>1</v>
      </c>
      <c r="BF75" s="144">
        <v>38</v>
      </c>
      <c r="BG75" s="144" t="str">
        <f t="shared" si="94"/>
        <v>P3</v>
      </c>
      <c r="BH75" s="188">
        <f t="shared" si="93"/>
        <v>62.98</v>
      </c>
      <c r="BI75" s="144" t="str">
        <f t="shared" si="95"/>
        <v>㎡</v>
      </c>
      <c r="BJ75" s="144">
        <f t="shared" si="96"/>
        <v>2519</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9">
        <f t="shared" si="90"/>
        <v>0</v>
      </c>
      <c r="S76" s="120"/>
      <c r="T76" s="95"/>
      <c r="U76" s="84" t="e">
        <f t="shared" si="85"/>
        <v>#N/A</v>
      </c>
      <c r="V76" s="94" t="e">
        <f t="shared" si="86"/>
        <v>#N/A</v>
      </c>
      <c r="W76" s="104" t="e">
        <f t="shared" si="91"/>
        <v>#N/A</v>
      </c>
      <c r="X76" s="94">
        <f t="shared" si="92"/>
        <v>0</v>
      </c>
      <c r="AL76" s="168"/>
      <c r="AM76" s="142"/>
      <c r="AN76" s="167"/>
      <c r="AO76" s="240"/>
      <c r="AP76" s="168"/>
      <c r="AQ76" s="178"/>
      <c r="AR76" s="169"/>
      <c r="AT76" s="177"/>
      <c r="AU76" s="177"/>
      <c r="AV76" s="177"/>
      <c r="AW76" s="177"/>
      <c r="AZ76" s="177"/>
      <c r="BC76" s="177"/>
      <c r="BD76" s="144">
        <f ca="1">SUM($BE$38:BE76)*BE76</f>
        <v>15</v>
      </c>
      <c r="BE76" s="144">
        <f>IF(BJ76=0,0,IF(COUNTIF($BG76:$BG$107,BG76)&lt;2,1,0))</f>
        <v>1</v>
      </c>
      <c r="BF76" s="144">
        <v>39</v>
      </c>
      <c r="BG76" s="144" t="str">
        <f t="shared" si="94"/>
        <v>P4</v>
      </c>
      <c r="BH76" s="188">
        <f t="shared" si="93"/>
        <v>22.18</v>
      </c>
      <c r="BI76" s="144" t="str">
        <f t="shared" si="95"/>
        <v>㎡</v>
      </c>
      <c r="BJ76" s="144">
        <f t="shared" si="96"/>
        <v>1331</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9">
        <f t="shared" si="90"/>
        <v>0</v>
      </c>
      <c r="S77" s="120"/>
      <c r="T77" s="95"/>
      <c r="U77" s="84" t="e">
        <f t="shared" si="85"/>
        <v>#N/A</v>
      </c>
      <c r="V77" s="94" t="e">
        <f t="shared" si="86"/>
        <v>#N/A</v>
      </c>
      <c r="W77" s="104" t="e">
        <f t="shared" si="91"/>
        <v>#N/A</v>
      </c>
      <c r="X77" s="94">
        <f t="shared" si="92"/>
        <v>0</v>
      </c>
      <c r="AL77" s="168"/>
      <c r="AM77" s="198"/>
      <c r="AN77" s="239"/>
      <c r="AO77" s="239"/>
      <c r="AP77" s="239"/>
      <c r="AQ77" s="239"/>
      <c r="BD77" s="144">
        <f ca="1">SUM($BE$38:BE77)*BE77</f>
        <v>16</v>
      </c>
      <c r="BE77" s="144">
        <f>IF(BJ77=0,0,IF(COUNTIF($BG77:$BG$107,BG77)&lt;2,1,0))</f>
        <v>1</v>
      </c>
      <c r="BF77" s="144">
        <v>40</v>
      </c>
      <c r="BG77" s="144" t="str">
        <f t="shared" si="94"/>
        <v>P5</v>
      </c>
      <c r="BH77" s="188">
        <f t="shared" si="93"/>
        <v>20.89</v>
      </c>
      <c r="BI77" s="144" t="str">
        <f t="shared" si="95"/>
        <v>㎡</v>
      </c>
      <c r="BJ77" s="144">
        <f t="shared" si="96"/>
        <v>1045</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9">
        <f t="shared" si="90"/>
        <v>0</v>
      </c>
      <c r="S78" s="120"/>
      <c r="T78" s="95"/>
      <c r="U78" s="84" t="e">
        <f t="shared" si="85"/>
        <v>#N/A</v>
      </c>
      <c r="V78" s="94" t="e">
        <f t="shared" si="86"/>
        <v>#N/A</v>
      </c>
      <c r="W78" s="104"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9">
        <f t="shared" si="90"/>
        <v>0</v>
      </c>
      <c r="S79" s="120"/>
      <c r="T79" s="95"/>
      <c r="U79" s="84" t="e">
        <f t="shared" si="85"/>
        <v>#N/A</v>
      </c>
      <c r="V79" s="94" t="e">
        <f t="shared" si="86"/>
        <v>#N/A</v>
      </c>
      <c r="W79" s="104"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9">
        <f t="shared" si="90"/>
        <v>0</v>
      </c>
      <c r="S80" s="120"/>
      <c r="T80" s="95"/>
      <c r="U80" s="84" t="e">
        <f t="shared" si="85"/>
        <v>#N/A</v>
      </c>
      <c r="V80" s="94" t="e">
        <f t="shared" si="86"/>
        <v>#N/A</v>
      </c>
      <c r="W80" s="104"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报告编号：康正（雄县）2024评字第3号-孤庄头村-2-7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9">
        <f t="shared" si="90"/>
        <v>0</v>
      </c>
      <c r="S81" s="120"/>
      <c r="T81" s="95"/>
      <c r="U81" s="84" t="e">
        <f t="shared" si="85"/>
        <v>#N/A</v>
      </c>
      <c r="V81" s="94" t="e">
        <f t="shared" si="86"/>
        <v>#N/A</v>
      </c>
      <c r="W81" s="104"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9">
        <f t="shared" ref="R83:R91" si="100">+P83</f>
        <v>0</v>
      </c>
      <c r="S83" s="120"/>
      <c r="T83" s="95"/>
      <c r="U83" s="84" t="e">
        <f t="shared" si="97"/>
        <v>#N/A</v>
      </c>
      <c r="V83" s="94" t="e">
        <f t="shared" si="98"/>
        <v>#N/A</v>
      </c>
      <c r="W83" s="104"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9">
        <f t="shared" si="100"/>
        <v>0</v>
      </c>
      <c r="S84" s="120"/>
      <c r="T84" s="95"/>
      <c r="U84" s="84" t="e">
        <f t="shared" si="97"/>
        <v>#N/A</v>
      </c>
      <c r="V84" s="94" t="e">
        <f t="shared" si="98"/>
        <v>#N/A</v>
      </c>
      <c r="W84" s="104"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9">
        <f t="shared" si="100"/>
        <v>0</v>
      </c>
      <c r="S85" s="120"/>
      <c r="T85" s="95"/>
      <c r="U85" s="84" t="e">
        <f t="shared" si="97"/>
        <v>#N/A</v>
      </c>
      <c r="V85" s="94" t="e">
        <f t="shared" si="98"/>
        <v>#N/A</v>
      </c>
      <c r="W85" s="104"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9">
        <f t="shared" si="100"/>
        <v>0</v>
      </c>
      <c r="S86" s="120"/>
      <c r="T86" s="95"/>
      <c r="U86" s="84" t="e">
        <f t="shared" si="97"/>
        <v>#N/A</v>
      </c>
      <c r="V86" s="94" t="e">
        <f t="shared" si="98"/>
        <v>#N/A</v>
      </c>
      <c r="W86" s="104"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9">
        <f t="shared" si="100"/>
        <v>0</v>
      </c>
      <c r="S87" s="120"/>
      <c r="T87" s="95"/>
      <c r="U87" s="84" t="e">
        <f t="shared" si="97"/>
        <v>#N/A</v>
      </c>
      <c r="V87" s="94" t="e">
        <f t="shared" si="98"/>
        <v>#N/A</v>
      </c>
      <c r="W87" s="104"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9">
        <f t="shared" si="100"/>
        <v>0</v>
      </c>
      <c r="S88" s="120"/>
      <c r="T88" s="95"/>
      <c r="U88" s="84" t="e">
        <f t="shared" si="97"/>
        <v>#N/A</v>
      </c>
      <c r="V88" s="94" t="e">
        <f t="shared" si="98"/>
        <v>#N/A</v>
      </c>
      <c r="W88" s="104"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9">
        <f t="shared" si="100"/>
        <v>0</v>
      </c>
      <c r="S89" s="120"/>
      <c r="T89" s="95"/>
      <c r="U89" s="84" t="e">
        <f t="shared" si="97"/>
        <v>#N/A</v>
      </c>
      <c r="V89" s="94" t="e">
        <f t="shared" si="98"/>
        <v>#N/A</v>
      </c>
      <c r="W89" s="104"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9">
        <f t="shared" si="100"/>
        <v>0</v>
      </c>
      <c r="S90" s="120"/>
      <c r="T90" s="95"/>
      <c r="U90" s="84" t="e">
        <f t="shared" si="97"/>
        <v>#N/A</v>
      </c>
      <c r="V90" s="94" t="e">
        <f t="shared" si="98"/>
        <v>#N/A</v>
      </c>
      <c r="W90" s="104"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9">
        <f t="shared" si="100"/>
        <v>0</v>
      </c>
      <c r="S91" s="120"/>
      <c r="T91" s="95"/>
      <c r="U91" s="84" t="e">
        <f t="shared" si="97"/>
        <v>#N/A</v>
      </c>
      <c r="V91" s="94" t="e">
        <f t="shared" si="98"/>
        <v>#N/A</v>
      </c>
      <c r="W91" s="104"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1038</v>
      </c>
      <c r="E93" s="79"/>
      <c r="F93" s="79" t="s">
        <v>435</v>
      </c>
      <c r="G93" s="79" t="s">
        <v>1039</v>
      </c>
      <c r="H93" s="79"/>
      <c r="I93" s="79" t="s">
        <v>6</v>
      </c>
      <c r="J93" s="79" t="s">
        <v>9</v>
      </c>
      <c r="K93" s="102" t="s">
        <v>1040</v>
      </c>
      <c r="L93" s="79" t="s">
        <v>1041</v>
      </c>
      <c r="M93" s="98" t="str">
        <f>C14&amp;"装饰装修"</f>
        <v>装饰装修</v>
      </c>
      <c r="N93" s="79" t="s">
        <v>3</v>
      </c>
      <c r="O93" s="79" t="s">
        <v>2</v>
      </c>
      <c r="P93" s="103" t="s">
        <v>1038</v>
      </c>
      <c r="Q93" s="118"/>
      <c r="R93" s="79" t="s">
        <v>435</v>
      </c>
      <c r="S93" s="79"/>
      <c r="T93" s="79" t="s">
        <v>1039</v>
      </c>
      <c r="U93" s="79" t="s">
        <v>6</v>
      </c>
      <c r="V93" s="79" t="s">
        <v>9</v>
      </c>
      <c r="W93" s="102" t="s">
        <v>1040</v>
      </c>
      <c r="X93" s="79"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陈卯华</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9" t="s">
        <v>1079</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1094</v>
      </c>
      <c r="FF113" s="13"/>
      <c r="FG113" s="13"/>
      <c r="FH113" s="13"/>
      <c r="FI113" s="14"/>
      <c r="FJ113" s="14"/>
      <c r="FK113" s="248">
        <f ca="1">EX72</f>
        <v>46691</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1095</v>
      </c>
      <c r="FF114" s="8"/>
      <c r="FG114" s="8"/>
      <c r="FH114" s="8" t="str">
        <f ca="1">FA72</f>
        <v>肆万陆仟陆佰玖拾壹元整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9"/>
      <c r="BR115" s="189"/>
      <c r="BT115" s="69"/>
      <c r="BU115" s="71"/>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8"/>
      <c r="R116" s="79" t="s">
        <v>435</v>
      </c>
      <c r="S116" s="79"/>
      <c r="T116" s="79" t="s">
        <v>1039</v>
      </c>
      <c r="U116" s="79" t="s">
        <v>6</v>
      </c>
      <c r="V116" s="79" t="s">
        <v>9</v>
      </c>
      <c r="W116" s="102" t="s">
        <v>1040</v>
      </c>
      <c r="X116" s="79" t="s">
        <v>1041</v>
      </c>
      <c r="BR116" s="189"/>
      <c r="BT116" s="69"/>
      <c r="BU116" s="71"/>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1060</v>
      </c>
      <c r="D138" s="250"/>
      <c r="E138" s="238"/>
      <c r="F138" s="93"/>
      <c r="G138" s="95"/>
      <c r="H138" s="95"/>
      <c r="I138" s="80"/>
      <c r="J138" s="97"/>
      <c r="K138" s="97"/>
      <c r="L138" s="84">
        <f>SUM(L117:L137)</f>
        <v>0</v>
      </c>
      <c r="M138" s="105"/>
      <c r="N138" s="256"/>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8"/>
      <c r="R139" s="79" t="s">
        <v>435</v>
      </c>
      <c r="S139" s="79"/>
      <c r="T139" s="79" t="s">
        <v>1039</v>
      </c>
      <c r="U139" s="79" t="s">
        <v>6</v>
      </c>
      <c r="V139" s="79" t="s">
        <v>9</v>
      </c>
      <c r="W139" s="102" t="s">
        <v>1040</v>
      </c>
      <c r="X139" s="79" t="s">
        <v>1041</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1060</v>
      </c>
      <c r="D161" s="250"/>
      <c r="E161" s="238"/>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8"/>
      <c r="R162" s="79" t="s">
        <v>435</v>
      </c>
      <c r="S162" s="79"/>
      <c r="T162" s="79" t="s">
        <v>1039</v>
      </c>
      <c r="U162" s="79" t="s">
        <v>6</v>
      </c>
      <c r="V162" s="79" t="s">
        <v>9</v>
      </c>
      <c r="W162" s="102" t="s">
        <v>1040</v>
      </c>
      <c r="X162" s="79" t="s">
        <v>1041</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9">
        <f t="shared" si="138"/>
        <v>0</v>
      </c>
      <c r="S181" s="120"/>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1060</v>
      </c>
      <c r="D184" s="250"/>
      <c r="E184" s="238"/>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4" t="s">
        <v>1114</v>
      </c>
      <c r="B185" s="79" t="s">
        <v>3</v>
      </c>
      <c r="C185" s="79" t="s">
        <v>2</v>
      </c>
      <c r="D185" s="79" t="s">
        <v>1038</v>
      </c>
      <c r="E185" s="79" t="s">
        <v>1115</v>
      </c>
      <c r="F185" s="79" t="s">
        <v>435</v>
      </c>
      <c r="G185" s="79" t="s">
        <v>1039</v>
      </c>
      <c r="H185" s="79"/>
      <c r="I185" s="79" t="s">
        <v>6</v>
      </c>
      <c r="J185" s="79" t="s">
        <v>9</v>
      </c>
      <c r="K185" s="102" t="s">
        <v>1040</v>
      </c>
      <c r="L185" s="79" t="s">
        <v>1041</v>
      </c>
      <c r="M185" s="374"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1" t="s">
        <v>213</v>
      </c>
      <c r="F186" s="94" t="str">
        <f t="shared" ref="F186:F213" si="141">D186</f>
        <v>大门</v>
      </c>
      <c r="G186" s="252">
        <f>2*1+3.7*3.6</f>
        <v>15.32</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2758</v>
      </c>
      <c r="M186" s="99"/>
      <c r="N186" s="93">
        <v>35</v>
      </c>
      <c r="O186" s="80"/>
      <c r="P186" s="80" t="s">
        <v>228</v>
      </c>
      <c r="Q186" s="251"/>
      <c r="R186" s="257" t="str">
        <f>P186</f>
        <v>门垛</v>
      </c>
      <c r="S186" s="258"/>
      <c r="T186" s="255">
        <v>1</v>
      </c>
      <c r="U186" s="259" t="str">
        <f>IFERROR(IF(Q186="",VLOOKUP(R186,价格表,2,0),(VLOOKUP(Q186,IF({1,0},价格引用表!K:K,价格引用表!I:I),2,0))),"")</f>
        <v>对</v>
      </c>
      <c r="V186" s="260">
        <f ca="1">IF(Q186="",VLOOKUP(R186,价格表,5,0),VLOOKUP(Q186,INDIRECT("价格引用表!K"&amp;MATCH(R186,价格引用表!H:H,0)&amp;":L1200"),2,0))</f>
        <v>700</v>
      </c>
      <c r="W186" s="129">
        <v>1</v>
      </c>
      <c r="X186" s="260">
        <f>ROUND(35*(0.8+0.8)*4.2*2+583*0.8*0.8*4.2*2,0)</f>
        <v>3605</v>
      </c>
    </row>
    <row r="187" ht="18" customHeight="1" spans="1:24">
      <c r="A187" s="99"/>
      <c r="B187" s="93">
        <v>2</v>
      </c>
      <c r="C187" s="80" t="s">
        <v>29</v>
      </c>
      <c r="D187" s="80" t="s">
        <v>207</v>
      </c>
      <c r="E187" s="251" t="s">
        <v>227</v>
      </c>
      <c r="F187" s="94" t="str">
        <f t="shared" si="141"/>
        <v>砖墙</v>
      </c>
      <c r="G187" s="252">
        <f>3.2*4+7.4*3.2</f>
        <v>36.48</v>
      </c>
      <c r="H187" s="253"/>
      <c r="I187" s="84" t="str">
        <f>IFERROR(IF(E187="",VLOOKUP(F187,价格表,2,0),(VLOOKUP(E187,IF({1,0},价格引用表!K:K,价格引用表!I:I),2,0))),"")</f>
        <v>㎡</v>
      </c>
      <c r="J187" s="94">
        <f ca="1">IF(E187="",VLOOKUP(F187,价格表,5,0),VLOOKUP(E187,INDIRECT("价格引用表!K"&amp;MATCH(D187,价格引用表!H:H,0)&amp;":L1200"),2,0))</f>
        <v>240</v>
      </c>
      <c r="K187" s="129">
        <v>1</v>
      </c>
      <c r="L187" s="94">
        <f ca="1" t="shared" ref="L187:L218" si="142">ROUND(IFERROR(ROUND(G187,2)*J187*K187,),0)</f>
        <v>8755</v>
      </c>
      <c r="M187" s="99"/>
      <c r="N187" s="93">
        <v>36</v>
      </c>
      <c r="O187" s="80"/>
      <c r="P187" s="80" t="s">
        <v>273</v>
      </c>
      <c r="Q187" s="251"/>
      <c r="R187" s="257" t="s">
        <v>1116</v>
      </c>
      <c r="S187" s="258"/>
      <c r="T187" s="95">
        <v>55.63</v>
      </c>
      <c r="U187" s="259" t="s">
        <v>12</v>
      </c>
      <c r="V187" s="260" t="e">
        <f ca="1">IF(Q187="",VLOOKUP(R187,价格表,5,0),VLOOKUP(Q187,INDIRECT("价格引用表!K"&amp;MATCH(R187,价格引用表!H:H,0)&amp;":L1200"),2,0))</f>
        <v>#N/A</v>
      </c>
      <c r="W187" s="129">
        <v>1</v>
      </c>
      <c r="X187" s="260">
        <f>ROUND(60*T187,0)</f>
        <v>3338</v>
      </c>
    </row>
    <row r="188" ht="18" customHeight="1" spans="1:24">
      <c r="A188" s="99"/>
      <c r="B188" s="93">
        <v>3</v>
      </c>
      <c r="C188" s="80" t="s">
        <v>29</v>
      </c>
      <c r="D188" s="80" t="s">
        <v>207</v>
      </c>
      <c r="E188" s="251" t="s">
        <v>225</v>
      </c>
      <c r="F188" s="94" t="str">
        <f t="shared" si="141"/>
        <v>砖墙</v>
      </c>
      <c r="G188" s="252">
        <f>4.1*3.2+4.5*1.5</f>
        <v>19.87</v>
      </c>
      <c r="H188" s="253"/>
      <c r="I188" s="84" t="str">
        <f>IFERROR(IF(E188="",VLOOKUP(F188,价格表,2,0),(VLOOKUP(E188,IF({1,0},价格引用表!K:K,价格引用表!I:I),2,0))),"")</f>
        <v>㎡</v>
      </c>
      <c r="J188" s="94">
        <f ca="1">IF(E188="",VLOOKUP(F188,价格表,5,0),VLOOKUP(E188,INDIRECT("价格引用表!K"&amp;MATCH(D188,价格引用表!H:H,0)&amp;":L1200"),2,0))</f>
        <v>180</v>
      </c>
      <c r="K188" s="129">
        <v>1</v>
      </c>
      <c r="L188" s="94">
        <f ca="1" t="shared" si="142"/>
        <v>3577</v>
      </c>
      <c r="M188" s="99"/>
      <c r="N188" s="93">
        <v>37</v>
      </c>
      <c r="O188" s="80"/>
      <c r="P188" s="80" t="s">
        <v>273</v>
      </c>
      <c r="Q188" s="251"/>
      <c r="R188" s="257" t="s">
        <v>1117</v>
      </c>
      <c r="S188" s="258"/>
      <c r="T188" s="95">
        <v>22.06</v>
      </c>
      <c r="U188" s="259" t="s">
        <v>12</v>
      </c>
      <c r="V188" s="260" t="e">
        <f ca="1">IF(Q188="",VLOOKUP(R188,价格表,5,0),VLOOKUP(Q188,INDIRECT("价格引用表!K"&amp;MATCH(R188,价格引用表!H:H,0)&amp;":L1200"),2,0))</f>
        <v>#N/A</v>
      </c>
      <c r="W188" s="129">
        <v>1</v>
      </c>
      <c r="X188" s="260">
        <f>ROUND(40*T188,0)</f>
        <v>882</v>
      </c>
    </row>
    <row r="189" ht="18" customHeight="1" spans="1:24">
      <c r="A189" s="99"/>
      <c r="B189" s="93">
        <v>4</v>
      </c>
      <c r="C189" s="80" t="s">
        <v>29</v>
      </c>
      <c r="D189" s="80" t="s">
        <v>207</v>
      </c>
      <c r="E189" s="251" t="s">
        <v>221</v>
      </c>
      <c r="F189" s="94" t="str">
        <f t="shared" si="141"/>
        <v>砖墙</v>
      </c>
      <c r="G189" s="254">
        <f>9.6*3.2</f>
        <v>30.72</v>
      </c>
      <c r="H189" s="255"/>
      <c r="I189" s="84" t="str">
        <f>IFERROR(IF(E189="",VLOOKUP(F189,价格表,2,0),(VLOOKUP(E189,IF({1,0},价格引用表!K:K,价格引用表!I:I),2,0))),"")</f>
        <v>㎡</v>
      </c>
      <c r="J189" s="94">
        <f ca="1">IF(E189="",VLOOKUP(F189,价格表,5,0),VLOOKUP(E189,INDIRECT("价格引用表!K"&amp;MATCH(D189,价格引用表!H:H,0)&amp;":L1200"),2,0))</f>
        <v>200</v>
      </c>
      <c r="K189" s="129">
        <v>1</v>
      </c>
      <c r="L189" s="94">
        <f ca="1" t="shared" si="142"/>
        <v>6144</v>
      </c>
      <c r="M189" s="99"/>
      <c r="N189" s="93">
        <v>38</v>
      </c>
      <c r="O189" s="80"/>
      <c r="P189" s="80" t="s">
        <v>273</v>
      </c>
      <c r="Q189" s="251"/>
      <c r="R189" s="257" t="s">
        <v>1118</v>
      </c>
      <c r="S189" s="258"/>
      <c r="T189" s="95">
        <v>62.98</v>
      </c>
      <c r="U189" s="259" t="s">
        <v>12</v>
      </c>
      <c r="V189" s="260" t="e">
        <f ca="1">IF(Q189="",VLOOKUP(R189,价格表,5,0),VLOOKUP(Q189,INDIRECT("价格引用表!K"&amp;MATCH(R189,价格引用表!H:H,0)&amp;":L1200"),2,0))</f>
        <v>#N/A</v>
      </c>
      <c r="W189" s="129">
        <v>1</v>
      </c>
      <c r="X189" s="260">
        <f>ROUND(40*T189,0)</f>
        <v>2519</v>
      </c>
    </row>
    <row r="190" ht="18" customHeight="1" spans="1:24">
      <c r="A190" s="99"/>
      <c r="B190" s="93">
        <v>5</v>
      </c>
      <c r="C190" s="80" t="s">
        <v>32</v>
      </c>
      <c r="D190" s="80" t="s">
        <v>247</v>
      </c>
      <c r="E190" s="251"/>
      <c r="F190" s="94" t="str">
        <f t="shared" si="141"/>
        <v>平砖地面</v>
      </c>
      <c r="G190" s="254">
        <f>28.6*2.6+6.8*2.8</f>
        <v>93.4</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2335</v>
      </c>
      <c r="M190" s="99"/>
      <c r="N190" s="93">
        <v>39</v>
      </c>
      <c r="O190" s="80"/>
      <c r="P190" s="80"/>
      <c r="Q190" s="251"/>
      <c r="R190" s="257" t="s">
        <v>1119</v>
      </c>
      <c r="S190" s="258"/>
      <c r="T190" s="95">
        <v>22.18</v>
      </c>
      <c r="U190" s="259" t="s">
        <v>12</v>
      </c>
      <c r="V190" s="260">
        <v>60</v>
      </c>
      <c r="W190" s="129">
        <v>1</v>
      </c>
      <c r="X190" s="260">
        <f t="shared" ref="X190:X218" si="143">ROUND(IFERROR(ROUND(T190,2)*V190*W190,),0)</f>
        <v>1331</v>
      </c>
    </row>
    <row r="191" ht="18" customHeight="1" spans="1:24">
      <c r="A191" s="99"/>
      <c r="B191" s="93">
        <v>6</v>
      </c>
      <c r="C191" s="80" t="s">
        <v>32</v>
      </c>
      <c r="D191" s="80" t="s">
        <v>249</v>
      </c>
      <c r="E191" s="251"/>
      <c r="F191" s="94" t="str">
        <f t="shared" si="141"/>
        <v>竖砖地面</v>
      </c>
      <c r="G191" s="254">
        <f>6.8*7.6</f>
        <v>51.68</v>
      </c>
      <c r="H191" s="255"/>
      <c r="I191" s="84" t="str">
        <f>IFERROR(IF(E191="",VLOOKUP(F191,价格表,2,0),(VLOOKUP(E191,IF({1,0},价格引用表!K:K,价格引用表!I:I),2,0))),"")</f>
        <v>㎡</v>
      </c>
      <c r="J191" s="94">
        <f ca="1">IF(E191="",VLOOKUP(F191,价格表,5,0),VLOOKUP(E191,INDIRECT("价格引用表!K"&amp;MATCH(D191,价格引用表!H:H,0)&amp;":L1200"),2,0))</f>
        <v>45</v>
      </c>
      <c r="K191" s="129">
        <v>1</v>
      </c>
      <c r="L191" s="94">
        <f ca="1" t="shared" si="142"/>
        <v>2326</v>
      </c>
      <c r="M191" s="99"/>
      <c r="N191" s="93">
        <v>40</v>
      </c>
      <c r="O191" s="80"/>
      <c r="P191" s="80"/>
      <c r="Q191" s="251"/>
      <c r="R191" s="257" t="s">
        <v>1120</v>
      </c>
      <c r="S191" s="258"/>
      <c r="T191" s="95">
        <v>20.89</v>
      </c>
      <c r="U191" s="259" t="s">
        <v>12</v>
      </c>
      <c r="V191" s="260">
        <v>50</v>
      </c>
      <c r="W191" s="129">
        <v>1</v>
      </c>
      <c r="X191" s="260">
        <f t="shared" si="143"/>
        <v>1045</v>
      </c>
    </row>
    <row r="192" ht="18" customHeight="1" spans="1:24">
      <c r="A192" s="99"/>
      <c r="B192" s="93">
        <v>7</v>
      </c>
      <c r="C192" s="80" t="s">
        <v>32</v>
      </c>
      <c r="D192" s="80" t="s">
        <v>289</v>
      </c>
      <c r="E192" s="251" t="s">
        <v>337</v>
      </c>
      <c r="F192" s="94" t="str">
        <f t="shared" si="141"/>
        <v>台阶</v>
      </c>
      <c r="G192" s="254">
        <f>2.7*0.7+2.2*0.7+1.8*0.7</f>
        <v>4.69</v>
      </c>
      <c r="H192" s="255"/>
      <c r="I192" s="84" t="str">
        <f>IFERROR(IF(E192="",VLOOKUP(F192,价格表,2,0),(VLOOKUP(E192,IF({1,0},价格引用表!K:K,价格引用表!I:I),2,0))),"")</f>
        <v>㎡</v>
      </c>
      <c r="J192" s="94">
        <f ca="1">IF(E192="",VLOOKUP(F192,价格表,5,0),VLOOKUP(E192,INDIRECT("价格引用表!K"&amp;MATCH(D192,价格引用表!H:H,0)&amp;":L1200"),2,0))</f>
        <v>350</v>
      </c>
      <c r="K192" s="129">
        <v>1</v>
      </c>
      <c r="L192" s="94">
        <f ca="1" t="shared" si="142"/>
        <v>1642</v>
      </c>
      <c r="M192" s="99"/>
      <c r="N192" s="93">
        <v>41</v>
      </c>
      <c r="O192" s="80"/>
      <c r="P192" s="80"/>
      <c r="Q192" s="251"/>
      <c r="R192" s="257">
        <f t="shared" ref="R192:R194" si="144">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3"/>
        <v>0</v>
      </c>
    </row>
    <row r="193" ht="18" customHeight="1" spans="1:24">
      <c r="A193" s="99"/>
      <c r="B193" s="93">
        <v>8</v>
      </c>
      <c r="C193" s="80" t="s">
        <v>32</v>
      </c>
      <c r="D193" s="80" t="s">
        <v>279</v>
      </c>
      <c r="E193" s="251"/>
      <c r="F193" s="94" t="str">
        <f t="shared" si="141"/>
        <v>渗水井</v>
      </c>
      <c r="G193" s="254">
        <v>2</v>
      </c>
      <c r="H193" s="255"/>
      <c r="I193" s="84" t="str">
        <f>IFERROR(IF(E193="",VLOOKUP(F193,价格表,2,0),(VLOOKUP(E193,IF({1,0},价格引用表!K:K,价格引用表!I:I),2,0))),"")</f>
        <v>个</v>
      </c>
      <c r="J193" s="94">
        <f ca="1">IF(E193="",VLOOKUP(F193,价格表,5,0),VLOOKUP(E193,INDIRECT("价格引用表!K"&amp;MATCH(D193,价格引用表!H:H,0)&amp;":L1200"),2,0))</f>
        <v>600</v>
      </c>
      <c r="K193" s="129">
        <v>1</v>
      </c>
      <c r="L193" s="94">
        <f ca="1" t="shared" si="142"/>
        <v>1200</v>
      </c>
      <c r="M193" s="99"/>
      <c r="N193" s="93">
        <v>42</v>
      </c>
      <c r="O193" s="80"/>
      <c r="P193" s="80"/>
      <c r="Q193" s="251"/>
      <c r="R193" s="257">
        <f t="shared" si="144"/>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3"/>
        <v>0</v>
      </c>
    </row>
    <row r="194" ht="18" customHeight="1" spans="1:24">
      <c r="A194" s="99"/>
      <c r="B194" s="93">
        <v>9</v>
      </c>
      <c r="C194" s="80" t="s">
        <v>32</v>
      </c>
      <c r="D194" s="80" t="s">
        <v>286</v>
      </c>
      <c r="E194" s="251"/>
      <c r="F194" s="94" t="str">
        <f t="shared" si="141"/>
        <v>水泥、水磨石平台</v>
      </c>
      <c r="G194" s="254">
        <f>6.8*3.5</f>
        <v>23.8</v>
      </c>
      <c r="H194" s="255"/>
      <c r="I194" s="84" t="str">
        <f>IFERROR(IF(E194="",VLOOKUP(F194,价格表,2,0),(VLOOKUP(E194,IF({1,0},价格引用表!K:K,价格引用表!I:I),2,0))),"")</f>
        <v>㎡</v>
      </c>
      <c r="J194" s="94">
        <f ca="1">IF(E194="",VLOOKUP(F194,价格表,5,0),VLOOKUP(E194,INDIRECT("价格引用表!K"&amp;MATCH(D194,价格引用表!H:H,0)&amp;":L1200"),2,0))</f>
        <v>180</v>
      </c>
      <c r="K194" s="129">
        <v>1</v>
      </c>
      <c r="L194" s="94">
        <f ca="1" t="shared" si="142"/>
        <v>4284</v>
      </c>
      <c r="M194" s="99"/>
      <c r="N194" s="93">
        <v>43</v>
      </c>
      <c r="O194" s="80"/>
      <c r="P194" s="80"/>
      <c r="Q194" s="251"/>
      <c r="R194" s="257">
        <f t="shared" si="144"/>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3"/>
        <v>0</v>
      </c>
    </row>
    <row r="195" ht="18" customHeight="1" spans="1:24">
      <c r="A195" s="99"/>
      <c r="B195" s="93">
        <v>10</v>
      </c>
      <c r="C195" s="80" t="s">
        <v>34</v>
      </c>
      <c r="D195" s="80" t="s">
        <v>343</v>
      </c>
      <c r="E195" s="251"/>
      <c r="F195" s="94" t="str">
        <f t="shared" si="141"/>
        <v>果树</v>
      </c>
      <c r="G195" s="252">
        <v>3</v>
      </c>
      <c r="H195" s="253"/>
      <c r="I195" s="84" t="str">
        <f>IFERROR(IF(E195="",VLOOKUP(F195,价格表,2,0),(VLOOKUP(E195,IF({1,0},价格引用表!K:K,价格引用表!I:I),2,0))),"")</f>
        <v>棵</v>
      </c>
      <c r="J195" s="94">
        <f ca="1">IF(E195="",VLOOKUP(F195,价格表,5,0),VLOOKUP(E195,INDIRECT("价格引用表!K"&amp;MATCH(D195,价格引用表!H:H,0)&amp;":L1200"),2,0))</f>
        <v>50</v>
      </c>
      <c r="K195" s="129">
        <v>1</v>
      </c>
      <c r="L195" s="94">
        <f ca="1" t="shared" si="142"/>
        <v>150</v>
      </c>
      <c r="M195" s="99"/>
      <c r="N195" s="93">
        <v>44</v>
      </c>
      <c r="O195" s="80"/>
      <c r="P195" s="80"/>
      <c r="Q195" s="251"/>
      <c r="R195" s="257">
        <f t="shared" ref="R195:R196" si="145">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3"/>
        <v>0</v>
      </c>
    </row>
    <row r="196" ht="18" customHeight="1" spans="1:24">
      <c r="A196" s="99"/>
      <c r="B196" s="93">
        <v>11</v>
      </c>
      <c r="C196" s="80" t="s">
        <v>32</v>
      </c>
      <c r="D196" s="80" t="s">
        <v>340</v>
      </c>
      <c r="E196" s="251"/>
      <c r="F196" s="94" t="str">
        <f t="shared" si="141"/>
        <v>监控摄像头</v>
      </c>
      <c r="G196" s="254">
        <v>1</v>
      </c>
      <c r="H196" s="255"/>
      <c r="I196" s="84" t="str">
        <f>IFERROR(IF(E196="",VLOOKUP(F196,价格表,2,0),(VLOOKUP(E196,IF({1,0},价格引用表!K:K,价格引用表!I:I),2,0))),"")</f>
        <v>个</v>
      </c>
      <c r="J196" s="94">
        <f ca="1">IF(E196="",VLOOKUP(F196,价格表,5,0),VLOOKUP(E196,INDIRECT("价格引用表!K"&amp;MATCH(D196,价格引用表!H:H,0)&amp;":L1200"),2,0))</f>
        <v>200</v>
      </c>
      <c r="K196" s="129">
        <v>1</v>
      </c>
      <c r="L196" s="94">
        <f ca="1" t="shared" si="142"/>
        <v>200</v>
      </c>
      <c r="M196" s="99"/>
      <c r="N196" s="93">
        <v>45</v>
      </c>
      <c r="O196" s="80"/>
      <c r="P196" s="80"/>
      <c r="Q196" s="251"/>
      <c r="R196" s="257">
        <f t="shared" si="145"/>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3"/>
        <v>0</v>
      </c>
    </row>
    <row r="197" ht="18" customHeight="1" spans="1:24">
      <c r="A197" s="99"/>
      <c r="B197" s="93">
        <v>12</v>
      </c>
      <c r="C197" s="80" t="s">
        <v>32</v>
      </c>
      <c r="D197" s="80" t="s">
        <v>313</v>
      </c>
      <c r="E197" s="251"/>
      <c r="F197" s="94" t="str">
        <f t="shared" si="141"/>
        <v>不锈钢水箱</v>
      </c>
      <c r="G197" s="254">
        <v>1</v>
      </c>
      <c r="H197" s="255"/>
      <c r="I197" s="84" t="str">
        <f>IFERROR(IF(E197="",VLOOKUP(F197,价格表,2,0),(VLOOKUP(E197,IF({1,0},价格引用表!K:K,价格引用表!I:I),2,0))),"")</f>
        <v>个</v>
      </c>
      <c r="J197" s="94">
        <f ca="1">IF(E197="",VLOOKUP(F197,价格表,5,0),VLOOKUP(E197,INDIRECT("价格引用表!K"&amp;MATCH(D197,价格引用表!H:H,0)&amp;":L1200"),2,0))</f>
        <v>600</v>
      </c>
      <c r="K197" s="129">
        <v>1</v>
      </c>
      <c r="L197" s="94">
        <f ca="1" t="shared" si="142"/>
        <v>600</v>
      </c>
      <c r="M197" s="99"/>
      <c r="N197" s="93">
        <v>46</v>
      </c>
      <c r="O197" s="80"/>
      <c r="P197" s="80"/>
      <c r="Q197" s="251"/>
      <c r="R197" s="119">
        <f t="shared" ref="R190:R212" si="146">P197</f>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3"/>
        <v>0</v>
      </c>
    </row>
    <row r="198" ht="18" customHeight="1" spans="1:24">
      <c r="A198" s="99"/>
      <c r="B198" s="93">
        <v>13</v>
      </c>
      <c r="C198" s="80"/>
      <c r="D198" s="80"/>
      <c r="E198" s="251"/>
      <c r="F198" s="94">
        <f t="shared" si="141"/>
        <v>0</v>
      </c>
      <c r="G198" s="254"/>
      <c r="H198" s="255"/>
      <c r="I198" s="84" t="str">
        <f>IFERROR(IF(E198="",VLOOKUP(F198,价格表,2,0),(VLOOKUP(E198,IF({1,0},价格引用表!K:K,价格引用表!I:I),2,0))),"")</f>
        <v/>
      </c>
      <c r="J198" s="94" t="e">
        <f ca="1">IF(E198="",VLOOKUP(F198,价格表,5,0),VLOOKUP(E198,INDIRECT("价格引用表!K"&amp;MATCH(D198,价格引用表!H:H,0)&amp;":L1200"),2,0))</f>
        <v>#N/A</v>
      </c>
      <c r="K198" s="129">
        <v>1</v>
      </c>
      <c r="L198" s="266">
        <f ca="1" t="shared" si="142"/>
        <v>0</v>
      </c>
      <c r="M198" s="99"/>
      <c r="N198" s="93">
        <v>47</v>
      </c>
      <c r="O198" s="80"/>
      <c r="P198" s="80"/>
      <c r="Q198" s="251"/>
      <c r="R198" s="119">
        <f t="shared" si="146"/>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3"/>
        <v>0</v>
      </c>
    </row>
    <row r="199" ht="18" customHeight="1" spans="1:24">
      <c r="A199" s="99"/>
      <c r="B199" s="93">
        <v>14</v>
      </c>
      <c r="C199" s="80"/>
      <c r="D199" s="80"/>
      <c r="E199" s="251"/>
      <c r="F199" s="94">
        <f t="shared" si="141"/>
        <v>0</v>
      </c>
      <c r="G199" s="254"/>
      <c r="H199" s="255"/>
      <c r="I199" s="84" t="str">
        <f>IFERROR(IF(E199="",VLOOKUP(F199,价格表,2,0),(VLOOKUP(E199,IF({1,0},价格引用表!K:K,价格引用表!I:I),2,0))),"")</f>
        <v/>
      </c>
      <c r="J199" s="94" t="e">
        <f ca="1">IF(E199="",VLOOKUP(F199,价格表,5,0),VLOOKUP(E199,INDIRECT("价格引用表!K"&amp;MATCH(D199,价格引用表!H:H,0)&amp;":L1200"),2,0))</f>
        <v>#N/A</v>
      </c>
      <c r="K199" s="129">
        <v>1</v>
      </c>
      <c r="L199" s="94">
        <f ca="1" t="shared" si="142"/>
        <v>0</v>
      </c>
      <c r="M199" s="99"/>
      <c r="N199" s="93">
        <v>48</v>
      </c>
      <c r="O199" s="80"/>
      <c r="P199" s="80"/>
      <c r="Q199" s="251"/>
      <c r="R199" s="119">
        <f t="shared" si="146"/>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3"/>
        <v>0</v>
      </c>
    </row>
    <row r="200" ht="18" customHeight="1" spans="1:24">
      <c r="A200" s="99"/>
      <c r="B200" s="93">
        <v>15</v>
      </c>
      <c r="C200" s="80"/>
      <c r="D200" s="80"/>
      <c r="E200" s="251"/>
      <c r="F200" s="94">
        <f t="shared" si="141"/>
        <v>0</v>
      </c>
      <c r="G200" s="254"/>
      <c r="H200" s="255"/>
      <c r="I200" s="84" t="str">
        <f>IFERROR(IF(E200="",VLOOKUP(F200,价格表,2,0),(VLOOKUP(E200,IF({1,0},价格引用表!K:K,价格引用表!I:I),2,0))),"")</f>
        <v/>
      </c>
      <c r="J200" s="94" t="e">
        <f ca="1">IF(E200="",VLOOKUP(F200,价格表,5,0),VLOOKUP(E200,INDIRECT("价格引用表!K"&amp;MATCH(D200,价格引用表!H:H,0)&amp;":L1200"),2,0))</f>
        <v>#N/A</v>
      </c>
      <c r="K200" s="129">
        <v>1</v>
      </c>
      <c r="L200" s="94">
        <f ca="1" t="shared" si="142"/>
        <v>0</v>
      </c>
      <c r="M200" s="99"/>
      <c r="N200" s="93">
        <v>49</v>
      </c>
      <c r="O200" s="80"/>
      <c r="P200" s="80"/>
      <c r="Q200" s="251"/>
      <c r="R200" s="119">
        <f t="shared" si="146"/>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3"/>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6"/>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3"/>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6"/>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3"/>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6"/>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3"/>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6"/>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3"/>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6"/>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3"/>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6"/>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3"/>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6"/>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3"/>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6"/>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3"/>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6"/>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3"/>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6"/>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3"/>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6"/>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3"/>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6"/>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3"/>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7">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3"/>
        <v>0</v>
      </c>
    </row>
    <row r="214" ht="18" customHeight="1" spans="1:24">
      <c r="A214" s="99"/>
      <c r="B214" s="93">
        <v>29</v>
      </c>
      <c r="C214" s="80"/>
      <c r="D214" s="80"/>
      <c r="E214" s="251"/>
      <c r="F214" s="94">
        <f t="shared" ref="F214:F219" si="148">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7"/>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3"/>
        <v>0</v>
      </c>
    </row>
    <row r="215" ht="18" customHeight="1" spans="1:24">
      <c r="A215" s="99"/>
      <c r="B215" s="93">
        <v>30</v>
      </c>
      <c r="C215" s="80"/>
      <c r="D215" s="80"/>
      <c r="E215" s="251"/>
      <c r="F215" s="94">
        <f t="shared" si="148"/>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49">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3"/>
        <v>0</v>
      </c>
    </row>
    <row r="216" ht="18" customHeight="1" spans="1:24">
      <c r="A216" s="99"/>
      <c r="B216" s="93">
        <v>31</v>
      </c>
      <c r="C216" s="80"/>
      <c r="D216" s="80"/>
      <c r="E216" s="251"/>
      <c r="F216" s="94">
        <f t="shared" si="148"/>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49"/>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3"/>
        <v>0</v>
      </c>
    </row>
    <row r="217" ht="18" customHeight="1" spans="1:24">
      <c r="A217" s="99"/>
      <c r="B217" s="93">
        <v>32</v>
      </c>
      <c r="C217" s="80"/>
      <c r="D217" s="80"/>
      <c r="E217" s="251"/>
      <c r="F217" s="94">
        <f t="shared" si="148"/>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49"/>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3"/>
        <v>0</v>
      </c>
    </row>
    <row r="218" ht="18" customHeight="1" spans="1:24">
      <c r="A218" s="99"/>
      <c r="B218" s="93">
        <v>33</v>
      </c>
      <c r="C218" s="80"/>
      <c r="D218" s="80"/>
      <c r="E218" s="251"/>
      <c r="F218" s="94">
        <f t="shared" si="148"/>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49"/>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3"/>
        <v>0</v>
      </c>
    </row>
    <row r="219" ht="18" customHeight="1" spans="1:24">
      <c r="A219" s="105"/>
      <c r="B219" s="93">
        <v>34</v>
      </c>
      <c r="C219" s="80"/>
      <c r="D219" s="80"/>
      <c r="E219" s="251"/>
      <c r="F219" s="94">
        <f t="shared" si="148"/>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0">ROUND(IFERROR(G219*J219*K219,),0)</f>
        <v>0</v>
      </c>
      <c r="M219" s="105"/>
      <c r="N219" s="267" t="s">
        <v>1060</v>
      </c>
      <c r="O219" s="268"/>
      <c r="P219" s="268"/>
      <c r="Q219" s="270"/>
      <c r="R219" s="119"/>
      <c r="S219" s="120"/>
      <c r="T219" s="95"/>
      <c r="U219" s="259"/>
      <c r="V219" s="119">
        <f ca="1">SUM(L186:L219,X186:X218)</f>
        <v>46691</v>
      </c>
      <c r="W219" s="271"/>
      <c r="X219" s="120"/>
    </row>
    <row r="220" ht="42" customHeight="1" spans="1:24">
      <c r="A220" s="375" t="s">
        <v>1121</v>
      </c>
      <c r="B220" s="262"/>
      <c r="C220" s="262"/>
      <c r="D220" s="262"/>
      <c r="E220" s="263"/>
      <c r="F220" s="264" t="e">
        <f ca="1">N220+U220</f>
        <v>#N/A</v>
      </c>
      <c r="G220" s="264"/>
      <c r="H220" s="264"/>
      <c r="I220" s="264"/>
      <c r="J220" s="376" t="s">
        <v>1037</v>
      </c>
      <c r="K220" s="269"/>
      <c r="L220" s="269"/>
      <c r="M220" s="269"/>
      <c r="N220" s="264" t="e">
        <f>E28</f>
        <v>#N/A</v>
      </c>
      <c r="O220" s="264"/>
      <c r="P220" s="264"/>
      <c r="Q220" s="264"/>
      <c r="R220" s="376" t="s">
        <v>1122</v>
      </c>
      <c r="S220" s="269"/>
      <c r="T220" s="269"/>
      <c r="U220" s="264">
        <f ca="1">V219</f>
        <v>46691</v>
      </c>
      <c r="V220" s="264"/>
      <c r="W220" s="264"/>
      <c r="X220" s="264"/>
    </row>
    <row r="221" ht="16.95" customHeight="1"/>
    <row r="222" spans="4:5">
      <c r="D222" s="265" t="s">
        <v>1123</v>
      </c>
      <c r="E222" s="265" t="e">
        <f>FB43/EX43</f>
        <v>#DIV/0!</v>
      </c>
    </row>
    <row r="223" spans="4:5">
      <c r="D223" s="265" t="s">
        <v>1124</v>
      </c>
      <c r="E223" s="265"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2"/>
      <c r="Q250" s="273"/>
      <c r="R250" s="142"/>
      <c r="S250" s="70"/>
    </row>
    <row r="251" spans="16:19">
      <c r="P251" s="142"/>
      <c r="Q251" s="273"/>
      <c r="R251" s="142"/>
      <c r="S251" s="70"/>
    </row>
    <row r="252" spans="16:19">
      <c r="P252" s="142"/>
      <c r="Q252" s="273"/>
      <c r="R252" s="142"/>
      <c r="S252" s="70"/>
    </row>
    <row r="253" spans="16:19">
      <c r="P253" s="142"/>
      <c r="Q253" s="273"/>
      <c r="R253" s="142"/>
      <c r="S253" s="70"/>
    </row>
    <row r="254" spans="16:19">
      <c r="P254" s="142"/>
      <c r="Q254" s="273"/>
      <c r="R254" s="142"/>
      <c r="S254" s="70"/>
    </row>
    <row r="255" spans="16:19">
      <c r="P255" s="142"/>
      <c r="Q255" s="273"/>
      <c r="R255" s="142"/>
      <c r="S255" s="70"/>
    </row>
    <row r="256" spans="16:19">
      <c r="P256" s="142"/>
      <c r="Q256" s="273"/>
      <c r="R256" s="142"/>
      <c r="S256" s="70"/>
    </row>
    <row r="257" spans="16:19">
      <c r="P257" s="142"/>
      <c r="Q257" s="273"/>
      <c r="R257" s="142"/>
      <c r="S257" s="70"/>
    </row>
    <row r="258" spans="16:19">
      <c r="P258" s="142"/>
      <c r="Q258" s="273"/>
      <c r="R258" s="142"/>
      <c r="S258" s="70"/>
    </row>
    <row r="259" spans="16:19">
      <c r="P259" s="142"/>
      <c r="Q259" s="273"/>
      <c r="R259" s="142"/>
      <c r="S259" s="70"/>
    </row>
    <row r="260" spans="16:19">
      <c r="P260" s="142"/>
      <c r="Q260" s="273"/>
      <c r="R260" s="142"/>
      <c r="S260" s="70"/>
    </row>
    <row r="261" spans="16:19">
      <c r="P261" s="142"/>
      <c r="Q261" s="273"/>
      <c r="R261" s="142"/>
      <c r="S261" s="70"/>
    </row>
    <row r="262" spans="16:19">
      <c r="P262" s="142"/>
      <c r="Q262" s="142"/>
      <c r="R262" s="27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010219-33-0001</v>
      </c>
      <c r="C3" s="29"/>
      <c r="D3" s="29"/>
      <c r="E3" s="30" t="str">
        <f>输机表!U2&amp;输机表!Y2</f>
        <v>康正（雄县）2024评字第3号-孤庄头村-2-7</v>
      </c>
      <c r="F3" s="30"/>
      <c r="G3" s="30"/>
      <c r="H3" s="30"/>
    </row>
    <row r="4" ht="16.5" customHeight="1" spans="1:8">
      <c r="A4" s="31" t="s">
        <v>1043</v>
      </c>
      <c r="B4" s="32" t="str">
        <f>输机表!D2</f>
        <v>陈卯华</v>
      </c>
      <c r="C4" s="33"/>
      <c r="D4" s="34" t="s">
        <v>1044</v>
      </c>
      <c r="E4" s="35"/>
      <c r="F4" s="32" t="str">
        <f>输机表!F2</f>
        <v>雄县孤庄头村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70.28</v>
      </c>
      <c r="C7" s="43">
        <f ca="1">IF(COUNTIF(输机表!$C$4:$C$27,K7&amp;"*")=0,IFERROR(VLOOKUP(K7,房体结构,23,0),""),ROUND(SUMIF(输机表!$C$4:$C$27,K7&amp;"*",输机表!$Z$4:$Z$27)/B7,0))</f>
        <v>1157</v>
      </c>
      <c r="D7" s="43">
        <f ca="1">IFERROR(ROUND(C7*B7,0),"")</f>
        <v>81314</v>
      </c>
      <c r="E7" s="43" t="str">
        <f>IF(COUNTIF(输机表!$C$4:$C$27,L7&amp;"*")&gt;0,L7,IFERROR(VLOOKUP(L7,房体结构,1,0),""))</f>
        <v>F2</v>
      </c>
      <c r="F7" s="44">
        <f ca="1">IF(COUNTIF(输机表!$C$4:$C$27,L7&amp;"*")=0,IFERROR(VLOOKUP(L7,房体结构,17,0),""),SUMIF(输机表!$C$4:$C$27,L7&amp;"*",输机表!$S$4:$S$7))</f>
        <v>89.82</v>
      </c>
      <c r="G7" s="43">
        <f ca="1">IF(COUNTIF(输机表!$C$4:$C$27,L7&amp;"*")=0,IFERROR(VLOOKUP(L7,房体结构,23,0),""),ROUND(SUMIF(输机表!$C$4:$C$27,L7&amp;"*",输机表!$Z$4:$Z$27)/F7,0))</f>
        <v>1019</v>
      </c>
      <c r="H7" s="43">
        <f ca="1">IFERROR(ROUND(G7*F7,0),"")</f>
        <v>91527</v>
      </c>
      <c r="K7" s="67" t="s">
        <v>1126</v>
      </c>
      <c r="L7" s="67" t="s">
        <v>1127</v>
      </c>
      <c r="M7" s="68" t="s">
        <v>1128</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1129</v>
      </c>
      <c r="L8" s="67" t="s">
        <v>1130</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1054</v>
      </c>
      <c r="B12" s="41"/>
      <c r="C12" s="45">
        <f ca="1">SUM(B7:B11)+SUM(F7:F11)</f>
        <v>160.1</v>
      </c>
      <c r="D12" s="46"/>
      <c r="E12" s="47" t="s">
        <v>1055</v>
      </c>
      <c r="F12" s="47"/>
      <c r="G12" s="48">
        <f ca="1">SUM(D7:D11)+SUM(H7:H11)</f>
        <v>172841</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15.32</v>
      </c>
      <c r="C15" s="51" t="str">
        <f ca="1" t="shared" ref="C15:C26" si="4">IFERROR(VLOOKUP(K15,附属物位置,6,0),"")</f>
        <v>㎡</v>
      </c>
      <c r="D15" s="52">
        <f ca="1" t="shared" ref="D15:D26" si="5">IF(A15="","",SUMIF(附属物名称,A15,附属物金额))</f>
        <v>2758</v>
      </c>
      <c r="E15" s="52" t="str">
        <f ca="1" t="shared" ref="E15:E26" si="6">IFERROR(VLOOKUP(L15,附属物位置,4,0),"")</f>
        <v>砖墙</v>
      </c>
      <c r="F15" s="51">
        <f ca="1" t="shared" ref="F15:F40" si="7">IF(E15="","",SUMIF(附属物名称,E15,附属物数量))</f>
        <v>87.07</v>
      </c>
      <c r="G15" s="51" t="str">
        <f ca="1" t="shared" ref="G15:G26" si="8">IFERROR(VLOOKUP(L15,附属物位置,6,0),"")</f>
        <v>㎡</v>
      </c>
      <c r="H15" s="52">
        <f ca="1" t="shared" ref="H15:H26" si="9">IF(E15="","",SUMIF(附属物名称,E15,附属物金额))</f>
        <v>18476</v>
      </c>
      <c r="K15" s="67">
        <v>1</v>
      </c>
      <c r="L15" s="67">
        <v>2</v>
      </c>
      <c r="M15" s="68"/>
    </row>
    <row r="16" ht="17.25" customHeight="1" spans="1:13">
      <c r="A16" s="51" t="str">
        <f ca="1" t="shared" si="2"/>
        <v>平砖地面</v>
      </c>
      <c r="B16" s="51">
        <f ca="1" t="shared" si="3"/>
        <v>93.4</v>
      </c>
      <c r="C16" s="51" t="str">
        <f ca="1" t="shared" si="4"/>
        <v>㎡</v>
      </c>
      <c r="D16" s="52">
        <f ca="1" t="shared" si="5"/>
        <v>2335</v>
      </c>
      <c r="E16" s="52" t="str">
        <f ca="1" t="shared" si="6"/>
        <v>竖砖地面</v>
      </c>
      <c r="F16" s="51">
        <f ca="1" t="shared" si="7"/>
        <v>51.68</v>
      </c>
      <c r="G16" s="51" t="str">
        <f ca="1" t="shared" si="8"/>
        <v>㎡</v>
      </c>
      <c r="H16" s="52">
        <f ca="1" t="shared" si="9"/>
        <v>2326</v>
      </c>
      <c r="K16" s="67">
        <v>3</v>
      </c>
      <c r="L16" s="67">
        <v>4</v>
      </c>
      <c r="M16" s="68"/>
    </row>
    <row r="17" ht="17.25" customHeight="1" spans="1:13">
      <c r="A17" s="51" t="str">
        <f ca="1" t="shared" si="2"/>
        <v>台阶</v>
      </c>
      <c r="B17" s="51">
        <f ca="1" t="shared" si="3"/>
        <v>4.69</v>
      </c>
      <c r="C17" s="51" t="str">
        <f ca="1" t="shared" si="4"/>
        <v>㎡</v>
      </c>
      <c r="D17" s="52">
        <f ca="1" t="shared" si="5"/>
        <v>1642</v>
      </c>
      <c r="E17" s="52" t="str">
        <f ca="1" t="shared" si="6"/>
        <v>渗水井</v>
      </c>
      <c r="F17" s="51">
        <f ca="1" t="shared" si="7"/>
        <v>2</v>
      </c>
      <c r="G17" s="51" t="str">
        <f ca="1" t="shared" si="8"/>
        <v>个</v>
      </c>
      <c r="H17" s="52">
        <f ca="1" t="shared" si="9"/>
        <v>1200</v>
      </c>
      <c r="K17" s="67">
        <v>5</v>
      </c>
      <c r="L17" s="67">
        <v>6</v>
      </c>
      <c r="M17" s="68"/>
    </row>
    <row r="18" ht="17.25" customHeight="1" spans="1:13">
      <c r="A18" s="51" t="str">
        <f ca="1" t="shared" si="2"/>
        <v>水泥、水磨石平台</v>
      </c>
      <c r="B18" s="51">
        <f ca="1" t="shared" si="3"/>
        <v>23.8</v>
      </c>
      <c r="C18" s="51" t="str">
        <f ca="1" t="shared" si="4"/>
        <v>㎡</v>
      </c>
      <c r="D18" s="52">
        <f ca="1" t="shared" si="5"/>
        <v>4284</v>
      </c>
      <c r="E18" s="52" t="str">
        <f ca="1" t="shared" si="6"/>
        <v>果树</v>
      </c>
      <c r="F18" s="51">
        <f ca="1" t="shared" si="7"/>
        <v>3</v>
      </c>
      <c r="G18" s="51" t="str">
        <f ca="1" t="shared" si="8"/>
        <v>棵</v>
      </c>
      <c r="H18" s="52">
        <f ca="1" t="shared" si="9"/>
        <v>150</v>
      </c>
      <c r="K18" s="67">
        <v>7</v>
      </c>
      <c r="L18" s="67">
        <v>8</v>
      </c>
      <c r="M18" s="68"/>
    </row>
    <row r="19" ht="17.25" customHeight="1" spans="1:13">
      <c r="A19" s="51" t="str">
        <f ca="1" t="shared" si="2"/>
        <v>监控摄像头</v>
      </c>
      <c r="B19" s="51">
        <f ca="1" t="shared" si="3"/>
        <v>1</v>
      </c>
      <c r="C19" s="51" t="str">
        <f ca="1" t="shared" si="4"/>
        <v>个</v>
      </c>
      <c r="D19" s="52">
        <f ca="1" t="shared" si="5"/>
        <v>200</v>
      </c>
      <c r="E19" s="52" t="str">
        <f ca="1" t="shared" si="6"/>
        <v>不锈钢水箱</v>
      </c>
      <c r="F19" s="51">
        <f ca="1" t="shared" si="7"/>
        <v>1</v>
      </c>
      <c r="G19" s="51" t="str">
        <f ca="1" t="shared" si="8"/>
        <v>个</v>
      </c>
      <c r="H19" s="52">
        <f ca="1" t="shared" si="9"/>
        <v>600</v>
      </c>
      <c r="K19" s="67">
        <v>9</v>
      </c>
      <c r="L19" s="67">
        <v>10</v>
      </c>
      <c r="M19" s="68"/>
    </row>
    <row r="20" ht="17.25" customHeight="1" spans="1:13">
      <c r="A20" s="51" t="str">
        <f ca="1" t="shared" si="2"/>
        <v>门垛</v>
      </c>
      <c r="B20" s="51">
        <f ca="1" t="shared" si="3"/>
        <v>1</v>
      </c>
      <c r="C20" s="51" t="str">
        <f ca="1" t="shared" si="4"/>
        <v>对</v>
      </c>
      <c r="D20" s="52">
        <f ca="1" t="shared" si="5"/>
        <v>3605</v>
      </c>
      <c r="E20" s="52" t="str">
        <f ca="1" t="shared" si="6"/>
        <v>P1</v>
      </c>
      <c r="F20" s="51">
        <f ca="1" t="shared" si="7"/>
        <v>55.63</v>
      </c>
      <c r="G20" s="51" t="str">
        <f ca="1" t="shared" si="8"/>
        <v>㎡</v>
      </c>
      <c r="H20" s="52">
        <f ca="1" t="shared" si="9"/>
        <v>3338</v>
      </c>
      <c r="K20" s="67">
        <v>11</v>
      </c>
      <c r="L20" s="67">
        <v>12</v>
      </c>
      <c r="M20" s="68"/>
    </row>
    <row r="21" ht="17.25" customHeight="1" spans="1:13">
      <c r="A21" s="51" t="str">
        <f ca="1" t="shared" si="2"/>
        <v>P2</v>
      </c>
      <c r="B21" s="51">
        <f ca="1" t="shared" si="3"/>
        <v>22.06</v>
      </c>
      <c r="C21" s="51" t="str">
        <f ca="1" t="shared" si="4"/>
        <v>㎡</v>
      </c>
      <c r="D21" s="52">
        <f ca="1" t="shared" si="5"/>
        <v>882</v>
      </c>
      <c r="E21" s="52" t="str">
        <f ca="1" t="shared" si="6"/>
        <v>P3</v>
      </c>
      <c r="F21" s="51">
        <f ca="1" t="shared" si="7"/>
        <v>62.98</v>
      </c>
      <c r="G21" s="51" t="str">
        <f ca="1" t="shared" si="8"/>
        <v>㎡</v>
      </c>
      <c r="H21" s="52">
        <f ca="1" t="shared" si="9"/>
        <v>2519</v>
      </c>
      <c r="K21" s="67">
        <v>13</v>
      </c>
      <c r="L21" s="67">
        <v>14</v>
      </c>
      <c r="M21" s="68"/>
    </row>
    <row r="22" ht="17.25" customHeight="1" spans="1:13">
      <c r="A22" s="51" t="str">
        <f ca="1" t="shared" si="2"/>
        <v>P4</v>
      </c>
      <c r="B22" s="51">
        <f ca="1" t="shared" si="3"/>
        <v>22.18</v>
      </c>
      <c r="C22" s="51" t="str">
        <f ca="1" t="shared" si="4"/>
        <v>㎡</v>
      </c>
      <c r="D22" s="52">
        <f ca="1" t="shared" si="5"/>
        <v>1331</v>
      </c>
      <c r="E22" s="52" t="str">
        <f ca="1" t="shared" si="6"/>
        <v>P5</v>
      </c>
      <c r="F22" s="51">
        <f ca="1" t="shared" si="7"/>
        <v>20.89</v>
      </c>
      <c r="G22" s="51" t="str">
        <f ca="1" t="shared" si="8"/>
        <v>㎡</v>
      </c>
      <c r="H22" s="52">
        <f ca="1" t="shared" si="9"/>
        <v>1045</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SUM(D15:D41)+SUM(H15:H40)</f>
        <v>46691</v>
      </c>
      <c r="H41" s="54"/>
      <c r="K41" s="67">
        <v>53</v>
      </c>
      <c r="M41" s="68"/>
    </row>
    <row r="42" ht="17.25" customHeight="1" spans="1:8">
      <c r="A42" s="53" t="s">
        <v>1062</v>
      </c>
      <c r="B42" s="54"/>
      <c r="C42" s="55">
        <f ca="1">G41+G12</f>
        <v>219532</v>
      </c>
      <c r="D42" s="54"/>
      <c r="E42" s="56" t="s">
        <v>1063</v>
      </c>
      <c r="F42" s="57" t="str">
        <f ca="1">TEXT(C42,"[DBnum2]")&amp;"元整"</f>
        <v>贰拾壹万玖仟伍佰叁拾贰元整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康正（雄县）2024评字第3号-孤庄头村-2-7</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1139</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陈卯华</v>
      </c>
      <c r="E9" s="8"/>
      <c r="F9" s="8"/>
      <c r="G9" s="8"/>
      <c r="H9" s="8"/>
      <c r="I9" s="8"/>
      <c r="J9" s="8"/>
      <c r="K9" s="8"/>
      <c r="L9" s="8"/>
      <c r="M9" s="8"/>
      <c r="N9" s="8"/>
      <c r="O9" s="8"/>
      <c r="P9" s="8"/>
      <c r="Q9" s="8"/>
    </row>
    <row r="10" spans="1:17">
      <c r="A10" s="8" t="s">
        <v>1076</v>
      </c>
      <c r="B10" s="8"/>
      <c r="C10" s="8"/>
      <c r="D10" s="8" t="str">
        <f>结果通知单!F4</f>
        <v>雄县孤庄头村</v>
      </c>
      <c r="E10" s="8"/>
      <c r="F10" s="8"/>
      <c r="G10" s="8"/>
      <c r="H10" s="8"/>
      <c r="I10" s="8"/>
      <c r="J10" s="8"/>
      <c r="K10" s="8"/>
      <c r="L10" s="8"/>
      <c r="M10" s="8"/>
      <c r="N10" s="8"/>
      <c r="O10" s="8"/>
      <c r="P10" s="8"/>
      <c r="Q10" s="8"/>
    </row>
    <row r="11" spans="1:17">
      <c r="A11" s="8" t="s">
        <v>1077</v>
      </c>
      <c r="B11" s="8"/>
      <c r="C11" s="8"/>
      <c r="D11" s="8">
        <f ca="1">结果通知单!C12</f>
        <v>160.1</v>
      </c>
      <c r="E11" s="8"/>
      <c r="F11" s="8"/>
      <c r="G11" s="8"/>
      <c r="H11" s="8"/>
      <c r="I11" s="8"/>
      <c r="J11" s="8"/>
      <c r="K11" s="8"/>
      <c r="L11" s="8"/>
      <c r="M11" s="8"/>
      <c r="N11" s="8"/>
      <c r="O11" s="8"/>
      <c r="P11" s="8"/>
      <c r="Q11" s="8"/>
    </row>
    <row r="12" spans="1:17">
      <c r="A12" s="3" t="s">
        <v>1078</v>
      </c>
      <c r="B12" s="3"/>
      <c r="C12" s="3"/>
      <c r="D12" s="9" t="str">
        <f>输机表!R2</f>
        <v>2024年4月3日</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219532</v>
      </c>
      <c r="H26" s="13"/>
      <c r="I26" s="13"/>
      <c r="J26" s="13"/>
      <c r="K26" s="13"/>
      <c r="L26" s="13"/>
      <c r="M26" s="13"/>
      <c r="N26" s="13"/>
      <c r="O26" s="13"/>
      <c r="P26" s="13"/>
      <c r="Q26" s="13"/>
    </row>
    <row r="27" spans="1:17">
      <c r="A27" s="8" t="s">
        <v>1095</v>
      </c>
      <c r="B27" s="8"/>
      <c r="C27" s="8"/>
      <c r="D27" s="8" t="str">
        <f ca="1">结果通知单!F42</f>
        <v>贰拾壹万玖仟伍佰叁拾贰元整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1140</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1141</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45385</v>
      </c>
      <c r="F31" s="9"/>
      <c r="G31" s="9"/>
      <c r="H31" s="16"/>
      <c r="I31" s="9"/>
      <c r="J31" s="9"/>
      <c r="K31" s="9"/>
      <c r="L31" s="9"/>
      <c r="M31" s="16"/>
      <c r="N31" s="16"/>
      <c r="O31" s="16"/>
      <c r="P31" s="16"/>
      <c r="Q31" s="16"/>
    </row>
    <row r="32" spans="1:17">
      <c r="A32" s="3" t="s">
        <v>1102</v>
      </c>
      <c r="B32" s="3"/>
      <c r="C32" s="3"/>
      <c r="D32" s="3"/>
      <c r="E32" s="17">
        <f>E31</f>
        <v>45385</v>
      </c>
      <c r="F32" s="17"/>
      <c r="G32" s="17"/>
      <c r="H32" s="16" t="s">
        <v>1142</v>
      </c>
      <c r="I32" s="17">
        <f>E32+14</f>
        <v>45399</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2024-04-15T08:43:14Z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1ABF674F2C7A4055AF83155CE6A50566_13</vt:lpwstr>
  </property>
</Properties>
</file>