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75" firstSheet="14"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A区二、三期面积表" sheetId="74"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叠拼" sheetId="21" r:id="rId32"/>
    <sheet name="叠拼案例" sheetId="72" r:id="rId33"/>
    <sheet name="不动产比较法-类独栋" sheetId="71" r:id="rId34"/>
    <sheet name="类独栋案例" sheetId="73"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1" hidden="1">'不动产比较法-叠拼'!$A$1:$L$49</definedName>
    <definedName name="_xlnm._FilterDatabase" localSheetId="40" hidden="1">'不动产比较法-工业'!$A$1:$L$43</definedName>
    <definedName name="_xlnm._FilterDatabase" localSheetId="33" hidden="1">'不动产比较法-类独栋'!$A$1:$L$49</definedName>
    <definedName name="_xlnm._FilterDatabase" localSheetId="38"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31">'不动产比较法-叠拼'!$A$1:$K$54,'不动产比较法-叠拼'!$A$57:$M$131</definedName>
    <definedName name="_xlnm.Print_Area" localSheetId="40">'不动产比较法-工业'!$A$1:$K$48,'不动产比较法-工业'!$A$51:$M$113</definedName>
    <definedName name="_xlnm.Print_Area" localSheetId="33">'不动产比较法-类独栋'!$A$1:$K$54,'不动产比较法-类独栋'!$A$57:$M$131</definedName>
    <definedName name="_xlnm.Print_Area" localSheetId="38">'不动产比较法-商业'!$A$1:$K$54,'不动产比较法-商业'!$A$57:$M$131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12">'[1]比较法-办公'!$B$119:$M$119</definedName>
    <definedName name="办公层高">'不动产比较法-办公'!$B$119:$M$119</definedName>
    <definedName name="办公朝向" localSheetId="12">'[1]比较法-办公'!$B$91:$M$91</definedName>
    <definedName name="办公朝向">'不动产比较法-办公'!$B$91:$M$91</definedName>
    <definedName name="办公道路级别" localSheetId="12">'[1]比较法-办公'!$B$87:$M$87</definedName>
    <definedName name="办公道路级别">'不动产比较法-办公'!$B$87:$M$87</definedName>
    <definedName name="办公公共部分装修" localSheetId="12">'[1]比较法-办公'!$B$108:$M$108</definedName>
    <definedName name="办公公共部分装修">'不动产比较法-办公'!$B$108:$M$108</definedName>
    <definedName name="办公基础设施水平" localSheetId="12">'[1]比较法-办公'!$B$117:$M$117</definedName>
    <definedName name="办公基础设施水平">'不动产比较法-办公'!$B$117:$M$117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'不动产比较法-办公'!$B$106:$M$106</definedName>
    <definedName name="办公建筑类型" localSheetId="12">'[1]比较法-办公'!$B$101:$M$101</definedName>
    <definedName name="办公建筑类型">'不动产比较法-办公'!$B$101:$M$101</definedName>
    <definedName name="办公交易情况" localSheetId="12">'[1]比较法-办公'!$A$62:$M$62</definedName>
    <definedName name="办公交易情况">'不动产比较法-办公'!$A$62:$M$62</definedName>
    <definedName name="办公楼层" localSheetId="12">'[1]比较法-办公'!$B$89:$M$89</definedName>
    <definedName name="办公楼层">'不动产比较法-办公'!$B$89:$M$89</definedName>
    <definedName name="办公内部装修" localSheetId="12">'[1]比较法-办公'!$B$123:$M$123</definedName>
    <definedName name="办公内部装修">'不动产比较法-办公'!$B$123:$M$123</definedName>
    <definedName name="办公物业管理" localSheetId="12">'[1]比较法-办公'!$B$115:$M$115</definedName>
    <definedName name="办公物业管理">'不动产比较法-办公'!$B$115:$M$115</definedName>
    <definedName name="办公用途" localSheetId="12">'[1]比较法-办公'!$B$64:$M$64</definedName>
    <definedName name="办公用途">'不动产比较法-办公'!$B$64:$M$64</definedName>
    <definedName name="仓储公共部分装修" localSheetId="12">'[1]比较法-仓储'!$B$77:$M$77</definedName>
    <definedName name="仓储公共部分装修">'不动产比较法-仓储'!$B$77:$M$77</definedName>
    <definedName name="仓储交易情况" localSheetId="12">'[1]比较法-仓储'!$A$49:$M$49</definedName>
    <definedName name="仓储交易情况">'不动产比较法-仓储'!$A$49:$M$49</definedName>
    <definedName name="仓储楼层" localSheetId="12">'[1]比较法-仓储'!$B$69:$M$69</definedName>
    <definedName name="仓储楼层">'不动产比较法-仓储'!$B$69:$M$69</definedName>
    <definedName name="仓储物业等级" localSheetId="12">'[1]比较法-仓储'!$B$82:$M$82</definedName>
    <definedName name="仓储物业等级">'不动产比较法-仓储'!$B$82:$M$82</definedName>
    <definedName name="仓储用途" localSheetId="12">'[1]比较法-仓储'!$B$51:$M$51</definedName>
    <definedName name="仓储用途">'不动产比较法-仓储'!$B$51:$M$51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'不动产比较法-车位'!$B$83:$M$83</definedName>
    <definedName name="车位交易情况" localSheetId="12">'[1]比较法-车位'!$A$51:$M$51</definedName>
    <definedName name="车位交易情况">'不动产比较法-车位'!$A$51:$M$51</definedName>
    <definedName name="车位类型" localSheetId="12">'[1]比较法-车位'!$B$93:$M$93</definedName>
    <definedName name="车位类型">'不动产比较法-车位'!$B$93:$M$93</definedName>
    <definedName name="车位楼层" localSheetId="12">'[1]比较法-车位'!$B$71:$M$71</definedName>
    <definedName name="车位楼层">'不动产比较法-车位'!$B$71:$M$71</definedName>
    <definedName name="车位配套类型" localSheetId="12">'[1]比较法-车位'!$B$79:$M$79</definedName>
    <definedName name="车位配套类型">'不动产比较法-车位'!$B$79:$M$79</definedName>
    <definedName name="车位物业等级" localSheetId="12">'[1]比较法-车位'!$B$88:$M$88</definedName>
    <definedName name="车位物业等级">'不动产比较法-车位'!$B$88:$M$88</definedName>
    <definedName name="车位用途" localSheetId="12">'[1]比较法-车位'!$B$53:$M$53</definedName>
    <definedName name="车位用途">'不动产比较法-车位'!$B$53:$M$53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区片价!$J$1:$J$20</definedName>
    <definedName name="二级分类" localSheetId="12">[1]修正!$C$19:$C$51</definedName>
    <definedName name="二级分类">修正!$C$19:$C$51</definedName>
    <definedName name="法定最高年限" localSheetId="12">[1]定义!$G$1:$G$4</definedName>
    <definedName name="法定最高年限">定义!$G$2:$G$4</definedName>
    <definedName name="工业公共部分装修" localSheetId="12">'[1]比较法-工业'!$B$95:$M$95</definedName>
    <definedName name="工业公共部分装修">'不动产比较法-工业'!$B$95:$M$95</definedName>
    <definedName name="工业基础设施水平" localSheetId="12">'[1]比较法-工业'!$B$102:$M$102</definedName>
    <definedName name="工业基础设施水平">'不动产比较法-工业'!$B$102:$M$102</definedName>
    <definedName name="工业建筑结构" localSheetId="12">'[1]比较法-工业'!$B$93:$M$93</definedName>
    <definedName name="工业建筑结构">'不动产比较法-工业'!$B$93:$M$93</definedName>
    <definedName name="工业建筑类型" localSheetId="12">'[1]比较法-工业'!$B$88:$M$88</definedName>
    <definedName name="工业建筑类型">'不动产比较法-工业'!$B$88:$M$88</definedName>
    <definedName name="工业交易情况" localSheetId="12">'[1]比较法-工业'!$A$55:$M$55</definedName>
    <definedName name="工业交易情况">'不动产比较法-工业'!$A$55:$M$55</definedName>
    <definedName name="工业内部装修" localSheetId="12">'[1]比较法-工业'!$B$104:$M$104</definedName>
    <definedName name="工业内部装修">'不动产比较法-工业'!$B$104:$M$104</definedName>
    <definedName name="工业物业管理" localSheetId="12">'[1]比较法-工业'!$B$100:$M$100</definedName>
    <definedName name="工业物业管理">'不动产比较法-工业'!$B$100:$M$100</definedName>
    <definedName name="工业用途" localSheetId="12">'[1]比较法-工业'!$B$57:$M$57</definedName>
    <definedName name="工业用途">'不动产比较法-工业'!$B$57:$M$57</definedName>
    <definedName name="公共配套设施" localSheetId="12">[1]定义!$Q$1:$Q$6</definedName>
    <definedName name="公共配套设施">定义!$Q$1:$Q$6</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基准地价!$N$19:$AB$19</definedName>
    <definedName name="季度2014">地价!$A$2:$A$41</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区片价!$Q$1:$Q$46</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区片价!$N$1:$N$49</definedName>
    <definedName name="内部装修维护情况" localSheetId="12">[1]定义!$U$1:$U$6</definedName>
    <definedName name="内部装修维护情况">定义!$U$1:$U$6</definedName>
    <definedName name="判定" localSheetId="12">[1]定义!$D$1:$D$4</definedName>
    <definedName name="判定" localSheetId="36">[2]定义!$D$1:$D$4</definedName>
    <definedName name="判定">定义!$D$1:$D$4</definedName>
    <definedName name="七级">区片价!$O$1:$O$49</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区片价!$K$1:$K$21</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'不动产比较法-商业'!$B$107:$M$107</definedName>
    <definedName name="商业基础设施水平" localSheetId="12">'[1]比较法-商业'!$B$112:$M$112</definedName>
    <definedName name="商业基础设施水平">'不动产比较法-商业'!$B$112:$M$112</definedName>
    <definedName name="商业建筑结构" localSheetId="12">'[1]比较法-商业'!$B$105:$M$105</definedName>
    <definedName name="商业建筑结构">'不动产比较法-商业'!$B$105:$M$105</definedName>
    <definedName name="商业交易情况" localSheetId="12">'[1]比较法-商业'!$A$61:$M$61</definedName>
    <definedName name="商业交易情况">'不动产比较法-商业'!$A$61:$M$61</definedName>
    <definedName name="商业街名称" localSheetId="12">[1]修正!$C$71:$C$138</definedName>
    <definedName name="商业街名称">修正!$C$71:$C$139</definedName>
    <definedName name="商业进深比" localSheetId="12">'[1]比较法-商业'!$B$120:$M$120</definedName>
    <definedName name="商业进深比">'不动产比较法-商业'!$B$120:$M$120</definedName>
    <definedName name="商业类型" localSheetId="12">'[1]比较法-商业'!$B$100:$M$100</definedName>
    <definedName name="商业类型">'不动产比较法-商业'!$B$100:$M$100</definedName>
    <definedName name="商业临街状况" localSheetId="12">'[1]比较法-商业'!$B$86:$M$86</definedName>
    <definedName name="商业临街状况">'不动产比较法-商业'!$B$86:$M$86</definedName>
    <definedName name="商业楼层" localSheetId="12">'[1]比较法-商业'!$B$92:$M$92</definedName>
    <definedName name="商业楼层">'不动产比较法-商业'!$B$92:$M$92</definedName>
    <definedName name="商业内部装修" localSheetId="12">'[1]比较法-商业'!$B$122:$M$122</definedName>
    <definedName name="商业内部装修">'不动产比较法-商业'!$B$122:$M$122</definedName>
    <definedName name="商业人流量" localSheetId="12">'[1]比较法-商业'!$B$90:$M$90</definedName>
    <definedName name="商业人流量">'不动产比较法-商业'!$B$90:$M$90</definedName>
    <definedName name="商业业态" localSheetId="12">'[1]比较法-商业'!$B$114:$M$114</definedName>
    <definedName name="商业业态">'不动产比较法-商业'!$B$114:$M$114</definedName>
    <definedName name="商业用途" localSheetId="12">'[1]比较法-商业'!$B$63:$M$63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2">'[1]比较法-仓储'!$B$89:$M$89</definedName>
    <definedName name="是否封闭">'不动产比较法-仓储'!$B$89:$M$89</definedName>
    <definedName name="是否直接入户" localSheetId="12">'[1]比较法-车位'!$B$95:$M$95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'比较法-工业'!$B$100:$M$100</definedName>
    <definedName name="套工用途" localSheetId="12">'[1]土地比较法-工业'!$B$70:$M$70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'比较法-工业'!$B$111:$M$111</definedName>
    <definedName name="套综道路等级" localSheetId="12">'[1]土地比较法-住宅、综合'!$B$105:$M$105</definedName>
    <definedName name="套综道路等级">'比较法-住宅、综合'!$B$107:$M$107</definedName>
    <definedName name="套综工程地质条件" localSheetId="12">'[1]土地比较法-住宅、综合'!$B$124:$M$124</definedName>
    <definedName name="套综工程地质条件">'比较法-住宅、综合'!$B$126:$M$126</definedName>
    <definedName name="套综交易情况" localSheetId="12">'[1]土地比较法-住宅、综合'!$A$72:$M$72</definedName>
    <definedName name="套综交易情况">'比较法-住宅、综合'!$A$74:$M$74</definedName>
    <definedName name="套综临街宽度及深度" localSheetId="12">'[1]土地比较法-住宅、综合'!$B$120:$M$120</definedName>
    <definedName name="套综临街宽度及深度">'比较法-住宅、综合'!$B$122:$M$122</definedName>
    <definedName name="套综土地级别" localSheetId="12">'[1]土地比较法-住宅、综合'!$B$107:$M$107</definedName>
    <definedName name="套综土地级别">'比较法-住宅、综合'!$B$109:$M$109</definedName>
    <definedName name="套综用途" localSheetId="12">'[1]土地比较法-住宅、综合'!$B$74:$M$74</definedName>
    <definedName name="套综用途">'比较法-住宅、综合'!$B$76:$M$76</definedName>
    <definedName name="套综宗地内开发程度" localSheetId="12">'[1]土地比较法-住宅、综合'!$B$122:$M$122</definedName>
    <definedName name="套综宗地内开发程度">'比较法-住宅、综合'!$B$124:$M$124</definedName>
    <definedName name="套综宗地形状" localSheetId="12">'[1]土地比较法-住宅、综合'!$B$118:$M$118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定义!$C$1:$C$14</definedName>
    <definedName name="土地利用方向">定义!$P$1:$P$6</definedName>
    <definedName name="土地年限区间" localSheetId="12">[1]定义!$I$1:$I$8</definedName>
    <definedName name="土地年限区间">定义!$I$1:$I$8</definedName>
    <definedName name="位置" localSheetId="12">[1]定义!$E$2:$E$4</definedName>
    <definedName name="位置">定义!$E$2:$E$4</definedName>
    <definedName name="五等判定" localSheetId="12">[1]定义!$W$1:$W$6</definedName>
    <definedName name="五等判定">定义!$W$1:$W$6</definedName>
    <definedName name="五级">区片价!$M$1:$M$35</definedName>
    <definedName name="项目类型" localSheetId="12">'[1]数据-汇总表'!$C$17:$C$26</definedName>
    <definedName name="项目类型" localSheetId="36">'[2]数据-汇总表'!$C$17:$C$26</definedName>
    <definedName name="项目类型">'数据-汇总表'!$C$17:$C$26</definedName>
    <definedName name="写字楼等级" localSheetId="12">'[1]比较法-办公'!$B$113:$M$113</definedName>
    <definedName name="写字楼等级">'不动产比较法-办公'!$B$113:$M$113</definedName>
    <definedName name="一级">区片价!$I$1:$I$6</definedName>
    <definedName name="一修多修正项2" localSheetId="12">#REF!</definedName>
    <definedName name="一修多修正项2">典型户型修正!$5:$5</definedName>
    <definedName name="一修多修正项3" localSheetId="12">#REF!</definedName>
    <definedName name="一修多修正项3">典型户型修正!$7:$7</definedName>
    <definedName name="一修多修正项4" localSheetId="12">#REF!</definedName>
    <definedName name="一修多修正项4">典型户型修正!$9:$9</definedName>
    <definedName name="一修多修正项5" localSheetId="12">#REF!</definedName>
    <definedName name="一修多修正项5">典型户型修正!$11:$11</definedName>
    <definedName name="一修多修正项6" localSheetId="12">#REF!</definedName>
    <definedName name="一修多修正项6">典型户型修正!$13:$13</definedName>
    <definedName name="一修多修正项7" localSheetId="12">#REF!</definedName>
    <definedName name="一修多修正项7">典型户型修正!$15:$15</definedName>
    <definedName name="一修多修正项8" localSheetId="12">#REF!</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'不动产比较法-仓储'!$B$84:$M$84</definedName>
    <definedName name="主用途" localSheetId="12">[1]定义!$F$1:$F$10</definedName>
    <definedName name="主用途">定义!$F$1:$F$10</definedName>
    <definedName name="住宅朝向" localSheetId="12">'[1]比较法-叠拼'!$B$88:$M$88</definedName>
    <definedName name="住宅朝向" localSheetId="33">'不动产比较法-类独栋'!$B$88:$M$88</definedName>
    <definedName name="住宅朝向">'不动产比较法-叠拼'!$B$88:$M$88</definedName>
    <definedName name="住宅房型" localSheetId="12">'[1]比较法-叠拼'!$B$118:$M$118</definedName>
    <definedName name="住宅房型" localSheetId="33">'不动产比较法-类独栋'!$B$118:$M$118</definedName>
    <definedName name="住宅房型">'不动产比较法-叠拼'!$B$118:$M$118</definedName>
    <definedName name="住宅公共部分装修" localSheetId="12">'[1]比较法-叠拼'!$B$109:$M$109</definedName>
    <definedName name="住宅公共部分装修" localSheetId="33">'不动产比较法-类独栋'!$B$109:$M$109</definedName>
    <definedName name="住宅公共部分装修">'不动产比较法-叠拼'!$B$109:$M$109</definedName>
    <definedName name="住宅基础设施水平" localSheetId="12">'[1]比较法-叠拼'!$B$116:$M$116</definedName>
    <definedName name="住宅基础设施水平" localSheetId="33">'不动产比较法-类独栋'!$B$116:$M$116</definedName>
    <definedName name="住宅基础设施水平">'不动产比较法-叠拼'!$B$116:$M$116</definedName>
    <definedName name="住宅建筑结构" localSheetId="12">'[1]比较法-叠拼'!$B$105:$M$105</definedName>
    <definedName name="住宅建筑结构" localSheetId="33">'不动产比较法-类独栋'!$B$105:$M$105</definedName>
    <definedName name="住宅建筑结构">'不动产比较法-叠拼'!$B$105:$M$105</definedName>
    <definedName name="住宅建筑类型" localSheetId="12">'[1]比较法-叠拼'!$B$100:$M$100</definedName>
    <definedName name="住宅建筑类型" localSheetId="33">'不动产比较法-类独栋'!$B$100:$M$100</definedName>
    <definedName name="住宅建筑类型">'不动产比较法-叠拼'!$B$100:$M$100</definedName>
    <definedName name="住宅建筑品质" localSheetId="12">'[1]比较法-叠拼'!$B$107:$M$107</definedName>
    <definedName name="住宅建筑品质" localSheetId="33">'不动产比较法-类独栋'!$B$107:$M$107</definedName>
    <definedName name="住宅建筑品质">'不动产比较法-叠拼'!$B$107:$M$107</definedName>
    <definedName name="住宅交易情况" localSheetId="12">'[1]比较法-叠拼'!$A$61:$M$61</definedName>
    <definedName name="住宅交易情况" localSheetId="33">'不动产比较法-类独栋'!$A$61:$M$61</definedName>
    <definedName name="住宅交易情况">'不动产比较法-叠拼'!$A$61:$M$61</definedName>
    <definedName name="住宅楼层" localSheetId="12">'[1]比较法-叠拼'!$B$86:$M$86</definedName>
    <definedName name="住宅楼层" localSheetId="33">'不动产比较法-类独栋'!$B$86:$M$86</definedName>
    <definedName name="住宅楼层">'不动产比较法-叠拼'!$B$86:$M$86</definedName>
    <definedName name="住宅内部装修" localSheetId="12">'[1]比较法-叠拼'!$B$122:$M$122</definedName>
    <definedName name="住宅内部装修" localSheetId="33">'不动产比较法-类独栋'!$B$122:$M$122</definedName>
    <definedName name="住宅内部装修">'不动产比较法-叠拼'!$B$122:$M$122</definedName>
    <definedName name="住宅物业管理" localSheetId="12">'[1]比较法-叠拼'!$B$114:$M$114</definedName>
    <definedName name="住宅物业管理" localSheetId="33">'不动产比较法-类独栋'!$B$114:$M$114</definedName>
    <definedName name="住宅物业管理">'不动产比较法-叠拼'!$B$114:$M$114</definedName>
    <definedName name="住宅用途" localSheetId="12">'[1]比较法-叠拼'!$B$63:$M$63</definedName>
    <definedName name="住宅用途" localSheetId="33">'不动产比较法-类独栋'!$B$63:$M$63</definedName>
    <definedName name="住宅用途">'不动产比较法-叠拼'!$B$63:$M$63</definedName>
    <definedName name="住宅主力户型面积" localSheetId="33">'不动产比较法-类独栋'!$B$120:$M$120</definedName>
    <definedName name="住宅主力户型面积">'不动产比较法-叠拼'!$B$120:$M$120</definedName>
    <definedName name="注册房地产估价师" localSheetId="12">[1]估价师及机构信息!$A$3:$A$16</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4" i="1" l="1"/>
  <c r="L8" i="1"/>
  <c r="L7" i="1"/>
  <c r="C16" i="66" l="1"/>
  <c r="B16" i="66"/>
  <c r="K13" i="3" l="1"/>
  <c r="M13" i="3"/>
  <c r="K82" i="74"/>
  <c r="J81" i="74"/>
  <c r="I81" i="74"/>
  <c r="I90" i="74" s="1"/>
  <c r="K80" i="74"/>
  <c r="K79" i="74"/>
  <c r="K78" i="74"/>
  <c r="K77" i="74"/>
  <c r="K76" i="74"/>
  <c r="K75" i="74"/>
  <c r="K74" i="74"/>
  <c r="K73" i="74"/>
  <c r="K72" i="74"/>
  <c r="K71" i="74"/>
  <c r="K70" i="74"/>
  <c r="K69" i="74"/>
  <c r="K68" i="74"/>
  <c r="K67" i="74"/>
  <c r="K66" i="74"/>
  <c r="K65" i="74"/>
  <c r="K64" i="74"/>
  <c r="K63" i="74"/>
  <c r="K62" i="74"/>
  <c r="K61" i="74"/>
  <c r="K60" i="74"/>
  <c r="K81" i="74" s="1"/>
  <c r="J59" i="74"/>
  <c r="I59" i="74"/>
  <c r="I88" i="74" s="1"/>
  <c r="K58" i="74"/>
  <c r="K57" i="74"/>
  <c r="K56" i="74"/>
  <c r="K55" i="74"/>
  <c r="K54" i="74"/>
  <c r="K53" i="74"/>
  <c r="K52" i="74"/>
  <c r="K51" i="74"/>
  <c r="K50" i="74"/>
  <c r="K49" i="74"/>
  <c r="K48" i="74"/>
  <c r="K47" i="74"/>
  <c r="K46" i="74"/>
  <c r="K37" i="74"/>
  <c r="G37" i="74"/>
  <c r="J37" i="74" s="1"/>
  <c r="F36" i="74"/>
  <c r="J36" i="74" s="1"/>
  <c r="E36" i="74"/>
  <c r="I89" i="74" s="1"/>
  <c r="J35" i="74"/>
  <c r="H35" i="74"/>
  <c r="I35" i="74" s="1"/>
  <c r="K35" i="74" s="1"/>
  <c r="G35" i="74"/>
  <c r="J34" i="74"/>
  <c r="I34" i="74"/>
  <c r="G34" i="74"/>
  <c r="J33" i="74"/>
  <c r="I33" i="74"/>
  <c r="K33" i="74" s="1"/>
  <c r="G33" i="74"/>
  <c r="J32" i="74"/>
  <c r="I32" i="74"/>
  <c r="G32" i="74"/>
  <c r="J31" i="74"/>
  <c r="I31" i="74"/>
  <c r="K31" i="74" s="1"/>
  <c r="G31" i="74"/>
  <c r="J30" i="74"/>
  <c r="I30" i="74"/>
  <c r="G30" i="74"/>
  <c r="J29" i="74"/>
  <c r="I29" i="74"/>
  <c r="K29" i="74" s="1"/>
  <c r="G29" i="74"/>
  <c r="J28" i="74"/>
  <c r="H28" i="74"/>
  <c r="I28" i="74" s="1"/>
  <c r="G28" i="74"/>
  <c r="J27" i="74"/>
  <c r="H27" i="74"/>
  <c r="I27" i="74" s="1"/>
  <c r="K27" i="74" s="1"/>
  <c r="G27" i="74"/>
  <c r="J26" i="74"/>
  <c r="H26" i="74"/>
  <c r="I26" i="74" s="1"/>
  <c r="K26" i="74" s="1"/>
  <c r="G26" i="74"/>
  <c r="J25" i="74"/>
  <c r="H25" i="74"/>
  <c r="I25" i="74" s="1"/>
  <c r="K25" i="74" s="1"/>
  <c r="G25" i="74"/>
  <c r="J24" i="74"/>
  <c r="H24" i="74"/>
  <c r="I24" i="74" s="1"/>
  <c r="G24" i="74"/>
  <c r="G36" i="74" s="1"/>
  <c r="J22" i="74"/>
  <c r="H22" i="74"/>
  <c r="I22" i="74" s="1"/>
  <c r="K22" i="74" s="1"/>
  <c r="G22" i="74"/>
  <c r="J21" i="74"/>
  <c r="H21" i="74"/>
  <c r="I21" i="74" s="1"/>
  <c r="K21" i="74" s="1"/>
  <c r="G21" i="74"/>
  <c r="J20" i="74"/>
  <c r="H20" i="74"/>
  <c r="I20" i="74" s="1"/>
  <c r="G20" i="74"/>
  <c r="J19" i="74"/>
  <c r="H19" i="74"/>
  <c r="I19" i="74" s="1"/>
  <c r="K19" i="74" s="1"/>
  <c r="G19" i="74"/>
  <c r="J18" i="74"/>
  <c r="H18" i="74"/>
  <c r="I18" i="74" s="1"/>
  <c r="K18" i="74" s="1"/>
  <c r="G18" i="74"/>
  <c r="J17" i="74"/>
  <c r="H17" i="74"/>
  <c r="I17" i="74" s="1"/>
  <c r="K17" i="74" s="1"/>
  <c r="G17" i="74"/>
  <c r="J16" i="74"/>
  <c r="H16" i="74"/>
  <c r="I16" i="74" s="1"/>
  <c r="G16" i="74"/>
  <c r="J15" i="74"/>
  <c r="H15" i="74"/>
  <c r="I15" i="74" s="1"/>
  <c r="K15" i="74" s="1"/>
  <c r="G15" i="74"/>
  <c r="J14" i="74"/>
  <c r="H14" i="74"/>
  <c r="I14" i="74" s="1"/>
  <c r="K14" i="74" s="1"/>
  <c r="G14" i="74"/>
  <c r="J13" i="74"/>
  <c r="H13" i="74"/>
  <c r="I13" i="74" s="1"/>
  <c r="K13" i="74" s="1"/>
  <c r="G13" i="74"/>
  <c r="J12" i="74"/>
  <c r="H12" i="74"/>
  <c r="I12" i="74" s="1"/>
  <c r="G12" i="74"/>
  <c r="J11" i="74"/>
  <c r="I11" i="74"/>
  <c r="K11" i="74" s="1"/>
  <c r="G11" i="74"/>
  <c r="J10" i="74"/>
  <c r="I10" i="74"/>
  <c r="G10" i="74"/>
  <c r="J9" i="74"/>
  <c r="I9" i="74"/>
  <c r="K9" i="74" s="1"/>
  <c r="G9" i="74"/>
  <c r="J8" i="74"/>
  <c r="I8" i="74"/>
  <c r="G8" i="74"/>
  <c r="F7" i="74"/>
  <c r="J7" i="74" s="1"/>
  <c r="E7" i="74"/>
  <c r="H6" i="74"/>
  <c r="F6" i="74"/>
  <c r="J6" i="74" s="1"/>
  <c r="E6" i="74"/>
  <c r="H5" i="74"/>
  <c r="H23" i="74" s="1"/>
  <c r="F5" i="74"/>
  <c r="J5" i="74" s="1"/>
  <c r="E5" i="74"/>
  <c r="I5" i="74" s="1"/>
  <c r="F4" i="74"/>
  <c r="E4" i="74"/>
  <c r="I4" i="74" s="1"/>
  <c r="J83" i="74" l="1"/>
  <c r="J85" i="74" s="1"/>
  <c r="G7" i="74"/>
  <c r="I7" i="74"/>
  <c r="K8" i="74"/>
  <c r="K10" i="74"/>
  <c r="K12" i="74"/>
  <c r="K16" i="74"/>
  <c r="K20" i="74"/>
  <c r="K24" i="74"/>
  <c r="K28" i="74"/>
  <c r="K30" i="74"/>
  <c r="K32" i="74"/>
  <c r="K34" i="74"/>
  <c r="K59" i="74"/>
  <c r="AN13" i="3"/>
  <c r="F23" i="74"/>
  <c r="F38" i="74" s="1"/>
  <c r="J4" i="74"/>
  <c r="G4" i="74"/>
  <c r="K5" i="74"/>
  <c r="E23" i="74"/>
  <c r="I6" i="74"/>
  <c r="K6" i="74" s="1"/>
  <c r="G6" i="74"/>
  <c r="K7" i="74"/>
  <c r="J89" i="74"/>
  <c r="E89" i="74" s="1"/>
  <c r="H36" i="74"/>
  <c r="H38" i="74" s="1"/>
  <c r="G5" i="74"/>
  <c r="I36" i="74"/>
  <c r="I83" i="74"/>
  <c r="D59" i="21"/>
  <c r="E59" i="21" s="1"/>
  <c r="F59" i="21" s="1"/>
  <c r="G59" i="21" s="1"/>
  <c r="H59" i="21" s="1"/>
  <c r="I59" i="21" s="1"/>
  <c r="J59" i="21" s="1"/>
  <c r="K59" i="21" s="1"/>
  <c r="L59" i="21" s="1"/>
  <c r="I37" i="71"/>
  <c r="D59" i="71"/>
  <c r="E59" i="71" s="1"/>
  <c r="F59" i="71" s="1"/>
  <c r="G59" i="71" s="1"/>
  <c r="H59" i="71" s="1"/>
  <c r="I59" i="71" s="1"/>
  <c r="J59" i="71" s="1"/>
  <c r="K59" i="71" s="1"/>
  <c r="L59" i="71" s="1"/>
  <c r="M59" i="71" s="1"/>
  <c r="N59" i="71" s="1"/>
  <c r="O59" i="71" s="1"/>
  <c r="P59" i="71" s="1"/>
  <c r="Q59" i="71" s="1"/>
  <c r="R59" i="71" s="1"/>
  <c r="I48" i="39"/>
  <c r="G48" i="39"/>
  <c r="E48" i="39"/>
  <c r="I40" i="39"/>
  <c r="G40" i="39"/>
  <c r="E40" i="39"/>
  <c r="D72" i="39"/>
  <c r="E72" i="39" s="1"/>
  <c r="F72" i="39" s="1"/>
  <c r="G72" i="39" s="1"/>
  <c r="H72" i="39" s="1"/>
  <c r="I72" i="39" s="1"/>
  <c r="J72" i="39" s="1"/>
  <c r="K72" i="39" s="1"/>
  <c r="L72" i="39" s="1"/>
  <c r="M72" i="39" s="1"/>
  <c r="N72" i="39" s="1"/>
  <c r="I9" i="39"/>
  <c r="I7" i="39"/>
  <c r="G9" i="39"/>
  <c r="G7" i="39"/>
  <c r="E9" i="39"/>
  <c r="E7" i="39"/>
  <c r="K83" i="74" l="1"/>
  <c r="I13" i="3"/>
  <c r="I23" i="74"/>
  <c r="J23" i="74"/>
  <c r="J38" i="74" s="1"/>
  <c r="K4" i="74"/>
  <c r="K36" i="74"/>
  <c r="K89" i="74"/>
  <c r="K90" i="74" s="1"/>
  <c r="M90" i="74" s="1"/>
  <c r="E38" i="74"/>
  <c r="I87" i="74"/>
  <c r="G23" i="74"/>
  <c r="G38" i="74" s="1"/>
  <c r="C145" i="71"/>
  <c r="J142" i="71"/>
  <c r="J140" i="71"/>
  <c r="K139" i="71"/>
  <c r="B130" i="71"/>
  <c r="B128" i="71"/>
  <c r="B126" i="71"/>
  <c r="H44" i="71" s="1"/>
  <c r="AB44" i="71" s="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F79" i="71" s="1"/>
  <c r="G79" i="71" s="1"/>
  <c r="D77" i="71"/>
  <c r="E77" i="71" s="1"/>
  <c r="F77" i="71" s="1"/>
  <c r="G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K48" i="71"/>
  <c r="V47" i="71"/>
  <c r="T47" i="71"/>
  <c r="R47" i="71"/>
  <c r="P47" i="71"/>
  <c r="Q46" i="71"/>
  <c r="Z46" i="71" s="1"/>
  <c r="J46" i="71"/>
  <c r="AC46" i="71" s="1"/>
  <c r="H46" i="71"/>
  <c r="AB46" i="71" s="1"/>
  <c r="F46" i="71"/>
  <c r="AA46" i="71" s="1"/>
  <c r="Q45" i="71"/>
  <c r="Z45" i="71" s="1"/>
  <c r="J45" i="71"/>
  <c r="AC45" i="71" s="1"/>
  <c r="H45" i="71"/>
  <c r="AB45" i="71" s="1"/>
  <c r="F45" i="71"/>
  <c r="AA45" i="71" s="1"/>
  <c r="Q44" i="71"/>
  <c r="Z44" i="71" s="1"/>
  <c r="J44" i="71"/>
  <c r="AC44" i="71" s="1"/>
  <c r="F44" i="71"/>
  <c r="AA44" i="71" s="1"/>
  <c r="Q43" i="71"/>
  <c r="Z43" i="71" s="1"/>
  <c r="J43" i="71"/>
  <c r="AC43" i="71" s="1"/>
  <c r="H43" i="71"/>
  <c r="U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J33" i="71"/>
  <c r="AC33" i="71" s="1"/>
  <c r="H33" i="71"/>
  <c r="AB33" i="71" s="1"/>
  <c r="F33" i="71"/>
  <c r="AA33" i="71" s="1"/>
  <c r="Q32" i="71"/>
  <c r="Z32" i="71" s="1"/>
  <c r="H32" i="71"/>
  <c r="AB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J17" i="71"/>
  <c r="H17" i="71"/>
  <c r="AB17" i="71" s="1"/>
  <c r="F17" i="7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H12" i="71"/>
  <c r="AB12" i="71" s="1"/>
  <c r="F12" i="71"/>
  <c r="AA12" i="71" s="1"/>
  <c r="Q11" i="71"/>
  <c r="Z11" i="71" s="1"/>
  <c r="J11" i="71"/>
  <c r="AC11" i="71" s="1"/>
  <c r="H11" i="71"/>
  <c r="AB11" i="71" s="1"/>
  <c r="F11" i="71"/>
  <c r="AA11" i="71" s="1"/>
  <c r="Q10" i="71"/>
  <c r="Z10" i="71" s="1"/>
  <c r="J10" i="71"/>
  <c r="AC10" i="71" s="1"/>
  <c r="H10" i="71"/>
  <c r="AB10" i="71" s="1"/>
  <c r="F10" i="71"/>
  <c r="AA10" i="71" s="1"/>
  <c r="Q9" i="71"/>
  <c r="Z9" i="71" s="1"/>
  <c r="J9" i="71"/>
  <c r="AC9" i="71" s="1"/>
  <c r="H9" i="71"/>
  <c r="AB9" i="71" s="1"/>
  <c r="F9" i="71"/>
  <c r="AA9" i="71" s="1"/>
  <c r="J8" i="71"/>
  <c r="AC8" i="71" s="1"/>
  <c r="H8" i="71"/>
  <c r="AB8" i="71" s="1"/>
  <c r="F8" i="71"/>
  <c r="AA8" i="71" s="1"/>
  <c r="J7" i="1"/>
  <c r="J8" i="1" s="1"/>
  <c r="I7" i="1"/>
  <c r="H7" i="1"/>
  <c r="G21" i="6"/>
  <c r="F20" i="6"/>
  <c r="F19" i="6"/>
  <c r="F32" i="71" l="1"/>
  <c r="AA32" i="71" s="1"/>
  <c r="J32" i="71"/>
  <c r="AC32" i="71" s="1"/>
  <c r="AC12" i="71"/>
  <c r="W12" i="71"/>
  <c r="K145" i="71"/>
  <c r="J87" i="74"/>
  <c r="E88" i="74" s="1"/>
  <c r="L89" i="74"/>
  <c r="I38" i="74"/>
  <c r="K38" i="74" s="1"/>
  <c r="K23" i="74"/>
  <c r="F81" i="71"/>
  <c r="G81" i="71" s="1"/>
  <c r="J19" i="71"/>
  <c r="AC19" i="71" s="1"/>
  <c r="F19" i="71"/>
  <c r="AA19" i="71" s="1"/>
  <c r="H19" i="71"/>
  <c r="AB19" i="71" s="1"/>
  <c r="W15" i="71"/>
  <c r="U8" i="71"/>
  <c r="S8" i="71"/>
  <c r="W8" i="71"/>
  <c r="S9" i="71"/>
  <c r="W9" i="71"/>
  <c r="W10" i="71"/>
  <c r="S12" i="71"/>
  <c r="U13" i="71"/>
  <c r="W14" i="71"/>
  <c r="S15" i="71"/>
  <c r="U9" i="71"/>
  <c r="S10" i="71"/>
  <c r="U11" i="71"/>
  <c r="S14" i="71"/>
  <c r="AA17" i="71"/>
  <c r="S17" i="71"/>
  <c r="AC17" i="71"/>
  <c r="W17" i="71"/>
  <c r="U10" i="71"/>
  <c r="S11" i="71"/>
  <c r="W11" i="71"/>
  <c r="U12" i="71"/>
  <c r="S13" i="71"/>
  <c r="W13" i="71"/>
  <c r="U14" i="71"/>
  <c r="U15" i="71"/>
  <c r="U17" i="71"/>
  <c r="U19" i="71"/>
  <c r="U21" i="71"/>
  <c r="U23" i="71"/>
  <c r="S25" i="71"/>
  <c r="W25" i="71"/>
  <c r="U26" i="71"/>
  <c r="S27" i="71"/>
  <c r="W27" i="71"/>
  <c r="U28" i="71"/>
  <c r="S29" i="71"/>
  <c r="W29" i="71"/>
  <c r="U30" i="71"/>
  <c r="S31" i="71"/>
  <c r="W31" i="71"/>
  <c r="U32" i="71"/>
  <c r="S33" i="71"/>
  <c r="W33" i="71"/>
  <c r="U34" i="71"/>
  <c r="S35" i="71"/>
  <c r="W35" i="71"/>
  <c r="U36" i="71"/>
  <c r="S37" i="71"/>
  <c r="W37" i="71"/>
  <c r="U38" i="71"/>
  <c r="S39" i="71"/>
  <c r="W39" i="71"/>
  <c r="U40" i="71"/>
  <c r="S41" i="71"/>
  <c r="W41" i="71"/>
  <c r="U42" i="71"/>
  <c r="S43" i="71"/>
  <c r="W43" i="71"/>
  <c r="AB43" i="71"/>
  <c r="W44" i="71"/>
  <c r="S19" i="71"/>
  <c r="S21" i="71"/>
  <c r="W21" i="71"/>
  <c r="S23" i="71"/>
  <c r="W23" i="71"/>
  <c r="U25" i="71"/>
  <c r="S26" i="71"/>
  <c r="W26" i="71"/>
  <c r="U27" i="71"/>
  <c r="S28" i="71"/>
  <c r="W28" i="71"/>
  <c r="U29" i="71"/>
  <c r="S30" i="71"/>
  <c r="W30" i="71"/>
  <c r="U31" i="71"/>
  <c r="W32" i="71"/>
  <c r="U33" i="71"/>
  <c r="S34" i="71"/>
  <c r="W34" i="71"/>
  <c r="U35" i="71"/>
  <c r="S36" i="71"/>
  <c r="W36" i="71"/>
  <c r="U37" i="71"/>
  <c r="S38" i="71"/>
  <c r="W38" i="71"/>
  <c r="U39" i="71"/>
  <c r="S40" i="71"/>
  <c r="W40" i="71"/>
  <c r="U41" i="71"/>
  <c r="S42" i="71"/>
  <c r="W42" i="71"/>
  <c r="S44" i="71"/>
  <c r="U44" i="71"/>
  <c r="S45" i="71"/>
  <c r="W45" i="71"/>
  <c r="U46" i="71"/>
  <c r="K141" i="71"/>
  <c r="K143" i="71"/>
  <c r="U45" i="71"/>
  <c r="S46" i="71"/>
  <c r="W46" i="71"/>
  <c r="K144" i="71"/>
  <c r="S32" i="71" l="1"/>
  <c r="K87" i="74"/>
  <c r="W19" i="71"/>
  <c r="K88" i="74" l="1"/>
  <c r="M88" i="74" s="1"/>
  <c r="M91" i="74" s="1"/>
  <c r="A3" i="3" s="1"/>
  <c r="C40" i="39" s="1"/>
  <c r="L87" i="74"/>
  <c r="L91" i="74" s="1"/>
  <c r="U25" i="69" l="1"/>
  <c r="U24" i="69"/>
  <c r="U23" i="69"/>
  <c r="U22" i="69"/>
  <c r="U21" i="69"/>
  <c r="U20" i="69"/>
  <c r="U19" i="69"/>
  <c r="U18" i="69"/>
  <c r="U17" i="69"/>
  <c r="U16" i="69"/>
  <c r="U15" i="69"/>
  <c r="U14" i="69"/>
  <c r="U13" i="69"/>
  <c r="U12" i="69"/>
  <c r="U11" i="69"/>
  <c r="U10" i="69"/>
  <c r="U9" i="69"/>
  <c r="U8" i="69"/>
  <c r="U7" i="69"/>
  <c r="U6" i="69"/>
  <c r="U5" i="69"/>
  <c r="U4" i="69"/>
  <c r="U3" i="69"/>
  <c r="U2" i="69"/>
  <c r="G14" i="65" l="1"/>
  <c r="F14" i="65"/>
  <c r="E14"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R8" i="68"/>
  <c r="R7" i="68"/>
  <c r="D7" i="68"/>
  <c r="C26" i="68" s="1"/>
  <c r="R4" i="68"/>
  <c r="R3" i="68"/>
  <c r="R14" i="68" l="1"/>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E20" i="46" l="1"/>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M17" i="49"/>
  <c r="L17" i="49"/>
  <c r="K17" i="49"/>
  <c r="J17" i="49"/>
  <c r="I17" i="49"/>
  <c r="H17" i="49"/>
  <c r="G17" i="49"/>
  <c r="F17" i="49"/>
  <c r="E17" i="49"/>
  <c r="D17" i="49"/>
  <c r="C17" i="49"/>
  <c r="B17" i="4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P25" i="59"/>
  <c r="O25" i="59"/>
  <c r="N25" i="59"/>
  <c r="N26" i="59"/>
  <c r="Q26" i="59"/>
  <c r="P26" i="59"/>
  <c r="O26" i="59"/>
  <c r="K59" i="15"/>
  <c r="P62" i="15" s="1"/>
  <c r="Q74" i="44"/>
  <c r="Q61" i="44"/>
  <c r="Q60" i="44"/>
  <c r="Q53" i="44"/>
  <c r="J51" i="44"/>
  <c r="J52" i="44"/>
  <c r="M48" i="44"/>
  <c r="A16" i="55"/>
  <c r="A15" i="55"/>
  <c r="B66" i="63"/>
  <c r="A10" i="55"/>
  <c r="B61" i="63"/>
  <c r="A9" i="55"/>
  <c r="B60" i="63"/>
  <c r="A8" i="55"/>
  <c r="A6" i="54"/>
  <c r="A8" i="54"/>
  <c r="A7" i="54"/>
  <c r="A27" i="51"/>
  <c r="B20" i="63" s="1"/>
  <c r="Q27" i="59"/>
  <c r="O27" i="59"/>
  <c r="N28" i="59"/>
  <c r="O28" i="59"/>
  <c r="P28" i="59"/>
  <c r="Q28" i="59"/>
  <c r="N27" i="59"/>
  <c r="P27" i="59"/>
  <c r="K75" i="9"/>
  <c r="K6" i="4"/>
  <c r="O76" i="9"/>
  <c r="L76" i="9"/>
  <c r="K76" i="9"/>
  <c r="B22" i="31"/>
  <c r="E17" i="66"/>
  <c r="F17" i="66"/>
  <c r="E18" i="66"/>
  <c r="F18" i="66"/>
  <c r="E19" i="66"/>
  <c r="F19" i="66"/>
  <c r="E20" i="66"/>
  <c r="F20" i="66"/>
  <c r="E21" i="66"/>
  <c r="F21" i="66"/>
  <c r="E22" i="66"/>
  <c r="F22" i="66"/>
  <c r="E23" i="66"/>
  <c r="F23" i="66"/>
  <c r="B3" i="66"/>
  <c r="B25" i="59"/>
  <c r="B24" i="59"/>
  <c r="B23" i="59"/>
  <c r="E25" i="59"/>
  <c r="E24" i="59"/>
  <c r="E23" i="59"/>
  <c r="E22" i="59"/>
  <c r="E21" i="59"/>
  <c r="E20" i="59" s="1"/>
  <c r="E19" i="59" s="1"/>
  <c r="E18" i="59" s="1"/>
  <c r="F25" i="59"/>
  <c r="V25" i="59"/>
  <c r="U25" i="59"/>
  <c r="S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9" i="59"/>
  <c r="F29" i="59" s="1"/>
  <c r="P29" i="59"/>
  <c r="E29" i="59" s="1"/>
  <c r="O29" i="59"/>
  <c r="C29" i="59" s="1"/>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L16" i="4" s="1"/>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c r="C18" i="35"/>
  <c r="D68" i="35"/>
  <c r="E68" i="35"/>
  <c r="F68" i="35"/>
  <c r="G68" i="35"/>
  <c r="Q21" i="37"/>
  <c r="Z21" i="37" s="1"/>
  <c r="F21" i="37"/>
  <c r="AA21" i="37"/>
  <c r="C21" i="37"/>
  <c r="D77" i="37"/>
  <c r="E77" i="37" s="1"/>
  <c r="F77" i="37" s="1"/>
  <c r="G77" i="37" s="1"/>
  <c r="Q21" i="34"/>
  <c r="Z21" i="34" s="1"/>
  <c r="C21" i="34"/>
  <c r="D84" i="34"/>
  <c r="F21" i="34"/>
  <c r="AA21" i="34"/>
  <c r="Q21" i="33"/>
  <c r="Z21" i="33" s="1"/>
  <c r="C21" i="33"/>
  <c r="D83" i="33"/>
  <c r="E83" i="33"/>
  <c r="F83" i="33"/>
  <c r="G83" i="33"/>
  <c r="Q21" i="21"/>
  <c r="Z21" i="21" s="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39" i="21"/>
  <c r="K145" i="21" s="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c r="N3" i="54"/>
  <c r="B42" i="63" s="1"/>
  <c r="A2" i="9"/>
  <c r="T16" i="4"/>
  <c r="D14" i="4"/>
  <c r="M4" i="9"/>
  <c r="L4" i="9"/>
  <c r="G36" i="4"/>
  <c r="K2" i="54"/>
  <c r="B23" i="63" s="1"/>
  <c r="A3" i="51"/>
  <c r="R41" i="4"/>
  <c r="Q41" i="4"/>
  <c r="P41" i="4"/>
  <c r="O41" i="4"/>
  <c r="N41" i="4"/>
  <c r="M41" i="4"/>
  <c r="L41" i="4"/>
  <c r="K40" i="4"/>
  <c r="T40" i="4"/>
  <c r="F23" i="4"/>
  <c r="D19" i="4"/>
  <c r="C12" i="39" s="1"/>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D3" i="71" s="1"/>
  <c r="E21" i="6"/>
  <c r="K8" i="1"/>
  <c r="M8" i="1" s="1"/>
  <c r="O8" i="1" s="1"/>
  <c r="P8" i="1" s="1"/>
  <c r="E22" i="6"/>
  <c r="E23" i="6"/>
  <c r="E24" i="6"/>
  <c r="E25" i="6"/>
  <c r="E26" i="6"/>
  <c r="D38" i="4"/>
  <c r="C39" i="4" s="1"/>
  <c r="C35" i="4"/>
  <c r="E16" i="12"/>
  <c r="F14" i="12"/>
  <c r="F15" i="12"/>
  <c r="F17" i="12"/>
  <c r="E19" i="12"/>
  <c r="E21" i="12"/>
  <c r="E22" i="12"/>
  <c r="F23" i="12"/>
  <c r="F24" i="12"/>
  <c r="C43" i="9"/>
  <c r="K47" i="9"/>
  <c r="A14" i="55"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c r="F115" i="21"/>
  <c r="G115" i="21"/>
  <c r="H115" i="21"/>
  <c r="I115" i="21"/>
  <c r="J115" i="21"/>
  <c r="K115" i="21"/>
  <c r="L115" i="21"/>
  <c r="M115" i="2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s="1"/>
  <c r="H43" i="21"/>
  <c r="AB43" i="2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F11" i="21"/>
  <c r="S11" i="21" s="1"/>
  <c r="AA38" i="21"/>
  <c r="AC35" i="21"/>
  <c r="C29" i="39"/>
  <c r="C23" i="39"/>
  <c r="U36" i="39"/>
  <c r="H32" i="33"/>
  <c r="AB32" i="33"/>
  <c r="H11" i="21"/>
  <c r="U11" i="21" s="1"/>
  <c r="J11" i="21"/>
  <c r="W11" i="21" s="1"/>
  <c r="F85" i="40"/>
  <c r="G85" i="40" s="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c r="BA559" i="3"/>
  <c r="AZ559" i="3" s="1"/>
  <c r="BA557" i="3"/>
  <c r="AZ557" i="3"/>
  <c r="BA555" i="3"/>
  <c r="AZ555" i="3"/>
  <c r="BA551" i="3"/>
  <c r="AZ551" i="3"/>
  <c r="BA545" i="3"/>
  <c r="BA543" i="3"/>
  <c r="BA541" i="3"/>
  <c r="AZ541" i="3"/>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AZ550" i="3" s="1"/>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AZ520" i="3" s="1"/>
  <c r="BQ518" i="3"/>
  <c r="BQ516" i="3"/>
  <c r="BL516" i="3"/>
  <c r="BQ514" i="3"/>
  <c r="BL514" i="3"/>
  <c r="BQ512" i="3"/>
  <c r="BQ510" i="3"/>
  <c r="BL510" i="3"/>
  <c r="BQ508" i="3"/>
  <c r="BL508" i="3"/>
  <c r="AC506" i="3"/>
  <c r="G506" i="3"/>
  <c r="BQ506" i="3"/>
  <c r="G502" i="3"/>
  <c r="G498" i="3"/>
  <c r="BQ504" i="3"/>
  <c r="BQ502" i="3"/>
  <c r="BL502" i="3"/>
  <c r="AZ502" i="3" s="1"/>
  <c r="BQ500" i="3"/>
  <c r="BL500" i="3"/>
  <c r="BQ498" i="3"/>
  <c r="BQ496" i="3"/>
  <c r="AC494" i="3"/>
  <c r="BQ494" i="3"/>
  <c r="BL493" i="3"/>
  <c r="AZ493" i="3" s="1"/>
  <c r="G492" i="3"/>
  <c r="G488" i="3"/>
  <c r="G484" i="3"/>
  <c r="G20" i="3"/>
  <c r="BQ492" i="3"/>
  <c r="BL492" i="3"/>
  <c r="AZ492" i="3" s="1"/>
  <c r="BQ490" i="3"/>
  <c r="BQ488" i="3"/>
  <c r="BL488" i="3"/>
  <c r="BQ486" i="3"/>
  <c r="BQ484" i="3"/>
  <c r="BL484" i="3"/>
  <c r="AZ484" i="3" s="1"/>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s="1"/>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s="1"/>
  <c r="G300" i="3"/>
  <c r="G303" i="3"/>
  <c r="BL304" i="3"/>
  <c r="BA306" i="3"/>
  <c r="AZ306" i="3"/>
  <c r="BA307" i="3"/>
  <c r="BL307" i="3"/>
  <c r="AZ307" i="3"/>
  <c r="G308" i="3"/>
  <c r="G319" i="3"/>
  <c r="BL320" i="3"/>
  <c r="BA322" i="3"/>
  <c r="BA323" i="3"/>
  <c r="BL323" i="3"/>
  <c r="AZ323" i="3" s="1"/>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s="1"/>
  <c r="G356" i="3"/>
  <c r="AZ127" i="3"/>
  <c r="AZ143" i="3"/>
  <c r="BA358" i="3"/>
  <c r="AZ358" i="3" s="1"/>
  <c r="BA359" i="3"/>
  <c r="BL359" i="3"/>
  <c r="AZ359" i="3"/>
  <c r="G360" i="3"/>
  <c r="G361" i="3"/>
  <c r="BL362" i="3"/>
  <c r="BA364" i="3"/>
  <c r="AZ364" i="3"/>
  <c r="BA365" i="3"/>
  <c r="BL365" i="3"/>
  <c r="AZ365" i="3" s="1"/>
  <c r="G366" i="3"/>
  <c r="G369" i="3"/>
  <c r="BL370" i="3"/>
  <c r="BA372" i="3"/>
  <c r="AZ372" i="3"/>
  <c r="BA373" i="3"/>
  <c r="BL373" i="3"/>
  <c r="AZ373" i="3"/>
  <c r="G374" i="3"/>
  <c r="G377" i="3"/>
  <c r="BL378" i="3"/>
  <c r="BA380" i="3"/>
  <c r="AZ380" i="3"/>
  <c r="BA381" i="3"/>
  <c r="BL381" i="3"/>
  <c r="AZ381" i="3" s="1"/>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s="1"/>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AZ329" i="3" s="1"/>
  <c r="G330" i="3"/>
  <c r="BA332" i="3"/>
  <c r="AZ332" i="3"/>
  <c r="BL333" i="3"/>
  <c r="G334" i="3"/>
  <c r="BA336" i="3"/>
  <c r="AZ336" i="3"/>
  <c r="BL337" i="3"/>
  <c r="G338" i="3"/>
  <c r="BA340" i="3"/>
  <c r="AZ340" i="3"/>
  <c r="BL341" i="3"/>
  <c r="G342" i="3"/>
  <c r="BA344" i="3"/>
  <c r="AZ344" i="3"/>
  <c r="BL345" i="3"/>
  <c r="AZ345" i="3" s="1"/>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F17" i="21"/>
  <c r="S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33"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W15" i="39"/>
  <c r="J37" i="34"/>
  <c r="AC37" i="34"/>
  <c r="J36" i="33"/>
  <c r="W36" i="33"/>
  <c r="S41" i="40"/>
  <c r="AB23" i="40"/>
  <c r="H23" i="39"/>
  <c r="AB23" i="39" s="1"/>
  <c r="F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AA23" i="21" s="1"/>
  <c r="H23" i="21"/>
  <c r="AB23" i="21" s="1"/>
  <c r="F15" i="21"/>
  <c r="S15" i="21" s="1"/>
  <c r="J15" i="21"/>
  <c r="W15" i="21" s="1"/>
  <c r="H15" i="21"/>
  <c r="AB15" i="21" s="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S14" i="39"/>
  <c r="AB15" i="39"/>
  <c r="U11" i="39"/>
  <c r="U41" i="39"/>
  <c r="AB38" i="39"/>
  <c r="U31" i="39"/>
  <c r="S38" i="39"/>
  <c r="S22" i="31"/>
  <c r="M20" i="15"/>
  <c r="D96" i="9"/>
  <c r="M18" i="15"/>
  <c r="A18" i="64"/>
  <c r="B74" i="63"/>
  <c r="C53" i="10"/>
  <c r="A25" i="64" s="1"/>
  <c r="A18" i="51"/>
  <c r="B14" i="63"/>
  <c r="BA16" i="3"/>
  <c r="BA17" i="3"/>
  <c r="AZ17" i="3"/>
  <c r="F3" i="35"/>
  <c r="K1" i="43"/>
  <c r="K1" i="12"/>
  <c r="G1" i="44"/>
  <c r="I4" i="6"/>
  <c r="G3" i="46"/>
  <c r="AZ15" i="3"/>
  <c r="BK5" i="3"/>
  <c r="BO5" i="3"/>
  <c r="BP5" i="3"/>
  <c r="BN5" i="3"/>
  <c r="BL18" i="3"/>
  <c r="AZ18" i="3"/>
  <c r="BC5" i="3"/>
  <c r="BD5" i="3"/>
  <c r="BR5" i="3"/>
  <c r="BS5" i="3"/>
  <c r="BQ5" i="3"/>
  <c r="BL16" i="3"/>
  <c r="BL5" i="3"/>
  <c r="BM5" i="3"/>
  <c r="BA13" i="3"/>
  <c r="AZ13" i="3"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G29" i="6"/>
  <c r="AZ16" i="3"/>
  <c r="A9" i="64"/>
  <c r="A9" i="51"/>
  <c r="B9" i="63" s="1"/>
  <c r="A3" i="55"/>
  <c r="B56" i="63"/>
  <c r="E4" i="4"/>
  <c r="C4" i="4"/>
  <c r="B20" i="55" s="1"/>
  <c r="B70" i="63" s="1"/>
  <c r="G66" i="36"/>
  <c r="J18" i="36"/>
  <c r="AE7" i="1"/>
  <c r="AE6" i="1"/>
  <c r="W18" i="36"/>
  <c r="AC18" i="36"/>
  <c r="AG6" i="1"/>
  <c r="L20" i="6"/>
  <c r="L19" i="6"/>
  <c r="B21" i="55"/>
  <c r="B72" i="63" s="1"/>
  <c r="S9" i="1"/>
  <c r="R9" i="1"/>
  <c r="C45" i="9"/>
  <c r="H14" i="66"/>
  <c r="B7" i="66" s="1"/>
  <c r="O40" i="9"/>
  <c r="K31" i="9"/>
  <c r="K32" i="9" s="1"/>
  <c r="R7" i="54"/>
  <c r="B52" i="63" s="1"/>
  <c r="N76" i="9"/>
  <c r="C46" i="9"/>
  <c r="K33" i="9" s="1"/>
  <c r="O41" i="9"/>
  <c r="R8" i="54" s="1"/>
  <c r="B54" i="63" s="1"/>
  <c r="H58" i="46"/>
  <c r="J17" i="46"/>
  <c r="C17" i="46"/>
  <c r="F34" i="46"/>
  <c r="F38" i="46"/>
  <c r="F37" i="46"/>
  <c r="H113" i="46"/>
  <c r="H49" i="46"/>
  <c r="H53" i="46"/>
  <c r="D24" i="59"/>
  <c r="C23" i="59"/>
  <c r="D23" i="59"/>
  <c r="U21" i="59"/>
  <c r="F24" i="59"/>
  <c r="F23" i="59"/>
  <c r="F22" i="59"/>
  <c r="F21" i="59"/>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H63" i="46"/>
  <c r="I101" i="46"/>
  <c r="I105" i="46" s="1"/>
  <c r="M101" i="46"/>
  <c r="N101" i="46"/>
  <c r="N105" i="46" s="1"/>
  <c r="AC11" i="46"/>
  <c r="AC13" i="46" s="1"/>
  <c r="AD11" i="46"/>
  <c r="AJ11" i="46"/>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A11" i="46"/>
  <c r="AA13" i="46" s="1"/>
  <c r="AI11" i="46"/>
  <c r="AI13" i="46" s="1"/>
  <c r="AF11" i="46"/>
  <c r="AF13" i="46" s="1"/>
  <c r="AE11" i="46"/>
  <c r="AE13" i="46" s="1"/>
  <c r="H60" i="46"/>
  <c r="H59" i="46"/>
  <c r="H74" i="46"/>
  <c r="H65" i="46"/>
  <c r="AB11" i="46"/>
  <c r="AB13" i="46" s="1"/>
  <c r="H75" i="46"/>
  <c r="H72" i="46"/>
  <c r="H69" i="46"/>
  <c r="H77" i="46"/>
  <c r="H76" i="46"/>
  <c r="H55" i="46"/>
  <c r="H54" i="46"/>
  <c r="H52" i="46"/>
  <c r="H47" i="46"/>
  <c r="AD12" i="46"/>
  <c r="AH12" i="46"/>
  <c r="C22" i="59"/>
  <c r="C21" i="59"/>
  <c r="C20" i="59" s="1"/>
  <c r="C19" i="59" s="1"/>
  <c r="C18" i="59" s="1"/>
  <c r="T21" i="59"/>
  <c r="B22" i="59"/>
  <c r="B21" i="59"/>
  <c r="B20" i="59" s="1"/>
  <c r="B19" i="59" s="1"/>
  <c r="B18" i="59" s="1"/>
  <c r="S21" i="59"/>
  <c r="D22" i="59"/>
  <c r="V21" i="59"/>
  <c r="D21" i="59"/>
  <c r="K107" i="46"/>
  <c r="E105" i="46"/>
  <c r="L109" i="46"/>
  <c r="C23" i="46"/>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D20" i="59"/>
  <c r="D19" i="59"/>
  <c r="G20" i="46"/>
  <c r="E41" i="46" s="1"/>
  <c r="C41" i="46" s="1"/>
  <c r="S5" i="46"/>
  <c r="S2" i="46"/>
  <c r="S3" i="46"/>
  <c r="S7" i="46"/>
  <c r="S6" i="46"/>
  <c r="S4" i="46"/>
  <c r="F10" i="44"/>
  <c r="E12" i="67"/>
  <c r="I7" i="65"/>
  <c r="N4" i="65"/>
  <c r="F8" i="44"/>
  <c r="F8" i="67"/>
  <c r="L47" i="15"/>
  <c r="F26" i="15"/>
  <c r="M28" i="44"/>
  <c r="B11" i="67"/>
  <c r="F43" i="15"/>
  <c r="M8" i="44"/>
  <c r="F7" i="15"/>
  <c r="F13" i="15"/>
  <c r="E11" i="67"/>
  <c r="B14" i="67"/>
  <c r="M27" i="15"/>
  <c r="E8" i="67"/>
  <c r="F11" i="44"/>
  <c r="J7" i="65"/>
  <c r="J6" i="65"/>
  <c r="F38" i="15"/>
  <c r="J4" i="65"/>
  <c r="M6" i="15"/>
  <c r="M23" i="15"/>
  <c r="F16" i="15"/>
  <c r="F28" i="44"/>
  <c r="M10" i="44"/>
  <c r="M9" i="15"/>
  <c r="M8" i="15"/>
  <c r="I4" i="65"/>
  <c r="M30" i="44"/>
  <c r="N3" i="65"/>
  <c r="F46" i="44"/>
  <c r="N6" i="65"/>
  <c r="M26" i="44"/>
  <c r="F37" i="15"/>
  <c r="N7" i="65"/>
  <c r="J15" i="15"/>
  <c r="I5" i="65"/>
  <c r="F15" i="44"/>
  <c r="F10" i="67"/>
  <c r="L48" i="44"/>
  <c r="B9" i="67"/>
  <c r="F14" i="67"/>
  <c r="L49" i="44"/>
  <c r="F42" i="15"/>
  <c r="M28" i="15"/>
  <c r="F39" i="44"/>
  <c r="J36" i="15"/>
  <c r="F9" i="67"/>
  <c r="B10" i="67"/>
  <c r="M31" i="44"/>
  <c r="E9" i="67"/>
  <c r="F40" i="44"/>
  <c r="F8" i="15"/>
  <c r="M22" i="15"/>
  <c r="M29" i="44"/>
  <c r="F36" i="15"/>
  <c r="F38" i="44"/>
  <c r="F12" i="67"/>
  <c r="J17" i="44"/>
  <c r="F9" i="15"/>
  <c r="M25" i="44"/>
  <c r="E10" i="67"/>
  <c r="F6" i="15"/>
  <c r="L48" i="15"/>
  <c r="F9" i="44"/>
  <c r="I3" i="65"/>
  <c r="B12" i="67"/>
  <c r="M24" i="44"/>
  <c r="M11" i="44"/>
  <c r="F13" i="67"/>
  <c r="I6" i="65"/>
  <c r="F11" i="67"/>
  <c r="M24" i="15"/>
  <c r="E13" i="67"/>
  <c r="F18" i="44"/>
  <c r="E14" i="67"/>
  <c r="N5" i="65"/>
  <c r="J3" i="65"/>
  <c r="F43" i="44"/>
  <c r="M26" i="15"/>
  <c r="F40" i="15"/>
  <c r="B8" i="67"/>
  <c r="F45" i="44"/>
  <c r="B13" i="67"/>
  <c r="M29" i="15"/>
  <c r="J5" i="65"/>
  <c r="C17" i="59" l="1"/>
  <c r="D18" i="59"/>
  <c r="AH13" i="46"/>
  <c r="AJ13" i="46"/>
  <c r="AD13" i="46"/>
  <c r="F16" i="59"/>
  <c r="F15" i="59" s="1"/>
  <c r="F14" i="59" s="1"/>
  <c r="F13" i="59" s="1"/>
  <c r="V17" i="59"/>
  <c r="K34" i="9"/>
  <c r="F28" i="6"/>
  <c r="F30" i="6" s="1"/>
  <c r="G96" i="39"/>
  <c r="F23" i="39"/>
  <c r="AA23" i="39" s="1"/>
  <c r="J23" i="39"/>
  <c r="AC23" i="39" s="1"/>
  <c r="F102" i="39"/>
  <c r="F29" i="39"/>
  <c r="AA29" i="39" s="1"/>
  <c r="AC5" i="3"/>
  <c r="H5" i="3"/>
  <c r="BG5" i="3"/>
  <c r="BF5" i="3"/>
  <c r="BA570" i="3"/>
  <c r="BT5" i="3"/>
  <c r="BI5" i="3"/>
  <c r="C42" i="1"/>
  <c r="C7" i="71"/>
  <c r="C58" i="71" s="1"/>
  <c r="N16" i="4"/>
  <c r="X25" i="59"/>
  <c r="B29" i="59"/>
  <c r="D29" i="59"/>
  <c r="T29" i="59"/>
  <c r="C28" i="59"/>
  <c r="U29" i="59"/>
  <c r="E28" i="59"/>
  <c r="E27" i="59" s="1"/>
  <c r="V29" i="59"/>
  <c r="F28" i="59"/>
  <c r="F27" i="59" s="1"/>
  <c r="A28" i="51"/>
  <c r="A28" i="64"/>
  <c r="AB25" i="59"/>
  <c r="Y25" i="59"/>
  <c r="Z25" i="59" s="1"/>
  <c r="Y24" i="59"/>
  <c r="Z24" i="59" s="1"/>
  <c r="AA24" i="59"/>
  <c r="AB24" i="59"/>
  <c r="X24" i="59"/>
  <c r="X22" i="59"/>
  <c r="AA22" i="59"/>
  <c r="X19" i="59"/>
  <c r="Y19" i="59"/>
  <c r="Z19" i="59" s="1"/>
  <c r="AA19" i="59"/>
  <c r="AB19" i="59"/>
  <c r="X18" i="59"/>
  <c r="Y18" i="59"/>
  <c r="Z18" i="59" s="1"/>
  <c r="AA18" i="59"/>
  <c r="AB18" i="59"/>
  <c r="X15" i="59"/>
  <c r="X14" i="59"/>
  <c r="X12" i="59"/>
  <c r="X11" i="59"/>
  <c r="X10" i="59"/>
  <c r="X13" i="59"/>
  <c r="X17" i="59"/>
  <c r="Y15" i="59"/>
  <c r="Z15" i="59" s="1"/>
  <c r="Y14" i="59"/>
  <c r="Z14" i="59" s="1"/>
  <c r="Y13" i="59"/>
  <c r="Z13" i="59" s="1"/>
  <c r="Y11" i="59"/>
  <c r="Z11" i="59" s="1"/>
  <c r="Y10" i="59"/>
  <c r="Z10" i="59" s="1"/>
  <c r="Y12" i="59"/>
  <c r="Z12" i="59" s="1"/>
  <c r="AA16" i="59"/>
  <c r="AA15" i="59"/>
  <c r="AA14" i="59"/>
  <c r="AA13" i="59"/>
  <c r="AA11" i="59"/>
  <c r="AA10" i="59"/>
  <c r="AA12" i="59"/>
  <c r="AB16" i="59"/>
  <c r="AB15" i="59"/>
  <c r="AB14" i="59"/>
  <c r="AB13" i="59"/>
  <c r="AB11" i="59"/>
  <c r="AB10" i="59"/>
  <c r="AB12" i="59"/>
  <c r="M43" i="9"/>
  <c r="D18" i="9"/>
  <c r="M44" i="9" s="1"/>
  <c r="AC23" i="21"/>
  <c r="AC11" i="21"/>
  <c r="AB32" i="21"/>
  <c r="AA15" i="21"/>
  <c r="AC40" i="21"/>
  <c r="U40" i="21"/>
  <c r="AA40" i="21"/>
  <c r="U35" i="21"/>
  <c r="S35" i="21"/>
  <c r="H42" i="21"/>
  <c r="AB42" i="21" s="1"/>
  <c r="J42" i="21"/>
  <c r="AC42" i="21" s="1"/>
  <c r="G123" i="21"/>
  <c r="H123" i="21" s="1"/>
  <c r="I123" i="21" s="1"/>
  <c r="J123" i="21" s="1"/>
  <c r="K123" i="21" s="1"/>
  <c r="L123" i="21" s="1"/>
  <c r="M123" i="21" s="1"/>
  <c r="F42" i="21"/>
  <c r="AA42" i="21" s="1"/>
  <c r="U42" i="21"/>
  <c r="W42" i="21"/>
  <c r="S39" i="21"/>
  <c r="U39" i="21"/>
  <c r="U38" i="21"/>
  <c r="AA36" i="21"/>
  <c r="AB36" i="21"/>
  <c r="J37" i="21"/>
  <c r="H37" i="21"/>
  <c r="H113" i="21"/>
  <c r="F37" i="21"/>
  <c r="W32" i="21"/>
  <c r="U23" i="21"/>
  <c r="S23" i="21"/>
  <c r="F81" i="21"/>
  <c r="G81" i="21" s="1"/>
  <c r="F19" i="21"/>
  <c r="AA19" i="21" s="1"/>
  <c r="J19" i="21"/>
  <c r="W19" i="21" s="1"/>
  <c r="H19" i="21"/>
  <c r="AA17" i="21"/>
  <c r="H17" i="21"/>
  <c r="S21" i="21"/>
  <c r="AC19" i="21"/>
  <c r="W17" i="21"/>
  <c r="U15" i="21"/>
  <c r="S10" i="21"/>
  <c r="AC15" i="21"/>
  <c r="W10" i="21"/>
  <c r="W9" i="21"/>
  <c r="AA9" i="21"/>
  <c r="W8" i="21"/>
  <c r="A30" i="51"/>
  <c r="B22" i="63" s="1"/>
  <c r="A30" i="64"/>
  <c r="W25" i="39"/>
  <c r="AB29" i="39"/>
  <c r="U27" i="39"/>
  <c r="S41" i="39"/>
  <c r="AB43" i="39"/>
  <c r="AC43" i="39"/>
  <c r="W41" i="39"/>
  <c r="S29" i="39"/>
  <c r="S27" i="39"/>
  <c r="U23" i="39"/>
  <c r="S23" i="39"/>
  <c r="P75" i="15"/>
  <c r="AC44" i="39"/>
  <c r="W27" i="39"/>
  <c r="S25" i="39"/>
  <c r="W23" i="39"/>
  <c r="AC17" i="39"/>
  <c r="S17" i="39"/>
  <c r="AB17" i="39"/>
  <c r="L102" i="46"/>
  <c r="K104" i="46"/>
  <c r="E8" i="6"/>
  <c r="E53" i="40" s="1"/>
  <c r="E29" i="6"/>
  <c r="G9" i="1"/>
  <c r="G12" i="1"/>
  <c r="B37" i="50"/>
  <c r="B2" i="63" s="1"/>
  <c r="AA9" i="59"/>
  <c r="AB9" i="59"/>
  <c r="X9" i="59"/>
  <c r="Y9" i="59"/>
  <c r="Z9" i="59" s="1"/>
  <c r="I14" i="66"/>
  <c r="B8" i="66"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O11" i="1"/>
  <c r="P11" i="1" s="1"/>
  <c r="D21" i="12"/>
  <c r="C21" i="12" s="1"/>
  <c r="O6" i="1"/>
  <c r="P6" i="1" s="1"/>
  <c r="O7" i="1"/>
  <c r="P7" i="1" s="1"/>
  <c r="C15" i="12"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12" i="59"/>
  <c r="V13"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6" i="15"/>
  <c r="C18" i="44"/>
  <c r="E3" i="65"/>
  <c r="B16" i="59" l="1"/>
  <c r="B15" i="59" s="1"/>
  <c r="B14" i="59" s="1"/>
  <c r="B13" i="59" s="1"/>
  <c r="S17" i="59"/>
  <c r="E16" i="59"/>
  <c r="E15" i="59" s="1"/>
  <c r="E14" i="59" s="1"/>
  <c r="E13" i="59" s="1"/>
  <c r="U17" i="59"/>
  <c r="N4" i="63"/>
  <c r="B21" i="63"/>
  <c r="D28" i="59"/>
  <c r="C27" i="59"/>
  <c r="D27" i="59" s="1"/>
  <c r="S29" i="59"/>
  <c r="B28" i="59"/>
  <c r="B27" i="59" s="1"/>
  <c r="D58" i="71"/>
  <c r="E58" i="71" s="1"/>
  <c r="F58" i="71" s="1"/>
  <c r="G58" i="71" s="1"/>
  <c r="H58" i="71" s="1"/>
  <c r="I58" i="71" s="1"/>
  <c r="J58" i="71" s="1"/>
  <c r="K58" i="71" s="1"/>
  <c r="L58" i="71" s="1"/>
  <c r="M58" i="71" s="1"/>
  <c r="N58" i="71" s="1"/>
  <c r="O58" i="71" s="1"/>
  <c r="P58" i="71" s="1"/>
  <c r="Q58" i="71" s="1"/>
  <c r="R58" i="71" s="1"/>
  <c r="F7" i="71"/>
  <c r="J7" i="71"/>
  <c r="H7" i="71"/>
  <c r="AZ570" i="3"/>
  <c r="AZ5" i="3" s="1"/>
  <c r="E3" i="6" s="1"/>
  <c r="BA5" i="3"/>
  <c r="G102" i="39"/>
  <c r="J29" i="39"/>
  <c r="C16" i="59"/>
  <c r="T17" i="59"/>
  <c r="D113" i="46"/>
  <c r="S19" i="21"/>
  <c r="S42" i="21"/>
  <c r="S37" i="21"/>
  <c r="AA37" i="21"/>
  <c r="U37" i="21"/>
  <c r="AB37" i="21"/>
  <c r="W37" i="21"/>
  <c r="AC37" i="21"/>
  <c r="AB19" i="21"/>
  <c r="U19" i="21"/>
  <c r="AB17" i="21"/>
  <c r="U17" i="21"/>
  <c r="F27" i="6"/>
  <c r="E58" i="39"/>
  <c r="E16" i="6"/>
  <c r="C7" i="46"/>
  <c r="G5" i="3"/>
  <c r="B3" i="3" s="1"/>
  <c r="F21" i="43"/>
  <c r="F33" i="12"/>
  <c r="C34" i="12" s="1"/>
  <c r="D33" i="12" s="1"/>
  <c r="E65" i="39"/>
  <c r="E60" i="40"/>
  <c r="E63" i="39"/>
  <c r="E58" i="40"/>
  <c r="E64" i="39"/>
  <c r="E59" i="40"/>
  <c r="E62" i="39"/>
  <c r="E57" i="40"/>
  <c r="E66" i="39"/>
  <c r="E61" i="40"/>
  <c r="E30" i="6"/>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E64" i="40"/>
  <c r="D66" i="40"/>
  <c r="AC7" i="33"/>
  <c r="V48" i="33" s="1"/>
  <c r="I48" i="33" s="1"/>
  <c r="W7" i="33"/>
  <c r="S7" i="34"/>
  <c r="AC7" i="34"/>
  <c r="V49" i="34" s="1"/>
  <c r="I49" i="34" s="1"/>
  <c r="J7" i="37"/>
  <c r="W7" i="21"/>
  <c r="AC7" i="21"/>
  <c r="V48" i="21" s="1"/>
  <c r="I48" i="21" s="1"/>
  <c r="D71" i="39"/>
  <c r="E69" i="39"/>
  <c r="AB7" i="34"/>
  <c r="T49" i="34" s="1"/>
  <c r="G49" i="34" s="1"/>
  <c r="U7" i="34"/>
  <c r="H7" i="33"/>
  <c r="F7" i="33"/>
  <c r="J46" i="36"/>
  <c r="J7" i="35"/>
  <c r="F7" i="35"/>
  <c r="H7" i="37"/>
  <c r="F7" i="37"/>
  <c r="M19" i="44"/>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D16" i="59" l="1"/>
  <c r="C15" i="59"/>
  <c r="AC29" i="39"/>
  <c r="W29" i="39"/>
  <c r="D16" i="43"/>
  <c r="C16" i="43" s="1"/>
  <c r="C21" i="4"/>
  <c r="O5" i="54" s="1"/>
  <c r="B45" i="63" s="1"/>
  <c r="L38" i="9"/>
  <c r="B14" i="66" s="1"/>
  <c r="D45" i="9"/>
  <c r="D46" i="9"/>
  <c r="D16" i="12"/>
  <c r="E6" i="6"/>
  <c r="AB7" i="71"/>
  <c r="T48" i="71" s="1"/>
  <c r="G48" i="71" s="1"/>
  <c r="U7" i="71"/>
  <c r="W7" i="71"/>
  <c r="AC7" i="71"/>
  <c r="V48" i="71" s="1"/>
  <c r="I48" i="71" s="1"/>
  <c r="I52" i="71" s="1"/>
  <c r="J52" i="71" s="1"/>
  <c r="S7" i="71"/>
  <c r="AA7" i="71"/>
  <c r="R48" i="71" s="1"/>
  <c r="F31" i="6"/>
  <c r="E27" i="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69" i="39"/>
  <c r="E71" i="39"/>
  <c r="G52" i="21"/>
  <c r="H52" i="21" s="1"/>
  <c r="G53" i="21"/>
  <c r="H53" i="21" s="1"/>
  <c r="I53" i="34"/>
  <c r="J53" i="34" s="1"/>
  <c r="R50" i="34"/>
  <c r="E49" i="34"/>
  <c r="I52" i="33"/>
  <c r="J52" i="33" s="1"/>
  <c r="E66" i="40"/>
  <c r="F64" i="40"/>
  <c r="J18" i="15"/>
  <c r="J5" i="15"/>
  <c r="C40" i="44"/>
  <c r="J28" i="44"/>
  <c r="J31" i="44" s="1"/>
  <c r="J26" i="44"/>
  <c r="C52" i="15"/>
  <c r="C47" i="15" s="1"/>
  <c r="C10" i="15"/>
  <c r="C5" i="15" s="1"/>
  <c r="C20" i="11"/>
  <c r="C21" i="11" s="1"/>
  <c r="C22" i="11" s="1"/>
  <c r="C23" i="11" s="1"/>
  <c r="B2" i="11" s="1"/>
  <c r="F41" i="15"/>
  <c r="R49" i="71" l="1"/>
  <c r="E48" i="71"/>
  <c r="G53" i="71"/>
  <c r="H53" i="71" s="1"/>
  <c r="G52" i="71"/>
  <c r="H52" i="71" s="1"/>
  <c r="D13" i="11"/>
  <c r="C13" i="11" s="1"/>
  <c r="D22" i="12"/>
  <c r="C22" i="12" s="1"/>
  <c r="C20" i="12" s="1"/>
  <c r="D19" i="12"/>
  <c r="C19" i="12" s="1"/>
  <c r="C16" i="12"/>
  <c r="D15" i="59"/>
  <c r="C14" i="59"/>
  <c r="F68" i="15"/>
  <c r="K19" i="6"/>
  <c r="K26" i="6"/>
  <c r="M26" i="6" s="1"/>
  <c r="I26" i="6" s="1"/>
  <c r="S26" i="6" s="1"/>
  <c r="K20" i="6"/>
  <c r="K23" i="6"/>
  <c r="M23" i="6" s="1"/>
  <c r="I23" i="6" s="1"/>
  <c r="S23" i="6" s="1"/>
  <c r="K25" i="6"/>
  <c r="M25" i="6" s="1"/>
  <c r="I25" i="6" s="1"/>
  <c r="S25" i="6" s="1"/>
  <c r="K21" i="6"/>
  <c r="K22" i="6"/>
  <c r="M22" i="6" s="1"/>
  <c r="I22" i="6" s="1"/>
  <c r="S22" i="6" s="1"/>
  <c r="K24" i="6"/>
  <c r="M24" i="6" s="1"/>
  <c r="I24" i="6" s="1"/>
  <c r="S24" i="6" s="1"/>
  <c r="E31"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C65" i="15"/>
  <c r="C59" i="15"/>
  <c r="B5" i="11"/>
  <c r="B3" i="11"/>
  <c r="B4" i="11"/>
  <c r="J26" i="15"/>
  <c r="J29" i="15" s="1"/>
  <c r="J24" i="15"/>
  <c r="C38" i="15"/>
  <c r="Q58" i="44"/>
  <c r="Q67" i="44"/>
  <c r="Q49" i="44"/>
  <c r="Q55" i="44" s="1"/>
  <c r="F7" i="67"/>
  <c r="D14" i="59" l="1"/>
  <c r="C13" i="59"/>
  <c r="I53" i="71"/>
  <c r="J53" i="71" s="1"/>
  <c r="E53" i="71"/>
  <c r="F53" i="71" s="1"/>
  <c r="E52" i="71"/>
  <c r="F52" i="71" s="1"/>
  <c r="C49" i="71"/>
  <c r="C48" i="71"/>
  <c r="B2" i="21"/>
  <c r="C10" i="12" s="1"/>
  <c r="C8" i="12"/>
  <c r="M21" i="6"/>
  <c r="I21" i="6" s="1"/>
  <c r="S21" i="6" s="1"/>
  <c r="S8" i="1"/>
  <c r="M20" i="6"/>
  <c r="I20" i="6" s="1"/>
  <c r="S20" i="6" s="1"/>
  <c r="S7" i="1"/>
  <c r="S6" i="1"/>
  <c r="M19" i="6"/>
  <c r="K27" i="6"/>
  <c r="E6" i="3"/>
  <c r="F8" i="59"/>
  <c r="E9" i="59"/>
  <c r="U9" i="59" s="1"/>
  <c r="B9" i="59"/>
  <c r="S9" i="59" s="1"/>
  <c r="D22" i="6"/>
  <c r="D8" i="6"/>
  <c r="E62" i="40"/>
  <c r="D15" i="6"/>
  <c r="D11" i="6"/>
  <c r="K38" i="9"/>
  <c r="C14"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7" i="15"/>
  <c r="B7" i="67"/>
  <c r="C19" i="44"/>
  <c r="B3" i="71" l="1"/>
  <c r="B2" i="71" s="1"/>
  <c r="D10" i="12" s="1"/>
  <c r="D8" i="12"/>
  <c r="C12" i="59"/>
  <c r="T13" i="59"/>
  <c r="D13" i="59"/>
  <c r="D30" i="6"/>
  <c r="M27" i="6"/>
  <c r="I19" i="6"/>
  <c r="S16" i="1"/>
  <c r="T6" i="1" s="1"/>
  <c r="R24" i="6"/>
  <c r="R26" i="6"/>
  <c r="F7" i="59"/>
  <c r="B8" i="59"/>
  <c r="E8" i="59"/>
  <c r="R25" i="6"/>
  <c r="R21" i="6"/>
  <c r="R8" i="1" s="1"/>
  <c r="D27" i="6"/>
  <c r="A20" i="64"/>
  <c r="A6" i="64"/>
  <c r="A20" i="51"/>
  <c r="B15" i="63" s="1"/>
  <c r="N5" i="54"/>
  <c r="B43" i="63" s="1"/>
  <c r="A6" i="51"/>
  <c r="B7" i="63" s="1"/>
  <c r="D16" i="6"/>
  <c r="R23" i="6"/>
  <c r="R20" i="6"/>
  <c r="R7" i="1" s="1"/>
  <c r="C17" i="43"/>
  <c r="C14" i="43"/>
  <c r="C14" i="12"/>
  <c r="C17" i="12"/>
  <c r="I64" i="40"/>
  <c r="H66" i="40"/>
  <c r="H71" i="39"/>
  <c r="I69" i="39"/>
  <c r="N46" i="36"/>
  <c r="E3" i="67"/>
  <c r="B2" i="67"/>
  <c r="M21" i="15"/>
  <c r="F35" i="15"/>
  <c r="M23" i="44"/>
  <c r="F37" i="44"/>
  <c r="C11" i="59" l="1"/>
  <c r="D12" i="59"/>
  <c r="D31" i="6"/>
  <c r="I5" i="6" s="1"/>
  <c r="T11" i="1"/>
  <c r="T8" i="1"/>
  <c r="T12" i="1"/>
  <c r="T7" i="1"/>
  <c r="T9" i="1"/>
  <c r="T10" i="1"/>
  <c r="T13" i="1"/>
  <c r="I27" i="6"/>
  <c r="H19" i="6"/>
  <c r="S19" i="6"/>
  <c r="S27" i="6" s="1"/>
  <c r="E7" i="59"/>
  <c r="B7" i="59"/>
  <c r="F6" i="59"/>
  <c r="I6" i="6"/>
  <c r="C13" i="39" s="1"/>
  <c r="J22" i="44"/>
  <c r="J20" i="15"/>
  <c r="F62" i="15"/>
  <c r="C61" i="15" s="1"/>
  <c r="C34" i="15"/>
  <c r="C36" i="44"/>
  <c r="C18" i="43"/>
  <c r="C18" i="12"/>
  <c r="C23" i="12" s="1"/>
  <c r="O46" i="36"/>
  <c r="J7" i="36" s="1"/>
  <c r="F7" i="36"/>
  <c r="H7" i="36"/>
  <c r="J64" i="40"/>
  <c r="I66" i="40"/>
  <c r="J69" i="39"/>
  <c r="I71" i="39"/>
  <c r="B3" i="67"/>
  <c r="B4" i="67"/>
  <c r="C14" i="15"/>
  <c r="C16" i="44"/>
  <c r="C10" i="59" l="1"/>
  <c r="D11" i="59"/>
  <c r="F13" i="39"/>
  <c r="H13" i="39"/>
  <c r="J13" i="39"/>
  <c r="C15" i="15"/>
  <c r="C18" i="15"/>
  <c r="C20" i="44"/>
  <c r="C17" i="44"/>
  <c r="T16" i="1"/>
  <c r="R19" i="6"/>
  <c r="H27" i="6"/>
  <c r="F5" i="59"/>
  <c r="V5" i="59" s="1"/>
  <c r="B6" i="59"/>
  <c r="E6" i="59"/>
  <c r="C19" i="43"/>
  <c r="K69" i="39"/>
  <c r="J71" i="39"/>
  <c r="U7" i="36"/>
  <c r="AB7" i="36"/>
  <c r="T36" i="36" s="1"/>
  <c r="G36" i="36" s="1"/>
  <c r="AC7" i="36"/>
  <c r="V36" i="36" s="1"/>
  <c r="I36" i="36" s="1"/>
  <c r="W7" i="36"/>
  <c r="J66" i="40"/>
  <c r="K64" i="40"/>
  <c r="S7" i="36"/>
  <c r="AA7" i="36"/>
  <c r="R36" i="36" s="1"/>
  <c r="C9" i="59" l="1"/>
  <c r="D10" i="59"/>
  <c r="AC13" i="39"/>
  <c r="W13" i="39"/>
  <c r="AA13" i="39"/>
  <c r="S13" i="39"/>
  <c r="AB13" i="39"/>
  <c r="U13" i="39"/>
  <c r="C21" i="44"/>
  <c r="C22" i="44" s="1"/>
  <c r="C28" i="44" s="1"/>
  <c r="R27" i="6"/>
  <c r="R6" i="1"/>
  <c r="R16" i="1" s="1"/>
  <c r="C19" i="15"/>
  <c r="C20" i="15" s="1"/>
  <c r="C26" i="15" s="1"/>
  <c r="E5" i="59"/>
  <c r="U5" i="59" s="1"/>
  <c r="B5" i="59"/>
  <c r="C21" i="43"/>
  <c r="R37" i="36"/>
  <c r="E36" i="36"/>
  <c r="K66" i="40"/>
  <c r="L64" i="40"/>
  <c r="G41" i="36"/>
  <c r="H41" i="36" s="1"/>
  <c r="G40" i="36"/>
  <c r="H40" i="36" s="1"/>
  <c r="I40" i="36"/>
  <c r="J40" i="36" s="1"/>
  <c r="I41" i="36"/>
  <c r="J41" i="36" s="1"/>
  <c r="L69" i="39"/>
  <c r="K71" i="39"/>
  <c r="C8" i="59" l="1"/>
  <c r="T9" i="59"/>
  <c r="D9" i="59"/>
  <c r="S5" i="59"/>
  <c r="L71" i="39"/>
  <c r="M69" i="39"/>
  <c r="M64" i="40"/>
  <c r="L66" i="40"/>
  <c r="E40" i="36"/>
  <c r="F40" i="36" s="1"/>
  <c r="E41" i="36"/>
  <c r="F41" i="36" s="1"/>
  <c r="C37" i="36"/>
  <c r="B3" i="36" s="1"/>
  <c r="B2" i="36" s="1"/>
  <c r="C36" i="36"/>
  <c r="C7" i="59" l="1"/>
  <c r="D8" i="59"/>
  <c r="N64" i="40"/>
  <c r="N66" i="40" s="1"/>
  <c r="M66" i="40"/>
  <c r="N69" i="39"/>
  <c r="N71" i="39" s="1"/>
  <c r="M71" i="39"/>
  <c r="C6" i="59" l="1"/>
  <c r="D7" i="59"/>
  <c r="J9" i="40"/>
  <c r="H9" i="40"/>
  <c r="F9" i="40"/>
  <c r="J9" i="39"/>
  <c r="H9" i="39"/>
  <c r="F9" i="39"/>
  <c r="D6" i="59" l="1"/>
  <c r="C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5" i="59" l="1"/>
  <c r="T5" i="59"/>
  <c r="M20" i="46"/>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E8" i="12" s="1"/>
  <c r="E10" i="12"/>
  <c r="C6" i="12" s="1"/>
  <c r="C24" i="12" l="1"/>
  <c r="C29" i="12"/>
  <c r="C35" i="12" l="1"/>
  <c r="C33" i="12" s="1"/>
  <c r="C28" i="12"/>
  <c r="C26" i="12" s="1"/>
  <c r="C31" i="12" s="1"/>
  <c r="C30" i="12" s="1"/>
  <c r="C36" i="12" l="1"/>
  <c r="B2" i="12" s="1"/>
  <c r="D19" i="9"/>
  <c r="D22" i="9" l="1"/>
  <c r="L44" i="9"/>
  <c r="G19" i="9"/>
  <c r="C27" i="9" s="1"/>
  <c r="B3" i="12"/>
  <c r="B5" i="12"/>
  <c r="B4" i="12"/>
  <c r="D21" i="9"/>
  <c r="D20" i="9"/>
  <c r="G21" i="9" l="1"/>
  <c r="G20" i="9"/>
  <c r="C32" i="9"/>
  <c r="N43" i="9"/>
  <c r="G22" i="9"/>
  <c r="O43" i="9" l="1"/>
  <c r="O38" i="9"/>
  <c r="C42" i="9"/>
  <c r="C33" i="9"/>
  <c r="C34" i="9"/>
  <c r="C35" i="9"/>
  <c r="F42" i="9" s="1"/>
  <c r="E42" i="9" l="1"/>
  <c r="P5" i="54" s="1"/>
  <c r="B46" i="63" s="1"/>
  <c r="M38" i="9"/>
  <c r="K27" i="9" s="1"/>
  <c r="C44" i="9"/>
  <c r="R5" i="54"/>
  <c r="B48" i="63" s="1"/>
  <c r="D63" i="9"/>
  <c r="D14" i="66"/>
  <c r="N68" i="9"/>
  <c r="N38" i="9"/>
  <c r="K28" i="9" s="1"/>
  <c r="D42" i="9"/>
  <c r="Q5" i="54" s="1"/>
  <c r="B47" i="63" s="1"/>
  <c r="K25" i="9"/>
  <c r="K26" i="9"/>
  <c r="F14" i="66" l="1"/>
  <c r="E14" i="66"/>
  <c r="D73" i="9"/>
  <c r="N73" i="9" s="1"/>
  <c r="C96" i="9"/>
  <c r="C91" i="9" s="1"/>
  <c r="C103" i="9"/>
  <c r="C90" i="9"/>
  <c r="C111" i="9"/>
  <c r="C104" i="9" s="1"/>
  <c r="C82" i="9"/>
  <c r="C81" i="9" s="1"/>
  <c r="C85" i="9" s="1"/>
  <c r="C86" i="9" s="1"/>
  <c r="D72" i="9" s="1"/>
  <c r="D70" i="9"/>
  <c r="D71" i="9"/>
  <c r="D66" i="9" s="1"/>
  <c r="N72" i="9" s="1"/>
  <c r="D44" i="9"/>
  <c r="G14" i="66"/>
  <c r="O39" i="9"/>
  <c r="N69" i="9"/>
  <c r="E44" i="9"/>
  <c r="F44" i="9"/>
  <c r="C97" i="9" l="1"/>
  <c r="C98" i="9" s="1"/>
  <c r="E98" i="9" s="1"/>
  <c r="E99" i="9" s="1"/>
  <c r="M86" i="9"/>
  <c r="N86" i="9" s="1"/>
  <c r="M88" i="9"/>
  <c r="N88" i="9" s="1"/>
  <c r="M85" i="9"/>
  <c r="N85" i="9" s="1"/>
  <c r="M84" i="9"/>
  <c r="N84" i="9" s="1"/>
  <c r="M87" i="9"/>
  <c r="N87" i="9" s="1"/>
  <c r="M83" i="9"/>
  <c r="N83" i="9" s="1"/>
  <c r="R6" i="54"/>
  <c r="B50" i="63" s="1"/>
  <c r="K29" i="9"/>
  <c r="K30" i="9" s="1"/>
  <c r="C113" i="9"/>
  <c r="N89" i="9" l="1"/>
  <c r="O89" i="9" s="1"/>
  <c r="C99" i="9"/>
  <c r="C114" i="9"/>
  <c r="E114" i="9" s="1"/>
  <c r="E115" i="9" s="1"/>
  <c r="C115" i="9" l="1"/>
  <c r="D76" i="9" s="1"/>
  <c r="D74" i="9" s="1"/>
  <c r="N74" i="9" s="1"/>
  <c r="O77" i="9" s="1"/>
  <c r="O78" i="9" s="1"/>
  <c r="Q77" i="9" l="1"/>
  <c r="O79" i="9"/>
  <c r="O81" i="9" s="1"/>
  <c r="O80" i="9" l="1"/>
  <c r="B15" i="66" l="1"/>
  <c r="B1" i="66" s="1"/>
  <c r="C8" i="66" l="1"/>
  <c r="C7" i="66"/>
  <c r="C15" i="66" l="1"/>
  <c r="B2" i="66" s="1"/>
  <c r="D8" i="66" l="1"/>
  <c r="D7" i="66"/>
  <c r="AB7" i="59" l="1"/>
  <c r="AB6" i="59"/>
  <c r="AB5" i="59"/>
  <c r="AA7" i="59"/>
  <c r="AA6" i="59"/>
  <c r="AA5" i="59"/>
  <c r="Y7" i="59"/>
  <c r="Z7" i="59"/>
  <c r="Y6" i="59"/>
  <c r="Z6" i="59"/>
  <c r="Y5" i="59"/>
  <c r="Z5" i="59"/>
  <c r="X5" i="59"/>
  <c r="X6" i="59"/>
  <c r="X7" i="59"/>
  <c r="AB8" i="59"/>
  <c r="AA8" i="59"/>
  <c r="Y8" i="59"/>
  <c r="Z8" i="59"/>
  <c r="X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Z39" i="59"/>
  <c r="C19" i="46"/>
  <c r="C34" i="46"/>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G39" i="46"/>
  <c r="I39" i="46"/>
  <c r="E38" i="46"/>
  <c r="E36" i="46"/>
  <c r="G33" i="46"/>
  <c r="I33" i="46"/>
  <c r="E37" i="46"/>
  <c r="E35" i="46"/>
  <c r="E29" i="46"/>
  <c r="C27" i="46"/>
  <c r="C26" i="46"/>
  <c r="B2" i="46"/>
  <c r="D4" i="46"/>
  <c r="B3" i="46"/>
  <c r="B4" i="46"/>
  <c r="D15" i="66" l="1"/>
  <c r="F15" i="66" l="1"/>
  <c r="G15" i="66"/>
  <c r="E15" i="66"/>
  <c r="D16" i="66" l="1"/>
  <c r="F16" i="66" l="1"/>
  <c r="E16" i="66"/>
  <c r="G16" i="66"/>
  <c r="B6" i="66" s="1"/>
  <c r="B5" i="66"/>
  <c r="D5" i="66" l="1"/>
  <c r="C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<sst xmlns="http://schemas.openxmlformats.org/spreadsheetml/2006/main" count="8048" uniqueCount="3415">
  <si>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</si>
  <si>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</si>
  <si>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</si>
  <si>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</si>
  <si>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</si>
  <si>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</si>
  <si>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</si>
  <si>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</si>
  <si>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</si>
  <si>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</si>
  <si>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</si>
  <si>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</si>
  <si>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</si>
  <si>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</si>
  <si>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</si>
  <si>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</si>
  <si>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</si>
  <si>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</si>
  <si>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</si>
  <si>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</si>
  <si>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</si>
  <si>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</si>
  <si>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</si>
  <si>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</si>
  <si>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</si>
  <si>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</si>
  <si>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</si>
  <si>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</si>
  <si>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</si>
  <si>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</si>
  <si>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</si>
  <si>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</si>
  <si>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</si>
  <si>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</si>
  <si>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</si>
  <si>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</si>
  <si>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</si>
  <si>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</si>
  <si>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</si>
  <si>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</si>
  <si>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</si>
  <si>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</si>
  <si>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</si>
  <si>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</si>
  <si>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</si>
  <si>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</si>
  <si>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</si>
  <si>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</si>
  <si>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</si>
  <si>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</si>
  <si>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</si>
  <si>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</si>
  <si>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</si>
  <si>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</si>
  <si>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</si>
  <si>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</si>
  <si>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</si>
  <si>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</si>
  <si>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</si>
  <si>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</si>
  <si>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</si>
  <si>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</si>
  <si>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</si>
  <si>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</si>
  <si>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</si>
  <si>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</si>
  <si>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</si>
  <si>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</si>
  <si>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</si>
  <si>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</si>
  <si>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</si>
  <si>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</si>
  <si>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</si>
  <si>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</si>
  <si>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</si>
  <si>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</si>
  <si>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</si>
  <si>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</si>
  <si>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</si>
  <si>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</si>
  <si>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</si>
  <si>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</si>
  <si>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</si>
  <si>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</si>
  <si>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</si>
  <si>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</si>
  <si>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</si>
  <si>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</si>
  <si>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</si>
  <si>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</si>
  <si>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</si>
  <si>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</si>
  <si>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</si>
  <si>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</si>
  <si>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</si>
  <si>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</si>
  <si>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</si>
  <si>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</si>
  <si>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</si>
  <si>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</si>
  <si>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</si>
  <si>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</si>
  <si>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</si>
  <si>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</si>
  <si>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</si>
  <si>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</si>
  <si>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</si>
  <si>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</si>
  <si>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</si>
  <si>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</si>
  <si>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</si>
  <si>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</si>
  <si>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</si>
  <si>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</si>
  <si>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</si>
  <si>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</si>
  <si>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</si>
  <si>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</si>
  <si>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</si>
  <si>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</si>
  <si>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</si>
  <si>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</si>
  <si>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</si>
  <si>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</si>
  <si>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</si>
  <si>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</si>
  <si>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</si>
  <si>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</si>
  <si>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</si>
  <si>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</si>
  <si>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</si>
  <si>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</si>
  <si>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</si>
  <si>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</si>
  <si>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</si>
  <si>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</si>
  <si>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</si>
  <si>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</si>
  <si>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</si>
  <si>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</si>
  <si>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</si>
  <si>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</si>
  <si>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</si>
  <si>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</si>
  <si>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</si>
  <si>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</si>
  <si>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</si>
  <si>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</si>
  <si>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</si>
  <si>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</si>
  <si>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</si>
  <si>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</si>
  <si>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</si>
  <si>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</si>
  <si>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</si>
  <si>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</si>
  <si>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</si>
  <si>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</si>
  <si>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</si>
  <si>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</si>
  <si>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</si>
  <si>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</si>
  <si>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</si>
  <si>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</si>
  <si>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</si>
  <si>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</si>
  <si>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</si>
  <si>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</si>
  <si>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</si>
  <si>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</si>
  <si>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</si>
  <si>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</si>
  <si>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</si>
  <si>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</si>
  <si>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</si>
  <si>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</si>
  <si>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</si>
  <si>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</si>
  <si>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</si>
  <si>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</si>
  <si>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</si>
  <si>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</si>
  <si>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</si>
  <si>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</si>
  <si>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</si>
  <si>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</si>
  <si>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</si>
  <si>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</si>
  <si>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</si>
  <si>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</si>
  <si>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</si>
  <si>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</si>
  <si>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</si>
  <si>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</si>
  <si>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</si>
  <si>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</si>
  <si>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</si>
  <si>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</si>
  <si>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</si>
  <si>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</si>
  <si>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</si>
  <si>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</si>
  <si>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</si>
  <si>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</si>
  <si>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</si>
  <si>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</si>
  <si>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</si>
  <si>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</si>
  <si>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</si>
  <si>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</si>
  <si>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</si>
  <si>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</si>
  <si>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</si>
  <si>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</si>
  <si>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</si>
  <si>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</si>
  <si>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</si>
  <si>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</si>
  <si>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</si>
  <si>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</si>
  <si>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</si>
  <si>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</si>
  <si>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</si>
  <si>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</si>
  <si>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</si>
  <si>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</si>
  <si>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</si>
  <si>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</si>
  <si>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</si>
  <si>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</si>
  <si>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</si>
  <si>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</si>
  <si>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</si>
  <si>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</si>
  <si>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</si>
  <si>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</si>
  <si>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</si>
  <si>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</si>
  <si>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</si>
  <si>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</si>
  <si>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</si>
  <si>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</si>
  <si>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</si>
  <si>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</si>
  <si>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</si>
  <si>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</si>
  <si>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</si>
  <si>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</si>
  <si>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</si>
  <si>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</si>
  <si>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</si>
  <si>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</si>
  <si>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</si>
  <si>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</si>
  <si>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</si>
  <si>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</si>
  <si>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</si>
  <si>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</si>
  <si>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</si>
  <si>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</si>
  <si>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</si>
  <si>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</si>
  <si>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</si>
  <si>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</si>
  <si>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</si>
  <si>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</si>
  <si>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</si>
  <si>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</si>
  <si>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</si>
  <si>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</si>
  <si>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</si>
  <si>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</si>
  <si>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</si>
  <si>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</si>
  <si>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</si>
  <si>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</si>
  <si>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</si>
  <si>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</si>
  <si>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</si>
  <si>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</si>
  <si>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</si>
  <si>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</si>
  <si>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</si>
  <si>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</si>
  <si>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</si>
  <si>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</si>
  <si>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</si>
  <si>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</si>
  <si>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</si>
  <si>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</si>
  <si>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</si>
  <si>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</si>
  <si>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</si>
  <si>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</si>
  <si>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</si>
  <si>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</si>
  <si>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</si>
  <si>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</si>
  <si>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</si>
  <si>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</si>
  <si>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</si>
  <si>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</si>
  <si>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</si>
  <si>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</si>
  <si>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</si>
  <si>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</si>
  <si>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</si>
  <si>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</si>
  <si>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</si>
  <si>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</si>
  <si>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</si>
  <si>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</si>
  <si>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</si>
  <si>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</si>
  <si>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</si>
  <si>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</si>
  <si>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</si>
  <si>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</si>
  <si>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</si>
  <si>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</si>
  <si>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</si>
  <si>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</si>
  <si>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</si>
  <si>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</si>
  <si>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</si>
  <si>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</si>
  <si>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</si>
  <si>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</si>
  <si>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</si>
  <si>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</si>
  <si>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</si>
  <si>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</si>
  <si>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</si>
  <si>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</si>
  <si>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</si>
  <si>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</si>
  <si>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</si>
  <si>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</si>
  <si>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</si>
  <si>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</si>
  <si>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</si>
  <si>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</si>
  <si>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</si>
  <si>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</si>
  <si>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</si>
  <si>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</si>
  <si>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</si>
  <si>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</si>
  <si>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</si>
  <si>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</si>
  <si>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</si>
  <si>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</si>
  <si>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</si>
  <si>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</si>
  <si>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</si>
  <si>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</si>
  <si>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</si>
  <si>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</si>
  <si>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</si>
  <si>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</si>
  <si>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</si>
  <si>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</si>
  <si>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</si>
  <si>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</si>
  <si>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</si>
  <si>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</si>
  <si>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</si>
  <si>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</si>
  <si>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</si>
  <si>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</si>
  <si>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</si>
  <si>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</si>
  <si>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</si>
  <si>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</si>
  <si>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</si>
  <si>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</si>
  <si>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</si>
  <si>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</si>
  <si>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</si>
  <si>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</si>
  <si>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</si>
  <si>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</si>
  <si>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</si>
  <si>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</si>
  <si>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</si>
  <si>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</si>
  <si>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</si>
  <si>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</si>
  <si>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</si>
  <si>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</si>
  <si>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</si>
  <si>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</si>
  <si>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</si>
  <si>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</si>
  <si>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</si>
  <si>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</si>
  <si>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</si>
  <si>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</si>
  <si>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</si>
  <si>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</si>
  <si>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</si>
  <si>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</si>
  <si>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</si>
  <si>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</si>
  <si>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</si>
  <si>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</si>
  <si>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</si>
  <si>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</si>
  <si>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</si>
  <si>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</si>
  <si>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</si>
  <si>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</si>
  <si>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</si>
  <si>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</si>
  <si>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</si>
  <si>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</si>
  <si>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</si>
  <si>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</si>
  <si>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</si>
  <si>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</si>
  <si>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</si>
  <si>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</si>
  <si>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</si>
  <si>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</si>
  <si>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</si>
  <si>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</si>
  <si>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</si>
  <si>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</si>
  <si>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</si>
  <si>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</si>
  <si>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</si>
  <si>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</si>
  <si>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</si>
  <si>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</si>
  <si>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</si>
  <si>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</si>
  <si>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</si>
  <si>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</si>
  <si>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</si>
  <si>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</si>
  <si>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</si>
  <si>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</si>
  <si>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</si>
  <si>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</si>
  <si>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</si>
  <si>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</si>
  <si>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</si>
  <si>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</si>
  <si>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</si>
  <si>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</si>
  <si>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</si>
  <si>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</si>
  <si>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</si>
  <si>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</si>
  <si>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</si>
  <si>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</si>
  <si>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</si>
  <si>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</si>
  <si>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</si>
  <si>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</si>
  <si>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</si>
  <si>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</si>
  <si>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</si>
  <si>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</si>
  <si>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</si>
  <si>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</si>
  <si>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</si>
  <si>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</si>
  <si>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</si>
  <si>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</si>
  <si>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</si>
  <si>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</si>
  <si>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</si>
  <si>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</si>
  <si>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</si>
  <si>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</si>
  <si>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</si>
  <si>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</si>
  <si>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</si>
  <si>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</si>
  <si>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</si>
  <si>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</si>
  <si>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</si>
  <si>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</si>
  <si>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</si>
  <si>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</si>
  <si>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</si>
  <si>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</si>
  <si>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</si>
  <si>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</si>
  <si>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</si>
  <si>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</si>
  <si>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</si>
  <si>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</si>
  <si>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</si>
  <si>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</si>
  <si>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</si>
  <si>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</si>
  <si>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</si>
  <si>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</si>
  <si>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</si>
  <si>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</si>
  <si>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</si>
  <si>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</si>
  <si>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</si>
  <si>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</si>
  <si>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</si>
  <si>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</si>
  <si>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</si>
  <si>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</si>
  <si>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</si>
  <si>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</si>
  <si>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</si>
  <si>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</si>
  <si>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</si>
  <si>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</si>
  <si>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</si>
  <si>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</si>
  <si>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</si>
  <si>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</si>
  <si>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</si>
  <si>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</si>
  <si>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</si>
  <si>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</si>
  <si>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</si>
  <si>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</si>
  <si>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</si>
  <si>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</si>
  <si>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</si>
  <si>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</si>
  <si>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</si>
  <si>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</si>
  <si>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</si>
  <si>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</si>
  <si>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</si>
  <si>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</si>
  <si>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</si>
  <si>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</si>
  <si>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</si>
  <si>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</si>
  <si>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</si>
  <si>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</si>
  <si>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</si>
  <si>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</si>
  <si>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</si>
  <si>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</si>
  <si>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</si>
  <si>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</si>
  <si>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</si>
  <si>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</si>
  <si>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</si>
  <si>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</si>
  <si>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</si>
  <si>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</si>
  <si>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</si>
  <si>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</si>
  <si>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</si>
  <si>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</si>
  <si>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</si>
  <si>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</si>
  <si>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</si>
  <si>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</si>
  <si>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</si>
  <si>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</si>
  <si>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</si>
  <si>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</si>
  <si>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</si>
  <si>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</si>
  <si>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</si>
  <si>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</si>
  <si>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</si>
  <si>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</si>
  <si>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</si>
  <si>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</si>
  <si>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</si>
  <si>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</si>
  <si>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</si>
  <si>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</si>
  <si>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</si>
  <si>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</si>
  <si>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</si>
  <si>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</si>
  <si>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</si>
  <si>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</si>
  <si>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</si>
  <si>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</si>
  <si>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</si>
  <si>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</si>
  <si>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</si>
  <si>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</si>
  <si>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</si>
  <si>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</si>
  <si>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</si>
  <si>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</si>
  <si>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</si>
  <si>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</si>
  <si>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</si>
  <si>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</si>
  <si>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</si>
  <si>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</si>
  <si>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</si>
  <si>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</si>
  <si>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</si>
  <si>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</si>
  <si>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</si>
  <si>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</si>
  <si>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</si>
  <si>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</si>
  <si>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</si>
  <si>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</si>
  <si>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</si>
  <si>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</si>
  <si>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</si>
  <si>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</si>
  <si>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</si>
  <si>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</si>
  <si>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</si>
  <si>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</si>
  <si>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</si>
  <si>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</si>
  <si>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</si>
  <si>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</si>
  <si>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</si>
  <si>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</si>
  <si>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</si>
  <si>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</si>
  <si>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</si>
  <si>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</si>
  <si>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</si>
  <si>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</si>
  <si>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</si>
  <si>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</si>
  <si>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</si>
  <si>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</si>
  <si>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</si>
  <si>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</si>
  <si>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</si>
  <si>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</si>
  <si>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</si>
  <si>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</si>
  <si>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</si>
  <si>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</si>
  <si>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</si>
  <si>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</si>
  <si>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</si>
  <si>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</si>
  <si>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</si>
  <si>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</si>
  <si>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</si>
  <si>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</si>
  <si>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</si>
  <si>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</si>
  <si>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</si>
  <si>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</si>
  <si>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</si>
  <si>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</si>
  <si>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</si>
  <si>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</si>
  <si>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</si>
  <si>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</si>
  <si>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</si>
  <si>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</si>
  <si>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</si>
  <si>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</si>
  <si>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</si>
  <si>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</si>
  <si>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</si>
  <si>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</si>
  <si>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</si>
  <si>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</si>
  <si>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</si>
  <si>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</si>
  <si>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</si>
  <si>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</si>
  <si>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</si>
  <si>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</si>
  <si>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</si>
  <si>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</si>
  <si>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</si>
  <si>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</si>
  <si>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</si>
  <si>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</si>
  <si>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</si>
  <si>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</si>
  <si>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</si>
  <si>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</si>
  <si>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</si>
  <si>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</si>
  <si>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</si>
  <si>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</si>
  <si>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</si>
  <si>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</si>
  <si>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</si>
  <si>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</si>
  <si>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</si>
  <si>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</si>
  <si>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</si>
  <si>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</si>
  <si>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</si>
  <si>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</si>
  <si>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</si>
  <si>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</si>
  <si>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</si>
  <si>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</si>
  <si>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</si>
  <si>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</si>
  <si>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</si>
  <si>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</si>
  <si>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</si>
  <si>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</si>
  <si>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</si>
  <si>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</si>
  <si>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</si>
  <si>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</si>
  <si>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</si>
  <si>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</si>
  <si>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</si>
  <si>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</si>
  <si>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</si>
  <si>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</si>
  <si>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</si>
  <si>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</si>
  <si>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</si>
  <si>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</si>
  <si>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</si>
  <si>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</si>
  <si>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</si>
  <si>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</si>
  <si>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</si>
  <si>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</si>
  <si>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</si>
  <si>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</si>
  <si>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</si>
  <si>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</si>
  <si>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</si>
  <si>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</si>
  <si>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</si>
  <si>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</si>
  <si>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</si>
  <si>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</si>
  <si>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</si>
  <si>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</si>
  <si>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</si>
  <si>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</si>
  <si>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</si>
  <si>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</si>
  <si>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</si>
  <si>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</si>
  <si>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</si>
  <si>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</si>
  <si>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</si>
  <si>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</si>
  <si>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</si>
  <si>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</si>
  <si>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</si>
  <si>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</si>
  <si>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</si>
  <si>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</si>
  <si>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</si>
  <si>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</si>
  <si>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</si>
  <si>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</si>
  <si>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</si>
  <si>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</si>
  <si>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</si>
  <si>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</si>
  <si>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</si>
  <si>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</si>
  <si>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</si>
  <si>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</si>
  <si>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</si>
  <si>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</si>
  <si>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</si>
  <si>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</si>
  <si>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</si>
  <si>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</si>
  <si>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</si>
  <si>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</si>
  <si>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</si>
  <si>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</si>
  <si>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</si>
  <si>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</si>
  <si>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</si>
  <si>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</si>
  <si>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</si>
  <si>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</si>
  <si>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</si>
  <si>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</si>
  <si>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</si>
  <si>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</si>
  <si>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</si>
  <si>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</si>
  <si>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</si>
  <si>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</si>
  <si>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</si>
  <si>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</si>
  <si>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</si>
  <si>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</si>
  <si>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</si>
  <si>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</si>
  <si>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</si>
  <si>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</si>
  <si>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</si>
  <si>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</si>
  <si>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</si>
  <si>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</si>
  <si>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</si>
  <si>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</si>
  <si>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</si>
  <si>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</si>
  <si>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</si>
  <si>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</si>
  <si>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</si>
  <si>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</si>
  <si>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</si>
  <si>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</si>
  <si>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</si>
  <si>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</si>
  <si>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</si>
  <si>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</si>
  <si>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</si>
  <si>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</si>
  <si>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</si>
  <si>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</si>
  <si>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</si>
  <si>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</si>
  <si>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</si>
  <si>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</si>
  <si>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</si>
  <si>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</si>
  <si>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</si>
  <si>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</si>
  <si>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</si>
  <si>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</si>
  <si>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</si>
  <si>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</si>
  <si>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</si>
  <si>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</si>
  <si>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</si>
  <si>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</si>
  <si>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</si>
  <si>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</si>
  <si>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</si>
  <si>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</si>
  <si>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</si>
  <si>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</si>
  <si>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</si>
  <si>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</si>
  <si>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</si>
  <si>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</si>
  <si>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</si>
  <si>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</si>
  <si>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</si>
  <si>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</si>
  <si>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</si>
  <si>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</si>
  <si>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</si>
  <si>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</si>
  <si>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</si>
  <si>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</si>
  <si>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</si>
  <si>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</si>
  <si>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</si>
  <si>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</si>
  <si>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</si>
  <si>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</si>
  <si>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</si>
  <si>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</si>
  <si>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</si>
  <si>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</si>
  <si>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</si>
  <si>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</si>
  <si>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</si>
  <si>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</si>
  <si>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</si>
  <si>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</si>
  <si>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</si>
  <si>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</si>
  <si>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</si>
  <si>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</si>
  <si>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</si>
  <si>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</si>
  <si>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</si>
  <si>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</si>
  <si>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</si>
  <si>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</si>
  <si>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</si>
  <si>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</si>
  <si>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</si>
  <si>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</si>
  <si>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</si>
  <si>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</si>
  <si>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</si>
  <si>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</si>
  <si>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</si>
  <si>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</si>
  <si>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</si>
  <si>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</si>
  <si>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</si>
  <si>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</si>
  <si>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</si>
  <si>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</si>
  <si>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</si>
  <si>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</si>
  <si>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</si>
  <si>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</si>
  <si>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</si>
  <si>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</si>
  <si>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</si>
  <si>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</si>
  <si>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</si>
  <si>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</si>
  <si>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</si>
  <si>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</si>
  <si>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</si>
  <si>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</si>
  <si>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</si>
  <si>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</si>
  <si>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</si>
  <si>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</si>
  <si>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</si>
  <si>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</si>
  <si>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</si>
  <si>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</si>
  <si>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</si>
  <si>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</si>
  <si>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</si>
  <si>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</si>
  <si>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</si>
  <si>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</si>
  <si>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</si>
  <si>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</si>
  <si>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</si>
  <si>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</si>
  <si>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</si>
  <si>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</si>
  <si>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</si>
  <si>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</si>
  <si>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</si>
  <si>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</si>
  <si>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</si>
  <si>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</si>
  <si>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</si>
  <si>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</si>
  <si>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</si>
  <si>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</si>
  <si>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</si>
  <si>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</si>
  <si>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</si>
  <si>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</si>
  <si>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</si>
  <si>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</si>
  <si>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</si>
  <si>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</si>
  <si>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</si>
  <si>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</si>
  <si>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</si>
  <si>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</si>
  <si>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</si>
  <si>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</si>
  <si>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</si>
  <si>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</si>
  <si>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</si>
  <si>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</si>
  <si>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</si>
  <si>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</si>
  <si>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</si>
  <si>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</si>
  <si>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</si>
  <si>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</si>
  <si>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</si>
  <si>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</si>
  <si>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</si>
  <si>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</si>
  <si>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</si>
  <si>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</si>
  <si>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</si>
  <si>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</si>
  <si>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</si>
  <si>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</si>
  <si>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</si>
  <si>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</si>
  <si>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</si>
  <si>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</si>
  <si>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</si>
  <si>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</si>
  <si>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</si>
  <si>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</si>
  <si>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</si>
  <si>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</si>
  <si>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</si>
  <si>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</si>
  <si>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</si>
  <si>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</si>
  <si>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</si>
  <si>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</si>
  <si>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</si>
  <si>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</si>
  <si>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</si>
  <si>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</si>
  <si>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</si>
  <si>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</si>
  <si>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</si>
  <si>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</si>
  <si>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</si>
  <si>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</si>
  <si>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</si>
  <si>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</si>
  <si>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</si>
  <si>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</si>
  <si>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</si>
  <si>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</si>
  <si>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</si>
  <si>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</si>
  <si>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</si>
  <si>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</si>
  <si>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</si>
  <si>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</si>
  <si>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</si>
  <si>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</si>
  <si>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</si>
  <si>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</si>
  <si>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</si>
  <si>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</si>
  <si>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</si>
  <si>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</si>
  <si>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</si>
  <si>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</si>
  <si>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</si>
  <si>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</si>
  <si>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</si>
  <si>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</si>
  <si>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</si>
  <si>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</si>
  <si>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</si>
  <si>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</si>
  <si>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</si>
  <si>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</si>
  <si>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</si>
  <si>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</si>
  <si>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</si>
  <si>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</si>
  <si>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</si>
  <si>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</si>
  <si>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</si>
  <si>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</si>
  <si>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</si>
  <si>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</si>
  <si>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</si>
  <si>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</si>
  <si>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</si>
  <si>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</si>
  <si>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</si>
  <si>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</si>
  <si>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</si>
  <si>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</si>
  <si>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</si>
  <si>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</si>
  <si>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</si>
  <si>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</si>
  <si>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</si>
  <si>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</si>
  <si>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</si>
  <si>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</si>
  <si>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</si>
  <si>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</si>
  <si>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</si>
  <si>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</si>
  <si>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</si>
  <si>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</si>
  <si>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</si>
  <si>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</si>
  <si>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</si>
  <si>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</si>
  <si>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</si>
  <si>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</si>
  <si>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</si>
  <si>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</si>
  <si>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</si>
  <si>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</si>
  <si>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</si>
  <si>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</si>
  <si>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</si>
  <si>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</si>
  <si>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</si>
  <si>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</si>
  <si>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</si>
  <si>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</si>
  <si>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</si>
  <si>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</si>
  <si>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</si>
  <si>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</si>
  <si>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</si>
  <si>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</si>
  <si>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</si>
  <si>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</si>
  <si>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</si>
  <si>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</si>
  <si>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</si>
  <si>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</si>
  <si>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</si>
  <si>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</si>
  <si>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</si>
  <si>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</si>
  <si>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</si>
  <si>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</si>
  <si>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</si>
  <si>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</si>
  <si>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</si>
  <si>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</si>
  <si>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</si>
  <si>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</si>
  <si>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</si>
  <si>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</si>
  <si>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</si>
  <si>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</si>
  <si>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</si>
  <si>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</si>
  <si>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</si>
  <si>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</si>
  <si>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</si>
  <si>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</si>
  <si>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</si>
  <si>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</si>
  <si>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</si>
  <si>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</si>
  <si>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</si>
  <si>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</si>
  <si>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</si>
  <si>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</si>
  <si>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</si>
  <si>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</si>
  <si>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</si>
  <si>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</si>
  <si>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</si>
  <si>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</si>
  <si>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</si>
  <si>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</si>
  <si>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</si>
  <si>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</si>
  <si>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</si>
  <si>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</si>
  <si>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</si>
  <si>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</si>
  <si>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</si>
  <si>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</si>
  <si>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</si>
  <si>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</si>
  <si>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</si>
  <si>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</si>
  <si>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</si>
  <si>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</si>
  <si>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</si>
  <si>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</si>
  <si>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</si>
  <si>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</si>
  <si>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</si>
  <si>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</si>
  <si>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</si>
  <si>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</si>
  <si>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</si>
  <si>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</si>
  <si>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</si>
  <si>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</si>
  <si>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</si>
  <si>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</si>
  <si>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</si>
  <si>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</si>
  <si>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</si>
  <si>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</si>
  <si>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</si>
  <si>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</si>
  <si>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</si>
  <si>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</si>
  <si>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</si>
  <si>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</si>
  <si>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</si>
  <si>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</si>
  <si>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</si>
  <si>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</si>
  <si>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</si>
  <si>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</si>
  <si>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</si>
  <si>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</si>
  <si>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</si>
  <si>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</si>
  <si>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</si>
  <si>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</si>
  <si>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</si>
  <si>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</si>
  <si>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</si>
  <si>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</si>
  <si>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</si>
  <si>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</si>
  <si>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</si>
  <si>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</si>
  <si>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</si>
  <si>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</si>
  <si>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</si>
  <si>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</si>
  <si>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</si>
  <si>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</si>
  <si>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</si>
  <si>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</si>
  <si>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</si>
  <si>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</si>
  <si>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</si>
  <si>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</si>
  <si>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</si>
  <si>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</si>
  <si>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</si>
  <si>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</si>
  <si>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</si>
  <si>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</si>
  <si>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</si>
  <si>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</si>
  <si>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</si>
  <si>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</si>
  <si>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</si>
  <si>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</si>
  <si>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</si>
  <si>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</si>
  <si>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</si>
  <si>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</si>
  <si>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</si>
  <si>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</si>
  <si>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</si>
  <si>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</si>
  <si>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</si>
  <si>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</si>
  <si>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</si>
  <si>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</si>
  <si>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</si>
  <si>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</si>
  <si>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</si>
  <si>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</si>
  <si>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</si>
  <si>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</si>
  <si>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</si>
  <si>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</si>
  <si>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</si>
  <si>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</si>
  <si>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</si>
  <si>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</si>
  <si>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</si>
  <si>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</si>
  <si>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</si>
  <si>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</si>
  <si>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</si>
  <si>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</si>
  <si>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</si>
  <si>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</si>
  <si>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</si>
  <si>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</si>
  <si>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</si>
  <si>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</si>
  <si>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</si>
  <si>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</si>
  <si>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</si>
  <si>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</si>
  <si>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</si>
  <si>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</si>
  <si>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</si>
  <si>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</si>
  <si>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</si>
  <si>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</si>
  <si>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</si>
  <si>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</si>
  <si>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</si>
  <si>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</si>
  <si>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</si>
  <si>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</si>
  <si>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</si>
  <si>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</si>
  <si>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</si>
  <si>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</si>
  <si>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</si>
  <si>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</si>
  <si>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</si>
  <si>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</si>
  <si>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</si>
  <si>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</si>
  <si>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</si>
  <si>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</si>
  <si>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</si>
  <si>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</si>
  <si>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</si>
  <si>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</si>
  <si>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</si>
  <si>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</si>
  <si>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</si>
  <si>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</si>
  <si>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</si>
  <si>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</si>
  <si>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</si>
  <si>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</si>
  <si>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</si>
  <si>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</si>
  <si>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</si>
  <si>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</si>
  <si>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</si>
  <si>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</si>
  <si>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</si>
  <si>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</si>
  <si>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</si>
  <si>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</si>
  <si>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</si>
  <si>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</si>
  <si>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</si>
  <si>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</si>
  <si>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</si>
  <si>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</si>
  <si>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</si>
  <si>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</si>
  <si>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</si>
  <si>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</si>
  <si>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</si>
  <si>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</si>
  <si>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</si>
  <si>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</si>
  <si>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</si>
  <si>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</si>
  <si>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</si>
  <si>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</si>
  <si>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</si>
  <si>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</si>
  <si>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</si>
  <si>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</si>
  <si>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</si>
  <si>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</si>
  <si>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</si>
  <si>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</si>
  <si>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</si>
  <si>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</si>
  <si>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</si>
  <si>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</si>
  <si>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</si>
  <si>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</si>
  <si>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</si>
  <si>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</si>
  <si>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</si>
  <si>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</si>
  <si>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</si>
  <si>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</si>
  <si>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</si>
  <si>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</si>
  <si>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</si>
  <si>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</si>
  <si>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</si>
  <si>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</si>
  <si>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</si>
  <si>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</si>
  <si>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</si>
  <si>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</si>
  <si>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</si>
  <si>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</si>
  <si>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</si>
  <si>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</si>
  <si>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</si>
  <si>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</si>
  <si>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</si>
  <si>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</si>
  <si>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</si>
  <si>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</si>
  <si>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</si>
  <si>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</si>
  <si>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</si>
  <si>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</si>
  <si>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</si>
  <si>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</si>
  <si>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</si>
  <si>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</si>
  <si>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</si>
  <si>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</si>
  <si>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</si>
  <si>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</si>
  <si>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</si>
  <si>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</si>
  <si>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</si>
  <si>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</si>
  <si>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</si>
  <si>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</si>
  <si>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</si>
  <si>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</si>
  <si>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</si>
  <si>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</si>
  <si>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</si>
  <si>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</si>
  <si>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</si>
  <si>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</si>
  <si>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</si>
  <si>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</si>
  <si>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</si>
  <si>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</si>
  <si>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</si>
  <si>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</si>
  <si>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</si>
  <si>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</si>
  <si>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</si>
  <si>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</si>
  <si>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</si>
  <si>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</si>
  <si>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</si>
  <si>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</si>
  <si>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</si>
  <si>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</si>
  <si>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</si>
  <si>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</si>
  <si>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</si>
  <si>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</si>
  <si>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</si>
  <si>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</si>
  <si>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</si>
  <si>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</si>
  <si>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</si>
  <si>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</si>
  <si>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</si>
  <si>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</si>
  <si>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</si>
  <si>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</si>
  <si>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</si>
  <si>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</si>
  <si>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</si>
  <si>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</si>
  <si>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</si>
  <si>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</si>
  <si>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</si>
  <si>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</si>
  <si>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</si>
  <si>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</si>
  <si>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</si>
  <si>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</si>
  <si>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</si>
  <si>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</si>
  <si>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</si>
  <si>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</si>
  <si>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</si>
  <si>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</si>
  <si>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</si>
  <si>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</si>
  <si>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</si>
  <si>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</si>
  <si>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</si>
  <si>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</si>
  <si>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</si>
  <si>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</si>
  <si>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</si>
  <si>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</si>
  <si>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</si>
  <si>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</si>
  <si>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</si>
  <si>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</si>
  <si>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</si>
  <si>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</si>
  <si>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</si>
  <si>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</si>
  <si>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</si>
  <si>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</si>
  <si>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</si>
  <si>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</si>
  <si>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</si>
  <si>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</si>
  <si>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</si>
  <si>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</si>
  <si>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</si>
  <si>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</si>
  <si>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</si>
  <si>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</si>
  <si>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</si>
  <si>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</si>
  <si>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</si>
  <si>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</si>
  <si>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</si>
  <si>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</si>
  <si>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</si>
  <si>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</si>
  <si>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</si>
  <si>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</si>
  <si>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</si>
  <si>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</si>
  <si>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</si>
  <si>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</si>
  <si>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</si>
  <si>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</si>
  <si>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</si>
  <si>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</si>
  <si>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</si>
  <si>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</si>
  <si>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</si>
  <si>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</si>
  <si>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</si>
  <si>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</si>
  <si>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</si>
  <si>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</si>
  <si>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</si>
  <si>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</si>
  <si>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</si>
  <si>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</si>
  <si>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</si>
  <si>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</si>
  <si>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</si>
  <si>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</si>
  <si>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</si>
  <si>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</si>
  <si>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</si>
  <si>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</si>
  <si>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</si>
  <si>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</si>
  <si>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</si>
  <si>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</si>
  <si>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</si>
  <si>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</si>
  <si>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</si>
  <si>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</si>
  <si>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</si>
  <si>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</si>
  <si>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</si>
  <si>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</si>
  <si>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</si>
  <si>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</si>
  <si>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</si>
  <si>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</si>
  <si>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</si>
  <si>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</si>
  <si>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</si>
  <si>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</si>
  <si>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</si>
  <si>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</si>
  <si>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</si>
  <si>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</si>
  <si>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</si>
  <si>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</si>
  <si>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</si>
  <si>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</si>
  <si>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</si>
  <si>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</si>
  <si>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</si>
  <si>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</si>
  <si>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</si>
  <si>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</si>
  <si>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</si>
  <si>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</si>
  <si>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</si>
  <si>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</si>
  <si>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</si>
  <si>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</si>
  <si>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</si>
  <si>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</si>
  <si>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</si>
  <si>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</si>
  <si>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</si>
  <si>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</si>
  <si>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</si>
  <si>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</si>
  <si>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</si>
  <si>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</si>
  <si>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</si>
  <si>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</si>
  <si>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</si>
  <si>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</si>
  <si>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</si>
  <si>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</si>
  <si>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</si>
  <si>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</si>
  <si>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</si>
  <si>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</si>
  <si>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</si>
  <si>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</si>
  <si>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</si>
  <si>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</si>
  <si>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</si>
  <si>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</si>
  <si>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</si>
  <si>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</si>
  <si>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</si>
  <si>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</si>
  <si>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</si>
  <si>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</si>
  <si>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</si>
  <si>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</si>
  <si>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</si>
  <si>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</si>
  <si>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</si>
  <si>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</si>
  <si>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</si>
  <si>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</si>
  <si>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</si>
  <si>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</si>
  <si>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</si>
  <si>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</si>
  <si>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</si>
  <si>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</si>
  <si>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</si>
  <si>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</si>
  <si>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</si>
  <si>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</si>
  <si>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</si>
  <si>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</si>
  <si>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</si>
  <si>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</si>
  <si>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</si>
  <si>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</si>
  <si>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</si>
  <si>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</si>
  <si>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</si>
  <si>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</si>
  <si>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</si>
  <si>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</si>
  <si>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</si>
  <si>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</si>
  <si>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</si>
  <si>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</si>
  <si>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</si>
  <si>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</si>
  <si>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</si>
  <si>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</si>
  <si>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</si>
  <si>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</si>
  <si>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</si>
  <si>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</si>
  <si>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</si>
  <si>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</si>
  <si>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</si>
  <si>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</si>
  <si>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</si>
  <si>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</si>
  <si>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</si>
  <si>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</si>
  <si>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</si>
  <si>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</si>
  <si>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</si>
  <si>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</si>
  <si>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</si>
  <si>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</si>
  <si>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</si>
  <si>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</si>
  <si>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</si>
  <si>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</si>
  <si>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</si>
  <si>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</si>
  <si>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</si>
  <si>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</si>
  <si>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</si>
  <si>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</si>
  <si>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</si>
  <si>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</si>
  <si>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</si>
  <si>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</si>
  <si>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</si>
  <si>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</si>
  <si>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</si>
  <si>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</si>
  <si>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</si>
  <si>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</si>
  <si>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</si>
  <si>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</si>
  <si>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</si>
  <si>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</si>
  <si>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</si>
  <si>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</si>
  <si>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</si>
  <si>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</si>
  <si>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</si>
  <si>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</si>
  <si>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</si>
  <si>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</si>
  <si>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</si>
  <si>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</si>
  <si>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</si>
  <si>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</si>
  <si>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</si>
  <si>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</si>
  <si>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</si>
  <si>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</si>
  <si>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</si>
  <si>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</si>
  <si>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</si>
  <si>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</si>
  <si>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</si>
  <si>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</si>
  <si>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</si>
  <si>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</si>
  <si>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</si>
  <si>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</si>
  <si>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</si>
  <si>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</si>
  <si>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</si>
  <si>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</si>
  <si>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</si>
  <si>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</si>
  <si>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</si>
  <si>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</si>
  <si>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</si>
  <si>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</si>
  <si>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</si>
  <si>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</si>
  <si>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</si>
  <si>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</si>
  <si>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</si>
  <si>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</si>
  <si>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</si>
  <si>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</si>
  <si>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</si>
  <si>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</si>
  <si>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</si>
  <si>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</si>
  <si>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</si>
  <si>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</si>
  <si>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</si>
  <si>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</si>
  <si>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</si>
  <si>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</si>
  <si>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</si>
  <si>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</si>
  <si>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</si>
  <si>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</si>
  <si>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</si>
  <si>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</si>
  <si>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</si>
  <si>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</si>
  <si>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</si>
  <si>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</si>
  <si>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</si>
  <si>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</si>
  <si>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</si>
  <si>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</si>
  <si>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</si>
  <si>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</si>
  <si>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</si>
  <si>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</si>
  <si>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</si>
  <si>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</si>
  <si>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</si>
  <si>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</si>
  <si>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</si>
  <si>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</si>
  <si>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</si>
  <si>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</si>
  <si>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</si>
  <si>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</si>
  <si>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</si>
  <si>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</si>
  <si>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</si>
  <si>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</si>
  <si>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</si>
  <si>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</si>
  <si>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</si>
  <si>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</si>
  <si>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</si>
  <si>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</si>
  <si>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</si>
  <si>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</si>
  <si>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</si>
  <si>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</si>
  <si>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</si>
  <si>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</si>
  <si>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</si>
  <si>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</si>
  <si>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</si>
  <si>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</si>
  <si>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</si>
  <si>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</si>
  <si>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</si>
  <si>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</si>
  <si>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</si>
  <si>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</si>
  <si>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</si>
  <si>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</si>
  <si>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</si>
  <si>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</si>
  <si>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</si>
  <si>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</si>
  <si>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</si>
  <si>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</si>
  <si>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</si>
  <si>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</si>
  <si>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</si>
  <si>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</si>
  <si>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</si>
  <si>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</si>
  <si>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</si>
  <si>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</si>
  <si>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</si>
  <si>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</si>
  <si>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</si>
  <si>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</si>
  <si>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</si>
  <si>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</si>
  <si>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</si>
  <si>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</si>
  <si>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</si>
  <si>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</si>
  <si>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</si>
  <si>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</si>
  <si>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</si>
  <si>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</si>
  <si>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</si>
  <si>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</si>
  <si>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</si>
  <si>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</si>
  <si>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</si>
  <si>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</si>
  <si>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</si>
  <si>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</si>
  <si>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</si>
  <si>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</si>
  <si>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</si>
  <si>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</si>
  <si>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</si>
  <si>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</si>
  <si>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</si>
  <si>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</si>
  <si>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</si>
  <si>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</si>
  <si>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</si>
  <si>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</si>
  <si>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</si>
  <si>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</si>
  <si>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</si>
  <si>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</si>
  <si>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</si>
  <si>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</si>
  <si>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</si>
  <si>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</si>
  <si>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</si>
  <si>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</si>
  <si>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</si>
  <si>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</si>
  <si>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</si>
  <si>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</si>
  <si>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</si>
  <si>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</si>
  <si>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</si>
  <si>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</si>
  <si>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</si>
  <si>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</si>
  <si>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</si>
  <si>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</si>
  <si>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</si>
  <si>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</si>
  <si>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</si>
  <si>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</si>
  <si>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</si>
  <si>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</si>
  <si>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</si>
  <si>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</si>
  <si>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</si>
  <si>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</si>
  <si>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</si>
  <si>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</si>
  <si>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</si>
  <si>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</si>
  <si>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</si>
  <si>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</si>
  <si>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</si>
  <si>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</si>
  <si>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</si>
  <si>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</si>
  <si>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</si>
  <si>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</si>
  <si>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</si>
  <si>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</si>
  <si>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</si>
  <si>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</si>
  <si>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</si>
  <si>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</si>
  <si>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</si>
  <si>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</si>
  <si>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</si>
  <si>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</si>
  <si>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</si>
  <si>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</si>
  <si>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</si>
  <si>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</si>
  <si>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</si>
  <si>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</si>
  <si>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</si>
  <si>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</si>
  <si>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</si>
  <si>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</si>
  <si>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</si>
  <si>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</si>
  <si>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</si>
  <si>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</si>
  <si>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</si>
  <si>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</si>
  <si>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</si>
  <si>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</si>
  <si>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</si>
  <si>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</si>
  <si>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</si>
  <si>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</si>
  <si>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</si>
  <si>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</si>
  <si>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</si>
  <si>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</si>
  <si>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</si>
  <si>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</si>
  <si>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</si>
  <si>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</si>
  <si>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</si>
  <si>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</si>
  <si>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</si>
  <si>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</si>
  <si>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</si>
  <si>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</si>
  <si>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</si>
  <si>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</si>
  <si>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</si>
  <si>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</si>
  <si>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</si>
  <si>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</si>
  <si>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</si>
  <si>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</si>
  <si>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</si>
  <si>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</si>
  <si>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</si>
  <si>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</si>
  <si>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</si>
  <si>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</si>
  <si>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</si>
  <si>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</si>
  <si>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</si>
  <si>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</si>
  <si>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</si>
  <si>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</si>
  <si>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</si>
  <si>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</si>
  <si>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</si>
  <si>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</si>
  <si>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</si>
  <si>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</si>
  <si>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</si>
  <si>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</si>
  <si>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</si>
  <si>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</si>
  <si>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</si>
  <si>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</si>
  <si>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</si>
  <si>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</si>
  <si>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</si>
  <si>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</si>
  <si>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</si>
  <si>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</si>
  <si>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</si>
  <si>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</si>
  <si>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</si>
  <si>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</si>
  <si>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</si>
  <si>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</si>
  <si>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</si>
  <si>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</si>
  <si>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</si>
  <si>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</si>
  <si>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</si>
  <si>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</si>
  <si>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</si>
  <si>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</si>
  <si>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</si>
  <si>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</si>
  <si>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</si>
  <si>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</si>
  <si>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</si>
  <si>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</si>
  <si>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</si>
  <si>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</si>
  <si>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</si>
  <si>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</si>
  <si>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</si>
  <si>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</si>
  <si>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</si>
  <si>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</si>
  <si>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</si>
  <si>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</si>
  <si>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</si>
  <si>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</si>
  <si>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</si>
  <si>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</si>
  <si>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</si>
  <si>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</si>
  <si>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</si>
  <si>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</si>
  <si>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</si>
  <si>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</si>
  <si>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</si>
  <si>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</si>
  <si>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</si>
  <si>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</si>
  <si>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</si>
  <si>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</si>
  <si>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</si>
  <si>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</si>
  <si>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</si>
  <si>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</si>
  <si>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</si>
  <si>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</si>
  <si>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</si>
  <si>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</si>
  <si>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</si>
  <si>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</si>
  <si>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</si>
  <si>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</si>
  <si>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</si>
  <si>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</si>
  <si>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</si>
  <si>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</si>
  <si>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</si>
  <si>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</si>
  <si>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</si>
  <si>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</si>
  <si>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</si>
  <si>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</si>
  <si>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</si>
  <si>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</si>
  <si>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</si>
  <si>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</si>
  <si>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</si>
  <si>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</si>
  <si>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</si>
  <si>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</si>
  <si>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</si>
  <si>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</si>
  <si>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</si>
  <si>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</si>
  <si>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</si>
  <si>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</si>
  <si>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</si>
  <si>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</si>
  <si>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</si>
  <si>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</si>
  <si>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</si>
  <si>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</si>
  <si>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</si>
  <si>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</si>
  <si>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</si>
  <si>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</si>
  <si>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</si>
  <si>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</si>
  <si>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</si>
  <si>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</si>
  <si>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</si>
  <si>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</si>
  <si>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</si>
  <si>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</si>
  <si>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</si>
  <si>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</si>
  <si>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</si>
  <si>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</si>
  <si>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</si>
  <si>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</si>
  <si>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</si>
  <si>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</si>
  <si>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</si>
  <si>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</si>
  <si>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</si>
  <si>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</si>
  <si>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</si>
  <si>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</si>
  <si>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</si>
  <si>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</si>
  <si>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</si>
  <si>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</si>
  <si>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</si>
  <si>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</si>
  <si>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</si>
  <si>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</si>
  <si>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</si>
  <si>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</si>
  <si>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</si>
  <si>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</si>
  <si>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</si>
  <si>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</si>
  <si>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</si>
  <si>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</si>
  <si>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</si>
  <si>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</si>
  <si>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</si>
  <si>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</si>
  <si>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</si>
  <si>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</si>
  <si>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</si>
  <si>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</si>
  <si>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</si>
  <si>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</si>
  <si>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</si>
  <si>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</si>
  <si>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</si>
  <si>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</si>
  <si>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</si>
  <si>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</si>
  <si>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</si>
  <si>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</si>
  <si>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</si>
  <si>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</si>
  <si>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</si>
  <si>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</si>
  <si>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</si>
  <si>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</si>
  <si>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</si>
  <si>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</si>
  <si>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</si>
  <si>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</si>
  <si>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</si>
  <si>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</si>
  <si>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</si>
  <si>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</si>
  <si>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</si>
  <si>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</si>
  <si>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</si>
  <si>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</si>
  <si>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</si>
  <si>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</si>
  <si>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</si>
  <si>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</si>
  <si>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</si>
  <si>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</si>
  <si>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</si>
  <si>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</si>
  <si>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</si>
  <si>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</si>
  <si>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</si>
  <si>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</si>
  <si>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</si>
  <si>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</si>
  <si>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</si>
  <si>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</si>
  <si>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</si>
  <si>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</si>
  <si>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</si>
  <si>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</si>
  <si>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</si>
  <si>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</si>
  <si>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</si>
  <si>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</si>
  <si>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</si>
  <si>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</si>
  <si>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</si>
  <si>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</si>
  <si>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</si>
  <si>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</si>
  <si>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</si>
  <si>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</si>
  <si>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</si>
  <si>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</si>
  <si>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</si>
  <si>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</si>
  <si>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</si>
  <si>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</si>
  <si>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</si>
  <si>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</si>
  <si>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</si>
  <si>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</si>
  <si>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</si>
  <si>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</si>
  <si>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</si>
  <si>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</si>
  <si>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</si>
  <si>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</si>
  <si>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</si>
  <si>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</si>
  <si>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</si>
  <si>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</si>
  <si>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</si>
  <si>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</si>
  <si>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</si>
  <si>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</si>
  <si>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</si>
  <si>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</si>
  <si>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</si>
  <si>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</si>
  <si>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</si>
  <si>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</si>
  <si>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</si>
  <si>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</si>
  <si>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</si>
  <si>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</si>
  <si>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</si>
  <si>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</si>
  <si>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</si>
  <si>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</si>
  <si>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</si>
  <si>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</si>
  <si>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</si>
  <si>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</si>
  <si>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</si>
  <si>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</si>
  <si>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</si>
  <si>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</si>
  <si>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</si>
  <si>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</si>
  <si>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</si>
  <si>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</si>
  <si>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</si>
  <si>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</si>
  <si>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</si>
  <si>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</si>
  <si>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</si>
  <si>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</si>
  <si>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</si>
  <si>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</si>
  <si>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</si>
  <si>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</si>
  <si>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</si>
  <si>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</si>
  <si>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</si>
  <si>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</si>
  <si>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</si>
  <si>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</si>
  <si>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</si>
  <si>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</si>
  <si>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</si>
  <si>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</si>
  <si>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</si>
  <si>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</si>
  <si>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</si>
  <si>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</si>
  <si>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</si>
  <si>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</si>
  <si>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</si>
  <si>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</si>
  <si>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</si>
  <si>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</si>
  <si>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</si>
  <si>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</si>
  <si>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</si>
  <si>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</si>
  <si>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</si>
  <si>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</si>
  <si>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</si>
  <si>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</si>
  <si>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</si>
  <si>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</si>
  <si>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</si>
  <si>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</si>
  <si>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</si>
  <si>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</si>
  <si>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</si>
  <si>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</si>
  <si>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</si>
  <si>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</si>
  <si>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</si>
  <si>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</si>
  <si>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</si>
  <si>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</si>
  <si>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</si>
  <si>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</si>
  <si>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</si>
  <si>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</si>
  <si>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</si>
  <si>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</si>
  <si>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</si>
  <si>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</si>
  <si>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</si>
  <si>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</si>
  <si>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</si>
  <si>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</si>
  <si>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</si>
  <si>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</si>
  <si>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</si>
  <si>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</si>
  <si>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</si>
  <si>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</si>
  <si>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</si>
  <si>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</si>
  <si>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</si>
  <si>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</si>
  <si>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</si>
  <si>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</si>
  <si>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</si>
  <si>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</si>
  <si>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</si>
  <si>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</si>
  <si>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</si>
  <si>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</si>
  <si>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</si>
  <si>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</si>
  <si>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</si>
  <si>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</si>
  <si>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</si>
  <si>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</si>
  <si>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</si>
  <si>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</si>
  <si>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</si>
  <si>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</si>
  <si>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</si>
  <si>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</si>
  <si>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</si>
  <si>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</si>
  <si>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</si>
  <si>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</si>
  <si>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</si>
  <si>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</si>
  <si>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</si>
  <si>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</si>
  <si>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</si>
  <si>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</si>
  <si>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</si>
  <si>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</si>
  <si>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</si>
  <si>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</si>
  <si>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</si>
  <si>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</si>
  <si>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</si>
  <si>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</si>
  <si>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</si>
  <si>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</si>
  <si>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</si>
  <si>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</si>
  <si>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</si>
  <si>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</si>
  <si>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</si>
  <si>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</si>
  <si>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</si>
  <si>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</si>
  <si>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</si>
  <si>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</si>
  <si>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</si>
  <si>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</si>
  <si>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</si>
  <si>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</si>
  <si>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</si>
  <si>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</si>
  <si>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</si>
  <si>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</si>
  <si>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</si>
  <si>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</si>
  <si>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</si>
  <si>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</si>
  <si>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</si>
  <si>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</si>
  <si>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</si>
  <si>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</si>
  <si>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</si>
  <si>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</si>
  <si>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</si>
  <si>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</si>
  <si>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</si>
  <si>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</si>
  <si>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</si>
  <si>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</si>
  <si>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</si>
  <si>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</si>
  <si>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</si>
  <si>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</si>
  <si>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</si>
  <si>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</si>
  <si>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</si>
  <si>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</si>
  <si>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</si>
  <si>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</si>
  <si>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</si>
  <si>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</si>
  <si>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</si>
  <si>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</si>
  <si>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</si>
  <si>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</si>
  <si>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</si>
  <si>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</si>
  <si>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</si>
  <si>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</si>
  <si>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</si>
  <si>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</si>
  <si>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</si>
  <si>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</si>
  <si>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</si>
  <si>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</si>
  <si>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</si>
  <si>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</si>
  <si>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</si>
  <si>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</si>
  <si>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</si>
  <si>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</si>
  <si>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</si>
  <si>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</si>
  <si>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</si>
  <si>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</si>
  <si>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</si>
  <si>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</si>
  <si>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</si>
  <si>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</si>
  <si>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</si>
  <si>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</si>
  <si>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</si>
  <si>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</si>
  <si>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</si>
  <si>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</si>
  <si>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</si>
  <si>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</si>
  <si>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</si>
  <si>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</si>
  <si>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</si>
  <si>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</si>
  <si>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</si>
  <si>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</si>
  <si>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</si>
  <si>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</si>
  <si>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</si>
  <si>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</si>
  <si>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</si>
  <si>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</si>
  <si>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</si>
  <si>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</si>
  <si>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</si>
  <si>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</si>
  <si>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</si>
  <si>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</si>
  <si>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</si>
  <si>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</si>
  <si>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</si>
  <si>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</si>
  <si>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</si>
  <si>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</si>
  <si>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</si>
  <si>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</si>
  <si>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</si>
  <si>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</si>
  <si>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</si>
  <si>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</si>
  <si>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</si>
  <si>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</si>
  <si>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</si>
  <si>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</si>
  <si>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</si>
  <si>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</si>
  <si>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</si>
  <si>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</si>
  <si>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</si>
  <si>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</si>
  <si>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</si>
  <si>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</si>
  <si>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</si>
  <si>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</si>
  <si>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</si>
  <si>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</si>
  <si>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</si>
  <si>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</si>
  <si>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</si>
  <si>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</si>
  <si>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</si>
  <si>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</si>
  <si>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</si>
  <si>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</si>
  <si>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</si>
  <si>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</si>
  <si>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</si>
  <si>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</si>
  <si>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</si>
  <si>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</si>
  <si>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</si>
  <si>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</si>
  <si>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</si>
  <si>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</si>
  <si>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</si>
  <si>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</si>
  <si>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</si>
  <si>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</si>
  <si>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</si>
  <si>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</si>
  <si>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</si>
  <si>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</si>
  <si>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</si>
  <si>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</si>
  <si>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</si>
  <si>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</si>
  <si>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</si>
  <si>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</si>
  <si>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</si>
  <si>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</si>
  <si>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</si>
  <si>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</si>
  <si>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</si>
  <si>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</si>
  <si>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</si>
  <si>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</si>
  <si>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</si>
  <si>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</si>
  <si>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</si>
  <si>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</si>
  <si>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</si>
  <si>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</si>
  <si>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</si>
  <si>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</si>
  <si>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</si>
  <si>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</si>
  <si>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</si>
  <si>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</si>
  <si>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</si>
  <si>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</si>
  <si>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</si>
  <si>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</si>
  <si>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</si>
  <si>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</si>
  <si>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</si>
  <si>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</si>
  <si>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</si>
  <si>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</si>
  <si>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</si>
  <si>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</si>
  <si>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</si>
  <si>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</si>
  <si>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</si>
  <si>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</si>
  <si>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</si>
  <si>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</si>
  <si>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</si>
  <si>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</si>
  <si>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</si>
  <si>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</si>
  <si>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</si>
  <si>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</si>
  <si>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</si>
  <si>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</si>
  <si>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</si>
  <si>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</si>
  <si>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</si>
  <si>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</si>
  <si>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</si>
  <si>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</si>
  <si>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</si>
  <si>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</si>
  <si>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</si>
  <si>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</si>
  <si>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</si>
  <si>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</si>
  <si>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</si>
  <si>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</si>
  <si>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</si>
  <si>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</si>
  <si>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</si>
  <si>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</si>
  <si>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</si>
  <si>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</si>
  <si>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</si>
  <si>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</si>
  <si>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</si>
  <si>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</si>
  <si>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</si>
  <si>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</si>
  <si>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</si>
  <si>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</si>
  <si>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</si>
  <si>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</si>
  <si>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</si>
  <si>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</si>
  <si>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</si>
  <si>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</si>
  <si>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</si>
  <si>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</si>
  <si>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</si>
  <si>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</si>
  <si>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</si>
  <si>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</si>
  <si>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</si>
  <si>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</si>
  <si>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</si>
  <si>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</si>
  <si>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</si>
  <si>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</si>
  <si>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</si>
  <si>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</si>
  <si>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</si>
  <si>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</si>
  <si>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</si>
  <si>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</si>
  <si>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</si>
  <si>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</si>
  <si>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</si>
  <si>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</si>
  <si>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</si>
  <si>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</si>
  <si>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</si>
  <si>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</si>
  <si>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</si>
  <si>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</si>
  <si>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</si>
  <si>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</si>
  <si>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</si>
  <si>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</si>
  <si>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</si>
  <si>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</si>
  <si>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</si>
  <si>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</si>
  <si>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</si>
  <si>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</si>
  <si>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</si>
  <si>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</si>
  <si>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</si>
  <si>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</si>
  <si>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</si>
  <si>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</si>
  <si>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</si>
  <si>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</si>
  <si>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</si>
  <si>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</si>
  <si>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</si>
  <si>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</si>
  <si>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</si>
  <si>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</si>
  <si>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</si>
  <si>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</si>
  <si>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</si>
  <si>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</si>
  <si>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</si>
  <si>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</si>
  <si>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</si>
  <si>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</si>
  <si>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</si>
  <si>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</si>
  <si>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</si>
  <si>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</si>
  <si>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</si>
  <si>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</si>
  <si>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</si>
  <si>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</si>
  <si>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</si>
  <si>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</si>
  <si>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</si>
  <si>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</si>
  <si>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</si>
  <si>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</si>
  <si>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</si>
  <si>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</si>
  <si>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</si>
  <si>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</si>
  <si>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</si>
  <si>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</si>
  <si>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</si>
  <si>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</si>
  <si>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</si>
  <si>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</si>
  <si>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</si>
  <si>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</si>
  <si>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</si>
  <si>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</si>
  <si>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</si>
  <si>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</si>
  <si>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</si>
  <si>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</si>
  <si>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</si>
  <si>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</si>
  <si>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</si>
  <si>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</si>
  <si>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</si>
  <si>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</si>
  <si>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</si>
  <si>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</si>
  <si>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</si>
  <si>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</si>
  <si>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</si>
  <si>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</si>
  <si>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</si>
  <si>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</si>
  <si>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</si>
  <si>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</si>
  <si>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</si>
  <si>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</si>
  <si>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</si>
  <si>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</si>
  <si>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</si>
  <si>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</si>
  <si>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</si>
  <si>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</si>
  <si>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</si>
  <si>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</si>
  <si>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</si>
  <si>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</si>
  <si>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</si>
  <si>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</si>
  <si>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</si>
  <si>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</si>
  <si>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</si>
  <si>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</si>
  <si>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</si>
  <si>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</si>
  <si>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</si>
  <si>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</si>
  <si>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</si>
  <si>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</si>
  <si>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</si>
  <si>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</si>
  <si>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</si>
  <si>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</si>
  <si>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</si>
  <si>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</si>
  <si>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</si>
  <si>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</si>
  <si>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</si>
  <si>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</si>
  <si>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</si>
  <si>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</si>
  <si>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</si>
  <si>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</si>
  <si>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</si>
  <si>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</si>
  <si>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</si>
  <si>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</si>
  <si>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</si>
  <si>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</si>
  <si>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</si>
  <si>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</si>
  <si>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</si>
  <si>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</si>
  <si>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</si>
  <si>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</si>
  <si>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</si>
  <si>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</si>
  <si>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</si>
  <si>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</si>
  <si>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</si>
  <si>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</si>
  <si>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</si>
  <si>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</si>
  <si>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</si>
  <si>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</si>
  <si>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</si>
  <si>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</si>
  <si>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</si>
  <si>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</si>
  <si>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</si>
  <si>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</si>
  <si>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</si>
  <si>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</si>
  <si>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</si>
  <si>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</si>
  <si>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</si>
  <si>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</si>
  <si>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</si>
  <si>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</si>
  <si>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</si>
  <si>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</si>
  <si>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</si>
  <si>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</si>
  <si>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</si>
  <si>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</si>
  <si>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</si>
  <si>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</si>
  <si>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</si>
  <si>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</si>
  <si>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</si>
  <si>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</si>
  <si>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</si>
  <si>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</si>
  <si>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</si>
  <si>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</si>
  <si>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</si>
  <si>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</si>
  <si>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</si>
  <si>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</si>
  <si>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</si>
  <si>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</si>
  <si>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</si>
  <si>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</si>
  <si>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</si>
  <si>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</si>
  <si>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</si>
  <si>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</si>
  <si>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</si>
  <si>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</si>
  <si>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</si>
  <si>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</si>
  <si>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</si>
  <si>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</si>
  <si>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</si>
  <si>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</si>
  <si>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</si>
  <si>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</si>
  <si>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</si>
  <si>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</si>
  <si>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</si>
  <si>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</si>
  <si>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</si>
  <si>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</si>
  <si>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</si>
  <si>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</si>
  <si>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</si>
  <si>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</si>
  <si>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</si>
  <si>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</si>
  <si>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</si>
  <si>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</si>
  <si>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</si>
  <si>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</si>
  <si>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</si>
  <si>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</si>
  <si>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</si>
  <si>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</si>
  <si>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</si>
  <si>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</si>
  <si>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</si>
  <si>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</si>
  <si>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</si>
  <si>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</si>
  <si>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</si>
  <si>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</si>
  <si>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</si>
  <si>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</si>
  <si>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</si>
  <si>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</si>
  <si>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</si>
  <si>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</si>
  <si>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</si>
  <si>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</si>
  <si>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</si>
  <si>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</si>
  <si>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</si>
  <si>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</si>
  <si>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</si>
  <si>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</si>
  <si>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</si>
  <si>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</si>
  <si>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</si>
  <si>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</si>
  <si>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</si>
  <si>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</si>
  <si>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</si>
  <si>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</si>
  <si>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</si>
  <si>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</si>
  <si>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</si>
  <si>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</si>
  <si>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</si>
  <si>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</si>
  <si>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</si>
  <si>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</si>
  <si>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</si>
  <si>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</si>
  <si>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</si>
  <si>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</si>
  <si>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</si>
  <si>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</si>
  <si>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</si>
  <si>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</si>
  <si>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</si>
  <si>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</si>
  <si>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</si>
  <si>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</si>
  <si>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</si>
  <si>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</si>
  <si>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</si>
  <si>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</si>
  <si>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</si>
  <si>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</si>
  <si>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</si>
  <si>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</si>
  <si>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</si>
  <si>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</si>
  <si>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</si>
  <si>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</si>
  <si>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</si>
  <si>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</si>
  <si>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</si>
  <si>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</si>
  <si>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</si>
  <si>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</si>
  <si>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</si>
  <si>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</si>
  <si>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</si>
  <si>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</si>
  <si>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</si>
  <si>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</si>
  <si>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</si>
  <si>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</si>
  <si>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</si>
  <si>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</si>
  <si>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</si>
  <si>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</si>
  <si>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</si>
  <si>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</si>
  <si>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</si>
  <si>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</si>
  <si>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</si>
  <si>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</si>
  <si>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</si>
  <si>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</si>
  <si>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</si>
  <si>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</si>
  <si>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</si>
  <si>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</si>
  <si>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</si>
  <si>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</si>
  <si>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</si>
  <si>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</si>
  <si>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</si>
  <si>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</si>
  <si>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</si>
  <si>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</si>
  <si>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</si>
  <si>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</si>
  <si>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</si>
  <si>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</si>
  <si>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</si>
  <si>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</si>
  <si>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</si>
  <si>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</si>
  <si>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</si>
  <si>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</si>
  <si>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</si>
  <si>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</si>
  <si>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</si>
  <si>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</si>
  <si>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</si>
  <si>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</si>
  <si>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</si>
  <si>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</si>
  <si>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</si>
  <si>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</si>
  <si>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</si>
  <si>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</si>
  <si>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</si>
  <si>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</si>
  <si>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</si>
  <si>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</si>
  <si>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</si>
  <si>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</si>
  <si>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</si>
  <si>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</si>
  <si>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</si>
  <si>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</si>
  <si>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</si>
  <si>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</si>
  <si>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</si>
  <si>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</si>
  <si>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</si>
  <si>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</si>
  <si>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</si>
  <si>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</si>
  <si>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</si>
  <si>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</si>
  <si>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</si>
  <si>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</si>
  <si>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</si>
  <si>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</si>
  <si>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</si>
  <si>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</si>
  <si>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</si>
  <si>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</si>
  <si>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</si>
  <si>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</si>
  <si>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</si>
  <si>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</si>
  <si>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</si>
  <si>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</si>
  <si>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</si>
  <si>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</si>
  <si>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</si>
  <si>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</si>
  <si>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</si>
  <si>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</si>
  <si>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</si>
  <si>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</si>
  <si>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</si>
  <si>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</si>
  <si>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</si>
  <si>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</si>
  <si>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</si>
  <si>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</si>
  <si>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</si>
  <si>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</si>
  <si>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</si>
  <si>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</si>
  <si>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</si>
  <si>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</si>
  <si>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</si>
  <si>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</si>
  <si>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</si>
  <si>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</si>
  <si>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</si>
  <si>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</si>
  <si>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</si>
  <si>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</si>
  <si>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</si>
  <si>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</si>
  <si>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</si>
  <si>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</si>
  <si>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</si>
  <si>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</si>
  <si>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</si>
  <si>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</si>
  <si>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</si>
  <si>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</si>
  <si>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</si>
  <si>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</si>
  <si>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</si>
  <si>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</si>
  <si>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</si>
  <si>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</si>
  <si>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</si>
  <si>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</si>
  <si>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</si>
  <si>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</si>
  <si>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</si>
  <si>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</si>
  <si>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</si>
  <si>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</si>
  <si>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</si>
  <si>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</si>
  <si>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</si>
  <si>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</si>
  <si>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</si>
  <si>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</si>
  <si>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</si>
  <si>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</si>
  <si>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</si>
  <si>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</si>
  <si>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</si>
  <si>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</si>
  <si>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</si>
  <si>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</si>
  <si>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</si>
  <si>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</si>
  <si>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</si>
  <si>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</si>
  <si>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</si>
  <si>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</si>
  <si>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</si>
  <si>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</si>
  <si>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</si>
  <si>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</si>
  <si>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</si>
  <si>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</si>
  <si>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</si>
  <si>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</si>
  <si>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</si>
  <si>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</si>
  <si>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</si>
  <si>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</si>
  <si>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</si>
  <si>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</si>
  <si>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</si>
  <si>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</si>
  <si>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</si>
  <si>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</si>
  <si>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</si>
  <si>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</si>
  <si>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</si>
  <si>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</si>
  <si>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</si>
  <si>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</si>
  <si>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</si>
  <si>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</si>
  <si>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</si>
  <si>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</si>
  <si>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</si>
  <si>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</si>
  <si>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</si>
  <si>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</si>
  <si>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</si>
  <si>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</si>
  <si>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</si>
  <si>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</si>
  <si>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</si>
  <si>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</si>
  <si>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</si>
  <si>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</si>
  <si>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</si>
  <si>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</si>
  <si>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</si>
  <si>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</si>
  <si>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</si>
  <si>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</si>
  <si>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</si>
  <si>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</si>
  <si>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</si>
  <si>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</si>
  <si>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</si>
  <si>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</si>
  <si>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</si>
  <si>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</si>
  <si>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</si>
  <si>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</si>
  <si>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</si>
  <si>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</si>
  <si>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</si>
  <si>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</si>
  <si>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</si>
  <si>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</si>
  <si>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</si>
  <si>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</si>
  <si>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</si>
  <si>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</si>
  <si>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</si>
  <si>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</si>
  <si>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</si>
  <si>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</si>
  <si>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</si>
  <si>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</si>
  <si>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</si>
  <si>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</si>
  <si>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</si>
  <si>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</si>
  <si>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</si>
  <si>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</si>
  <si>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</si>
  <si>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</si>
  <si>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</si>
  <si>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</si>
  <si>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</si>
  <si>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</si>
  <si>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</si>
  <si>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</si>
  <si>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</si>
  <si>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</si>
  <si>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</si>
  <si>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</si>
  <si>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</si>
  <si>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</si>
  <si>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</si>
  <si>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</si>
  <si>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</si>
  <si>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</si>
  <si>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</si>
  <si>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</si>
  <si>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</si>
  <si>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</si>
  <si>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</si>
  <si>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</si>
  <si>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其他：</t>
  </si>
  <si>
    <t>企业</t>
  </si>
  <si>
    <t>出让</t>
  </si>
  <si>
    <t>地块名称</t>
  </si>
  <si>
    <t>地块编号</t>
  </si>
  <si>
    <t>板块</t>
  </si>
  <si>
    <t>土地位置</t>
  </si>
  <si>
    <t>用地性质</t>
  </si>
  <si>
    <t>建设用地面积(㎡)</t>
  </si>
  <si>
    <t>规划建筑面积(㎡)</t>
  </si>
  <si>
    <t>出让方式</t>
  </si>
  <si>
    <t>详细规划</t>
  </si>
  <si>
    <t>集中供地</t>
  </si>
  <si>
    <t>商业比例(%)</t>
  </si>
  <si>
    <t>成交日期</t>
  </si>
  <si>
    <t>成交状态</t>
  </si>
  <si>
    <t>受让单位</t>
  </si>
  <si>
    <t>拿地企业</t>
  </si>
  <si>
    <t>起始价(万元)</t>
  </si>
  <si>
    <t>成交价(万元)</t>
  </si>
  <si>
    <t>成交每亩价(万元/亩)</t>
  </si>
  <si>
    <t>成交楼面价(元/㎡)</t>
    <phoneticPr fontId="225" type="noConversion"/>
  </si>
  <si>
    <t>成交地面价(元/㎡)</t>
    <phoneticPr fontId="225" type="noConversion"/>
  </si>
  <si>
    <t>溢价率(%)</t>
  </si>
  <si>
    <t>出让年限(年)</t>
  </si>
  <si>
    <t>永清县韩村镇东张庄子村西南</t>
  </si>
  <si>
    <t>2022-22</t>
  </si>
  <si>
    <t xml:space="preserve"> 韩村镇</t>
  </si>
  <si>
    <t xml:space="preserve"> 永清县韩村镇东张庄子村西南</t>
  </si>
  <si>
    <t xml:space="preserve"> 住宅用地</t>
  </si>
  <si>
    <t xml:space="preserve"> 大于或等于1.5并且小于或等于2</t>
  </si>
  <si>
    <t xml:space="preserve"> 挂牌</t>
  </si>
  <si>
    <t xml:space="preserve"> 城镇住宅-普通商品住房用地</t>
  </si>
  <si>
    <t xml:space="preserve">-- </t>
  </si>
  <si>
    <t xml:space="preserve"> -- </t>
  </si>
  <si>
    <t xml:space="preserve"> 已成交</t>
  </si>
  <si>
    <t xml:space="preserve"> 廊坊益田房地产开发有限公司  </t>
  </si>
  <si>
    <t xml:space="preserve"> --</t>
  </si>
  <si>
    <t xml:space="preserve"> 70年</t>
  </si>
  <si>
    <t>2022-20</t>
  </si>
  <si>
    <t xml:space="preserve"> 河北亦永高新技术产业发展集团有限公司  </t>
  </si>
  <si>
    <t xml:space="preserve"> 河北亦永高新技术产业发展集团有限公司</t>
  </si>
  <si>
    <t>永清镇西关村</t>
  </si>
  <si>
    <t>2022-12</t>
  </si>
  <si>
    <t xml:space="preserve"> 永清镇</t>
  </si>
  <si>
    <t xml:space="preserve"> 永清镇西关村</t>
  </si>
  <si>
    <t xml:space="preserve"> 大于或等于1.5并且小于或等于2.5</t>
  </si>
  <si>
    <t xml:space="preserve"> 廊坊优利房地产开发有限公司  </t>
  </si>
  <si>
    <t>永清县永清镇北关村村西北</t>
  </si>
  <si>
    <t>2022-14</t>
  </si>
  <si>
    <t xml:space="preserve"> 永清县永清镇北关村村西北</t>
  </si>
  <si>
    <t xml:space="preserve"> 大于或等于1.3并且小于或等于1.5</t>
  </si>
  <si>
    <t xml:space="preserve"> 廊坊时代空港置业有限公司  </t>
  </si>
  <si>
    <t xml:space="preserve"> 廊坊时代空港集团有限责任公司</t>
  </si>
  <si>
    <t>2022-13</t>
  </si>
  <si>
    <t>永清县菜园村</t>
  </si>
  <si>
    <t>2021-12</t>
  </si>
  <si>
    <t xml:space="preserve"> 永清县菜园村</t>
  </si>
  <si>
    <t>永清县城武隆北路西侧廊霸路南侧</t>
  </si>
  <si>
    <t>2021-6</t>
  </si>
  <si>
    <t xml:space="preserve"> 曹家务乡</t>
  </si>
  <si>
    <t xml:space="preserve"> 永清县城武隆北路西侧廊霸路南侧</t>
  </si>
  <si>
    <t xml:space="preserve"> 大于或等于1.3并且小于或等于1.8</t>
  </si>
  <si>
    <t xml:space="preserve"> 永清县裕丰房地产开发有限公司  </t>
  </si>
  <si>
    <t>2021-5</t>
  </si>
  <si>
    <t>永清县三堡村东</t>
  </si>
  <si>
    <t>2020-47</t>
  </si>
  <si>
    <t xml:space="preserve"> 永清县三堡村东</t>
  </si>
  <si>
    <t xml:space="preserve"> 北京京投诚达科技发展有限公司  </t>
  </si>
  <si>
    <t xml:space="preserve"> 碧桂园</t>
  </si>
  <si>
    <t>永清县二堡村北</t>
  </si>
  <si>
    <t>2021-02</t>
  </si>
  <si>
    <t xml:space="preserve"> 永清县二堡村北</t>
  </si>
  <si>
    <t xml:space="preserve"> 永清县恒博建设投资有限公司  </t>
  </si>
  <si>
    <t xml:space="preserve"> 泸州市贤达投资</t>
  </si>
  <si>
    <t>2021-01</t>
  </si>
  <si>
    <t>永清县城内金雀街北</t>
  </si>
  <si>
    <t>2020-02</t>
  </si>
  <si>
    <t xml:space="preserve"> 永清县城内金雀街北</t>
  </si>
  <si>
    <t xml:space="preserve"> 大于或等于1.3并且小于或等于2.7</t>
  </si>
  <si>
    <t xml:space="preserve"> 永清县鼎顺房地产开发有限公司  </t>
  </si>
  <si>
    <t>永清县永清镇西塔巷村金雀街南侧</t>
  </si>
  <si>
    <t>2020-41</t>
  </si>
  <si>
    <t xml:space="preserve"> 永清县永清镇西塔巷村金雀街南侧</t>
  </si>
  <si>
    <t xml:space="preserve"> 壹泰(永清)房地产开发有限公司  </t>
  </si>
  <si>
    <t xml:space="preserve"> 壹泰（永清）房地产开发</t>
  </si>
  <si>
    <t>永清县刘家务村北</t>
  </si>
  <si>
    <t>2020-40</t>
  </si>
  <si>
    <t xml:space="preserve"> 益田新城</t>
  </si>
  <si>
    <t xml:space="preserve"> 永清县刘家务村北</t>
  </si>
  <si>
    <t xml:space="preserve"> 大于或等于1.3并且小于或等于2</t>
  </si>
  <si>
    <t xml:space="preserve"> 城镇住宅用地</t>
  </si>
  <si>
    <t xml:space="preserve"> 益田房地产开发</t>
  </si>
  <si>
    <t>永清县亦庄高新区菜园村北</t>
  </si>
  <si>
    <t>2019-33</t>
  </si>
  <si>
    <t xml:space="preserve"> 永清县亦庄高新区菜园村北</t>
  </si>
  <si>
    <t xml:space="preserve"> 永清荣恒房地产开发有限公司  </t>
  </si>
  <si>
    <t xml:space="preserve"> 荣盛发展</t>
  </si>
  <si>
    <t>永清县台子庄村东</t>
  </si>
  <si>
    <t>2020-3</t>
  </si>
  <si>
    <t xml:space="preserve"> 永清县台子庄村东</t>
  </si>
  <si>
    <t>2019-32</t>
  </si>
  <si>
    <t>2019-31</t>
  </si>
  <si>
    <t>2019-35</t>
  </si>
  <si>
    <t>2020-1</t>
  </si>
  <si>
    <t xml:space="preserve"> 廊坊国冠房地产开发有限公司  </t>
  </si>
  <si>
    <t>2019-34</t>
  </si>
  <si>
    <t>2020-4</t>
  </si>
  <si>
    <t>2019-28</t>
  </si>
  <si>
    <t xml:space="preserve"> 永清县大麻子庄村东</t>
  </si>
  <si>
    <t xml:space="preserve"> 廊坊金鑫房地产开发有限公司  </t>
  </si>
  <si>
    <t>永清县城内武隆路西侧</t>
  </si>
  <si>
    <t>2019-15</t>
  </si>
  <si>
    <t xml:space="preserve"> 永清县城内武隆路西侧</t>
  </si>
  <si>
    <t xml:space="preserve"> 大于或等于1.3并且小于或等于2.5</t>
  </si>
  <si>
    <t xml:space="preserve"> 廊坊德丰房地产开发有限公司  </t>
  </si>
  <si>
    <t xml:space="preserve"> 德丰房地产开发</t>
  </si>
  <si>
    <t>楼号</t>
  </si>
  <si>
    <t>建设性质</t>
  </si>
  <si>
    <t>层数</t>
  </si>
  <si>
    <t>高度（M）</t>
  </si>
  <si>
    <t>结构</t>
  </si>
  <si>
    <t>屋顶标高（M）</t>
  </si>
  <si>
    <t>地上建筑面积（平方米）</t>
  </si>
  <si>
    <t>地下建筑面积（平方米）</t>
  </si>
  <si>
    <t>总建筑面积（平方米）</t>
  </si>
  <si>
    <t>新建</t>
  </si>
  <si>
    <t>4F/B2</t>
  </si>
  <si>
    <t>框剪</t>
  </si>
  <si>
    <t>4F/B1</t>
  </si>
  <si>
    <t>0/B1</t>
  </si>
  <si>
    <t>框架</t>
  </si>
  <si>
    <t>地上</t>
  </si>
  <si>
    <t>地下</t>
  </si>
  <si>
    <t>车库</t>
  </si>
  <si>
    <t>叠拼</t>
  </si>
  <si>
    <t>独栋</t>
  </si>
  <si>
    <t>类独栋</t>
  </si>
  <si>
    <t>类独栋</t>
    <phoneticPr fontId="225" type="noConversion"/>
  </si>
  <si>
    <t>叠拼</t>
    <phoneticPr fontId="225" type="noConversion"/>
  </si>
  <si>
    <t>叠拼</t>
    <phoneticPr fontId="7" type="noConversion"/>
  </si>
  <si>
    <t>类独栋</t>
    <phoneticPr fontId="7" type="noConversion"/>
  </si>
  <si>
    <t>地下车库</t>
    <phoneticPr fontId="7" type="noConversion"/>
  </si>
  <si>
    <t>工程进度</t>
  </si>
  <si>
    <t>不动产收益法</t>
  </si>
  <si>
    <t>利息：取LPR加浮动点数</t>
  </si>
  <si>
    <t>http://117.50.44.85:8080/getfile.do?id={0A2E2FDC-FFFF-FFFF-B37F-238C00000388}&amp;filename=%E5%85%B3%E4%BA%8E%E8%BF%9B%E4%B8%80%E6%AD%A5%E8%A7%84%E8%8C%83%E5%BB%8A%E5%9D%8A%E5%B8%82%E5%9F%8E%E5%B8%82%E5%9F%BA%E7%A1%80%E8%AE%BE%E6%96%BD%E9%85%8D%E5%A5%97%E8%B4%B9%E5%BE%81%E6%94%B6%E7%AE%A1%E7%90%86%E5%B7%A5%E4%BD%9C%E7%9A%84%E9%80%9A%E7%9F%A5.pdf&amp;type=db</t>
    <phoneticPr fontId="3" type="noConversion"/>
  </si>
  <si>
    <t>楼面地价</t>
  </si>
  <si>
    <t>正常</t>
  </si>
  <si>
    <t>住宅</t>
    <phoneticPr fontId="26" type="noConversion"/>
  </si>
  <si>
    <t>70</t>
    <phoneticPr fontId="26" type="noConversion"/>
  </si>
  <si>
    <t>自定义</t>
  </si>
  <si>
    <t>按租金收入计税</t>
  </si>
  <si>
    <t>钢混</t>
  </si>
  <si>
    <t>土地（套用方法）</t>
  </si>
  <si>
    <t>永清县台子庄村东</t>
    <phoneticPr fontId="225" type="noConversion"/>
  </si>
  <si>
    <t>永清县大麻子庄村东</t>
    <phoneticPr fontId="225" type="noConversion"/>
  </si>
  <si>
    <t>较好</t>
  </si>
  <si>
    <t>一般</t>
  </si>
  <si>
    <t>较差</t>
  </si>
  <si>
    <t>七通</t>
  </si>
  <si>
    <t>规则</t>
    <phoneticPr fontId="26" type="noConversion"/>
  </si>
  <si>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</si>
  <si>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</si>
  <si>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</si>
  <si>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</si>
  <si>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</si>
  <si>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</si>
  <si>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</si>
  <si>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</si>
  <si>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</si>
  <si>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</si>
  <si>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</si>
  <si>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住宅、商业</t>
    <phoneticPr fontId="26" type="noConversion"/>
  </si>
  <si>
    <t>比较法-住宅、综合</t>
  </si>
  <si>
    <t>剩余法-待开发</t>
  </si>
  <si>
    <t>售价</t>
  </si>
  <si>
    <t>住宅</t>
    <phoneticPr fontId="21" type="noConversion"/>
  </si>
  <si>
    <t>50-60（含）</t>
  </si>
  <si>
    <t>住宅</t>
    <phoneticPr fontId="225" type="noConversion"/>
  </si>
  <si>
    <t>联排</t>
  </si>
  <si>
    <t>联排</t>
    <phoneticPr fontId="225" type="noConversion"/>
  </si>
  <si>
    <t>钢混</t>
    <phoneticPr fontId="225" type="noConversion"/>
  </si>
  <si>
    <t>精装</t>
  </si>
  <si>
    <t>精装</t>
    <phoneticPr fontId="225" type="noConversion"/>
  </si>
  <si>
    <t>七通</t>
    <phoneticPr fontId="225" type="noConversion"/>
  </si>
  <si>
    <t>毛坯</t>
  </si>
  <si>
    <t>毛坯</t>
    <phoneticPr fontId="225" type="noConversion"/>
  </si>
  <si>
    <t>森林新都孔雀城</t>
    <phoneticPr fontId="3" type="noConversion"/>
  </si>
  <si>
    <t>汤林御墅</t>
    <phoneticPr fontId="3" type="noConversion"/>
  </si>
  <si>
    <t>60-70（含）</t>
  </si>
  <si>
    <t>期房</t>
    <phoneticPr fontId="225" type="noConversion"/>
  </si>
  <si>
    <t>是</t>
    <phoneticPr fontId="225" type="noConversion"/>
  </si>
  <si>
    <t>否</t>
    <phoneticPr fontId="225" type="noConversion"/>
  </si>
  <si>
    <t>昊业忆江南</t>
    <phoneticPr fontId="3" type="noConversion"/>
  </si>
  <si>
    <t>碧桂园·上和院</t>
    <phoneticPr fontId="3" type="noConversion"/>
  </si>
  <si>
    <t>叠拼</t>
    <phoneticPr fontId="21" type="noConversion"/>
  </si>
  <si>
    <t>洋房</t>
  </si>
  <si>
    <t>洋房</t>
    <phoneticPr fontId="21" type="noConversion"/>
  </si>
  <si>
    <t>小高层</t>
    <phoneticPr fontId="21" type="noConversion"/>
  </si>
  <si>
    <t>钢混</t>
    <phoneticPr fontId="21" type="noConversion"/>
  </si>
  <si>
    <t>精装</t>
    <phoneticPr fontId="21" type="noConversion"/>
  </si>
  <si>
    <t>专业物业</t>
    <phoneticPr fontId="21" type="noConversion"/>
  </si>
  <si>
    <t>七通</t>
    <phoneticPr fontId="21" type="noConversion"/>
  </si>
  <si>
    <t>普装</t>
    <phoneticPr fontId="21" type="noConversion"/>
  </si>
  <si>
    <t>简装</t>
    <phoneticPr fontId="21" type="noConversion"/>
  </si>
  <si>
    <t>毛坯</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</si>
  <si>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</si>
  <si>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</si>
  <si>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</si>
  <si>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</si>
  <si>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</si>
  <si>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跃层</t>
    <phoneticPr fontId="21" type="noConversion"/>
  </si>
  <si>
    <t>平层</t>
    <phoneticPr fontId="21" type="noConversion"/>
  </si>
  <si>
    <t>高层</t>
  </si>
  <si>
    <t>高层</t>
    <phoneticPr fontId="21" type="noConversion"/>
  </si>
  <si>
    <t>花语茗苑</t>
    <phoneticPr fontId="3" type="noConversion"/>
  </si>
  <si>
    <t>荣盛城西区</t>
    <phoneticPr fontId="3" type="noConversion"/>
  </si>
  <si>
    <t>永清国瑞生态城1号地A区二期单体建筑内容一览表（均为别墅）（来源预测报告）</t>
    <phoneticPr fontId="225" type="noConversion"/>
  </si>
  <si>
    <t>土地证号</t>
    <phoneticPr fontId="225" type="noConversion"/>
  </si>
  <si>
    <t>楼号</t>
    <phoneticPr fontId="225" type="noConversion"/>
  </si>
  <si>
    <t>建筑类型</t>
  </si>
  <si>
    <t>已售面积（均为地上）</t>
  </si>
  <si>
    <t>剩余面积</t>
  </si>
  <si>
    <t>永国用（2011）第069号</t>
    <phoneticPr fontId="225" type="noConversion"/>
  </si>
  <si>
    <t>双拼别墅</t>
    <phoneticPr fontId="225" type="noConversion"/>
  </si>
  <si>
    <t>双拼别墅</t>
    <phoneticPr fontId="225" type="noConversion"/>
  </si>
  <si>
    <t>双拼别墅</t>
    <phoneticPr fontId="225" type="noConversion"/>
  </si>
  <si>
    <t>双拼别墅</t>
    <phoneticPr fontId="225" type="noConversion"/>
  </si>
  <si>
    <t>联排别墅</t>
    <phoneticPr fontId="225" type="noConversion"/>
  </si>
  <si>
    <t>叠拼别墅</t>
    <phoneticPr fontId="225" type="noConversion"/>
  </si>
  <si>
    <t>永国用（2011）第074号</t>
    <phoneticPr fontId="225" type="noConversion"/>
  </si>
  <si>
    <t>联排别墅</t>
    <phoneticPr fontId="225" type="noConversion"/>
  </si>
  <si>
    <t>叠拼别墅</t>
    <phoneticPr fontId="225" type="noConversion"/>
  </si>
  <si>
    <t>地下车库</t>
    <phoneticPr fontId="225" type="noConversion"/>
  </si>
  <si>
    <t>总计</t>
    <phoneticPr fontId="225" type="noConversion"/>
  </si>
  <si>
    <t>永清国瑞生态城1号地A区三期单体建筑内容一览表（均为别墅）</t>
    <phoneticPr fontId="225" type="noConversion"/>
  </si>
  <si>
    <t>土地证号</t>
    <phoneticPr fontId="225" type="noConversion"/>
  </si>
  <si>
    <t>序号</t>
    <phoneticPr fontId="225" type="noConversion"/>
  </si>
  <si>
    <t>备注</t>
    <phoneticPr fontId="225" type="noConversion"/>
  </si>
  <si>
    <t>永国用（2011）第069号</t>
    <phoneticPr fontId="225" type="noConversion"/>
  </si>
  <si>
    <t>25#</t>
  </si>
  <si>
    <t>永国用2011第069号；类独栋别墅</t>
    <phoneticPr fontId="225" type="noConversion"/>
  </si>
  <si>
    <t>26#</t>
  </si>
  <si>
    <t>27#</t>
  </si>
  <si>
    <t>131#</t>
  </si>
  <si>
    <t>永国用2011第069号；叠拼别墅</t>
    <phoneticPr fontId="225" type="noConversion"/>
  </si>
  <si>
    <t>130#</t>
  </si>
  <si>
    <t>132#</t>
  </si>
  <si>
    <t>140#</t>
  </si>
  <si>
    <t>142#</t>
  </si>
  <si>
    <t>143#</t>
  </si>
  <si>
    <t>144#</t>
  </si>
  <si>
    <t>141#</t>
  </si>
  <si>
    <t>151#</t>
  </si>
  <si>
    <t>152#</t>
  </si>
  <si>
    <t>小计</t>
    <phoneticPr fontId="225" type="noConversion"/>
  </si>
  <si>
    <t>永国用（2011）第074号</t>
    <phoneticPr fontId="225" type="noConversion"/>
  </si>
  <si>
    <t>126#</t>
  </si>
  <si>
    <t>永国用2011第074号；叠拼别墅</t>
    <phoneticPr fontId="225" type="noConversion"/>
  </si>
  <si>
    <t>127#</t>
  </si>
  <si>
    <t>128#</t>
  </si>
  <si>
    <t>129#</t>
  </si>
  <si>
    <t>139#</t>
  </si>
  <si>
    <t>21#</t>
  </si>
  <si>
    <t>永国用2011第074号；类独栋别墅</t>
    <phoneticPr fontId="225" type="noConversion"/>
  </si>
  <si>
    <t>22#</t>
  </si>
  <si>
    <t>23#</t>
  </si>
  <si>
    <t>24#</t>
  </si>
  <si>
    <t>101#</t>
  </si>
  <si>
    <t>102#</t>
  </si>
  <si>
    <t>103#</t>
  </si>
  <si>
    <t>111#</t>
  </si>
  <si>
    <t>112#</t>
  </si>
  <si>
    <t>113#</t>
  </si>
  <si>
    <t>116#</t>
  </si>
  <si>
    <t>117#</t>
  </si>
  <si>
    <t>118#</t>
  </si>
  <si>
    <t>100#</t>
  </si>
  <si>
    <t>114#</t>
  </si>
  <si>
    <t>115#</t>
  </si>
  <si>
    <t>A3期面积合计</t>
    <phoneticPr fontId="225" type="noConversion"/>
  </si>
  <si>
    <t>地上建面</t>
    <phoneticPr fontId="225" type="noConversion"/>
  </si>
  <si>
    <t>分摊土地面积</t>
    <phoneticPr fontId="225" type="noConversion"/>
  </si>
  <si>
    <t>二期扣除已售面积分摊土地面积</t>
    <phoneticPr fontId="225" type="noConversion"/>
  </si>
  <si>
    <t>三期分摊土地面积</t>
    <phoneticPr fontId="225" type="noConversion"/>
  </si>
  <si>
    <t>地号</t>
    <phoneticPr fontId="225" type="noConversion"/>
  </si>
  <si>
    <t>土地面积</t>
    <phoneticPr fontId="225" type="noConversion"/>
  </si>
  <si>
    <t>容积率</t>
    <phoneticPr fontId="225" type="noConversion"/>
  </si>
  <si>
    <t>69号</t>
    <phoneticPr fontId="225" type="noConversion"/>
  </si>
  <si>
    <t>二期</t>
    <phoneticPr fontId="225" type="noConversion"/>
  </si>
  <si>
    <t>永国用（2011）第069号</t>
    <phoneticPr fontId="225" type="noConversion"/>
  </si>
  <si>
    <t>4-（25）-002</t>
    <phoneticPr fontId="225" type="noConversion"/>
  </si>
  <si>
    <t>三期</t>
    <phoneticPr fontId="225" type="noConversion"/>
  </si>
  <si>
    <t>4-（25）-004</t>
    <phoneticPr fontId="225" type="noConversion"/>
  </si>
  <si>
    <t>74号</t>
    <phoneticPr fontId="225" type="noConversion"/>
  </si>
  <si>
    <t>一期70号地</t>
    <phoneticPr fontId="225" type="noConversion"/>
  </si>
  <si>
    <t>住宅、商业</t>
  </si>
  <si>
    <t>二期在建</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</si>
</sst>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华文细黑"/>
      <family val="3"/>
      <charset val="134"/>
    </font>
    <font>
      <sz val="10"/>
      <name val="华文细黑"/>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00B0F0"/>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0" fillId="0" borderId="0"/>
    <xf numFmtId="0" fontId="1" fillId="0" borderId="0">
      <alignment vertical="center"/>
    </xf>
  </cellStyleXfs>
  <cellXfs count="38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1" fillId="0" borderId="0" xfId="16" applyNumberFormat="1" applyFont="1" applyAlignment="1">
      <alignment horizontal="left" vertical="center"/>
    </xf>
    <xf numFmtId="14" fontId="281" fillId="0" borderId="0" xfId="16" applyNumberFormat="1" applyFont="1" applyAlignment="1">
      <alignment horizontal="left" vertical="center"/>
    </xf>
    <xf numFmtId="0" fontId="281" fillId="0" borderId="0" xfId="1" applyFont="1" applyAlignment="1">
      <alignment horizontal="left" vertical="center"/>
    </xf>
    <xf numFmtId="0" fontId="282" fillId="0" borderId="2" xfId="1" applyFont="1" applyFill="1" applyBorder="1" applyAlignment="1">
      <alignment horizontal="left" vertical="center" wrapText="1"/>
    </xf>
    <xf numFmtId="0" fontId="281" fillId="0" borderId="2" xfId="1" applyFont="1" applyBorder="1" applyAlignment="1">
      <alignment horizontal="left" vertical="center"/>
    </xf>
    <xf numFmtId="0" fontId="141" fillId="0" borderId="6" xfId="0" applyNumberFormat="1" applyFont="1" applyFill="1" applyBorder="1" applyAlignment="1" applyProtection="1">
      <alignment horizontal="center" vertical="center" wrapText="1"/>
      <protection locked="0"/>
    </xf>
    <xf numFmtId="0" fontId="83" fillId="21" borderId="25" xfId="2" applyNumberFormat="1" applyFont="1" applyFill="1" applyBorder="1" applyAlignment="1" applyProtection="1">
      <alignment horizontal="center" vertical="center"/>
      <protection locked="0"/>
    </xf>
    <xf numFmtId="0" fontId="281" fillId="9" borderId="0" xfId="16" applyNumberFormat="1" applyFont="1" applyFill="1" applyAlignment="1">
      <alignment horizontal="left" vertical="center"/>
    </xf>
    <xf numFmtId="14" fontId="281" fillId="9" borderId="0" xfId="16" applyNumberFormat="1" applyFont="1" applyFill="1" applyAlignment="1">
      <alignment horizontal="left" vertical="center"/>
    </xf>
    <xf numFmtId="0" fontId="281" fillId="15" borderId="0" xfId="16" applyNumberFormat="1" applyFont="1" applyFill="1" applyAlignment="1">
      <alignment horizontal="left" vertical="center"/>
    </xf>
    <xf numFmtId="14" fontId="281" fillId="15" borderId="0" xfId="16" applyNumberFormat="1" applyFont="1" applyFill="1" applyAlignment="1">
      <alignment horizontal="left" vertical="center"/>
    </xf>
    <xf numFmtId="178" fontId="68" fillId="0" borderId="2"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protection locked="0"/>
    </xf>
    <xf numFmtId="0" fontId="281" fillId="0" borderId="2" xfId="1" applyNumberFormat="1" applyFont="1" applyBorder="1" applyAlignment="1">
      <alignment horizontal="left" vertical="center" wrapText="1"/>
    </xf>
    <xf numFmtId="0" fontId="281" fillId="14" borderId="2" xfId="1" applyNumberFormat="1" applyFont="1" applyFill="1" applyBorder="1" applyAlignment="1">
      <alignment horizontal="left" vertical="center" wrapText="1"/>
    </xf>
    <xf numFmtId="0" fontId="281" fillId="6" borderId="2" xfId="1" applyNumberFormat="1" applyFont="1" applyFill="1" applyBorder="1" applyAlignment="1">
      <alignment horizontal="left" vertical="center" wrapText="1"/>
    </xf>
    <xf numFmtId="0" fontId="281" fillId="10" borderId="2" xfId="1" applyNumberFormat="1" applyFont="1" applyFill="1" applyBorder="1" applyAlignment="1">
      <alignment horizontal="left" vertical="center" wrapText="1"/>
    </xf>
    <xf numFmtId="0" fontId="281" fillId="0" borderId="2" xfId="1" applyFont="1" applyFill="1" applyBorder="1" applyAlignment="1">
      <alignment horizontal="left" vertical="center" wrapText="1"/>
    </xf>
    <xf numFmtId="0" fontId="281" fillId="0" borderId="2" xfId="1" applyFont="1" applyFill="1" applyBorder="1" applyAlignment="1">
      <alignment horizontal="left" vertical="center"/>
    </xf>
    <xf numFmtId="0" fontId="281" fillId="6" borderId="2" xfId="1" applyFont="1" applyFill="1" applyBorder="1" applyAlignment="1">
      <alignment horizontal="left" vertical="center"/>
    </xf>
    <xf numFmtId="0" fontId="281" fillId="6" borderId="2" xfId="1" applyFont="1" applyFill="1" applyBorder="1" applyAlignment="1">
      <alignment horizontal="left" vertical="center" wrapText="1"/>
    </xf>
    <xf numFmtId="0" fontId="281" fillId="8" borderId="2" xfId="1" applyFont="1" applyFill="1" applyBorder="1" applyAlignment="1">
      <alignment horizontal="left" vertical="center" wrapText="1"/>
    </xf>
    <xf numFmtId="0" fontId="281" fillId="8" borderId="2" xfId="1" applyFont="1" applyFill="1" applyBorder="1" applyAlignment="1">
      <alignment horizontal="left" vertical="center"/>
    </xf>
    <xf numFmtId="180" fontId="282" fillId="0" borderId="2" xfId="1" applyNumberFormat="1" applyFont="1" applyFill="1" applyBorder="1" applyAlignment="1">
      <alignment horizontal="left" vertical="center" wrapText="1"/>
    </xf>
    <xf numFmtId="180" fontId="281" fillId="0" borderId="0" xfId="1" applyNumberFormat="1" applyFont="1" applyAlignment="1">
      <alignment horizontal="left" vertical="center"/>
    </xf>
    <xf numFmtId="0" fontId="81" fillId="22" borderId="1"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281" fillId="0" borderId="5" xfId="1" applyFont="1" applyBorder="1" applyAlignment="1">
      <alignment horizontal="center" vertical="center"/>
    </xf>
    <xf numFmtId="0" fontId="281" fillId="0" borderId="8" xfId="1" applyFont="1" applyBorder="1" applyAlignment="1">
      <alignment horizontal="center" vertical="center"/>
    </xf>
    <xf numFmtId="0" fontId="281" fillId="0" borderId="9" xfId="1" applyFont="1" applyBorder="1" applyAlignment="1">
      <alignment horizontal="center" vertical="center"/>
    </xf>
    <xf numFmtId="0" fontId="281" fillId="0" borderId="10" xfId="1" applyFont="1" applyBorder="1" applyAlignment="1">
      <alignment horizontal="center" vertical="center"/>
    </xf>
    <xf numFmtId="0" fontId="281" fillId="0" borderId="21" xfId="1" applyFont="1" applyBorder="1" applyAlignment="1">
      <alignment horizontal="center" vertical="center"/>
    </xf>
    <xf numFmtId="0" fontId="281" fillId="0" borderId="2" xfId="1" applyNumberFormat="1" applyFont="1" applyBorder="1" applyAlignment="1">
      <alignment horizontal="left" vertical="center" wrapText="1"/>
    </xf>
    <xf numFmtId="0" fontId="281" fillId="0" borderId="2" xfId="1" applyFont="1" applyBorder="1" applyAlignment="1">
      <alignment horizontal="center" vertical="center"/>
    </xf>
    <xf numFmtId="0" fontId="281" fillId="0" borderId="10" xfId="1" applyFont="1" applyBorder="1" applyAlignment="1">
      <alignment horizontal="left" vertical="center" wrapText="1"/>
    </xf>
    <xf numFmtId="0" fontId="281" fillId="0" borderId="3" xfId="1" applyFont="1" applyBorder="1" applyAlignment="1">
      <alignment horizontal="left" vertical="center" wrapText="1"/>
    </xf>
    <xf numFmtId="0" fontId="281" fillId="0" borderId="21" xfId="1" applyFont="1" applyBorder="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7"/>
    <cellStyle name="常规 7" xfId="9"/>
    <cellStyle name="常规 8" xfId="15"/>
    <cellStyle name="常规 9" xfId="14"/>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5" Type="http://schemas.openxmlformats.org/officeDocument/2006/relationships/image" Target="../media/image18.png"/><Relationship Id="rId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26</xdr:row>
      <xdr:rowOff>133350</xdr:rowOff>
    </xdr:from>
    <xdr:to>
      <xdr:col>4</xdr:col>
      <xdr:colOff>189967</xdr:colOff>
      <xdr:row>31</xdr:row>
      <xdr:rowOff>9427</xdr:rowOff>
    </xdr:to>
    <xdr:pic>
      <xdr:nvPicPr>
        <xdr:cNvPr id="2" name="图片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80975" y="4838700"/>
          <a:ext cx="4266667" cy="780952"/>
        </a:xfrm>
        <a:prstGeom prst="rect">
          <a:avLst/>
        </a:prstGeom>
      </xdr:spPr>
    </xdr:pic>
    <xdr:clientData/>
  </xdr:twoCellAnchor>
  <xdr:twoCellAnchor editAs="oneCell">
    <xdr:from>
      <xdr:col>0</xdr:col>
      <xdr:colOff>447675</xdr:colOff>
      <xdr:row>51</xdr:row>
      <xdr:rowOff>114300</xdr:rowOff>
    </xdr:from>
    <xdr:to>
      <xdr:col>7</xdr:col>
      <xdr:colOff>1532608</xdr:colOff>
      <xdr:row>75</xdr:row>
      <xdr:rowOff>180424</xdr:rowOff>
    </xdr:to>
    <xdr:pic>
      <xdr:nvPicPr>
        <xdr:cNvPr id="3" name="图片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447675" y="9344025"/>
          <a:ext cx="7342858" cy="4409524"/>
        </a:xfrm>
        <a:prstGeom prst="rect">
          <a:avLst/>
        </a:prstGeom>
      </xdr:spPr>
    </xdr:pic>
    <xdr:clientData/>
  </xdr:twoCellAnchor>
  <xdr:twoCellAnchor editAs="oneCell">
    <xdr:from>
      <xdr:col>0</xdr:col>
      <xdr:colOff>200025</xdr:colOff>
      <xdr:row>32</xdr:row>
      <xdr:rowOff>0</xdr:rowOff>
    </xdr:from>
    <xdr:to>
      <xdr:col>9</xdr:col>
      <xdr:colOff>275128</xdr:colOff>
      <xdr:row>50</xdr:row>
      <xdr:rowOff>66260</xdr:rowOff>
    </xdr:to>
    <xdr:pic>
      <xdr:nvPicPr>
        <xdr:cNvPr id="5" name="图片 4">
          <a:extLst>
            <a:ext uri="{FF2B5EF4-FFF2-40B4-BE49-F238E27FC236}">
              <a16:creationId xmlns="" xmlns:a16="http://schemas.microsoft.com/office/drawing/2014/main" id="{00000000-0008-0000-1300-000005000000}"/>
            </a:ext>
          </a:extLst>
        </xdr:cNvPr>
        <xdr:cNvPicPr>
          <a:picLocks noChangeAspect="1"/>
        </xdr:cNvPicPr>
      </xdr:nvPicPr>
      <xdr:blipFill>
        <a:blip xmlns:r="http://schemas.openxmlformats.org/officeDocument/2006/relationships" r:embed="rId3"/>
        <a:stretch>
          <a:fillRect/>
        </a:stretch>
      </xdr:blipFill>
      <xdr:spPr>
        <a:xfrm>
          <a:off x="200025" y="5791200"/>
          <a:ext cx="8780953" cy="3323810"/>
        </a:xfrm>
        <a:prstGeom prst="rect">
          <a:avLst/>
        </a:prstGeom>
      </xdr:spPr>
    </xdr:pic>
    <xdr:clientData/>
  </xdr:twoCellAnchor>
  <xdr:twoCellAnchor editAs="oneCell">
    <xdr:from>
      <xdr:col>0</xdr:col>
      <xdr:colOff>390525</xdr:colOff>
      <xdr:row>76</xdr:row>
      <xdr:rowOff>133350</xdr:rowOff>
    </xdr:from>
    <xdr:to>
      <xdr:col>3</xdr:col>
      <xdr:colOff>1352088</xdr:colOff>
      <xdr:row>81</xdr:row>
      <xdr:rowOff>47523</xdr:rowOff>
    </xdr:to>
    <xdr:pic>
      <xdr:nvPicPr>
        <xdr:cNvPr id="7" name="图片 6">
          <a:extLst>
            <a:ext uri="{FF2B5EF4-FFF2-40B4-BE49-F238E27FC236}">
              <a16:creationId xmlns="" xmlns:a16="http://schemas.microsoft.com/office/drawing/2014/main" id="{00000000-0008-0000-1300-000007000000}"/>
            </a:ext>
          </a:extLst>
        </xdr:cNvPr>
        <xdr:cNvPicPr>
          <a:picLocks noChangeAspect="1"/>
        </xdr:cNvPicPr>
      </xdr:nvPicPr>
      <xdr:blipFill>
        <a:blip xmlns:r="http://schemas.openxmlformats.org/officeDocument/2006/relationships" r:embed="rId4"/>
        <a:stretch>
          <a:fillRect/>
        </a:stretch>
      </xdr:blipFill>
      <xdr:spPr>
        <a:xfrm>
          <a:off x="390525" y="13887450"/>
          <a:ext cx="3695238" cy="819048"/>
        </a:xfrm>
        <a:prstGeom prst="rect">
          <a:avLst/>
        </a:prstGeom>
      </xdr:spPr>
    </xdr:pic>
    <xdr:clientData/>
  </xdr:twoCellAnchor>
  <xdr:twoCellAnchor editAs="oneCell">
    <xdr:from>
      <xdr:col>0</xdr:col>
      <xdr:colOff>371475</xdr:colOff>
      <xdr:row>81</xdr:row>
      <xdr:rowOff>123825</xdr:rowOff>
    </xdr:from>
    <xdr:to>
      <xdr:col>9</xdr:col>
      <xdr:colOff>351340</xdr:colOff>
      <xdr:row>100</xdr:row>
      <xdr:rowOff>75776</xdr:rowOff>
    </xdr:to>
    <xdr:pic>
      <xdr:nvPicPr>
        <xdr:cNvPr id="8" name="图片 7">
          <a:extLst>
            <a:ext uri="{FF2B5EF4-FFF2-40B4-BE49-F238E27FC236}">
              <a16:creationId xmlns="" xmlns:a16="http://schemas.microsoft.com/office/drawing/2014/main" id="{00000000-0008-0000-1300-000008000000}"/>
            </a:ext>
          </a:extLst>
        </xdr:cNvPr>
        <xdr:cNvPicPr>
          <a:picLocks noChangeAspect="1"/>
        </xdr:cNvPicPr>
      </xdr:nvPicPr>
      <xdr:blipFill>
        <a:blip xmlns:r="http://schemas.openxmlformats.org/officeDocument/2006/relationships" r:embed="rId5"/>
        <a:stretch>
          <a:fillRect/>
        </a:stretch>
      </xdr:blipFill>
      <xdr:spPr>
        <a:xfrm>
          <a:off x="371475" y="14782800"/>
          <a:ext cx="8685715" cy="3390476"/>
        </a:xfrm>
        <a:prstGeom prst="rect">
          <a:avLst/>
        </a:prstGeom>
      </xdr:spPr>
    </xdr:pic>
    <xdr:clientData/>
  </xdr:twoCellAnchor>
  <xdr:twoCellAnchor editAs="oneCell">
    <xdr:from>
      <xdr:col>0</xdr:col>
      <xdr:colOff>400050</xdr:colOff>
      <xdr:row>101</xdr:row>
      <xdr:rowOff>95250</xdr:rowOff>
    </xdr:from>
    <xdr:to>
      <xdr:col>9</xdr:col>
      <xdr:colOff>322772</xdr:colOff>
      <xdr:row>134</xdr:row>
      <xdr:rowOff>8790</xdr:rowOff>
    </xdr:to>
    <xdr:pic>
      <xdr:nvPicPr>
        <xdr:cNvPr id="9" name="图片 8">
          <a:extLst>
            <a:ext uri="{FF2B5EF4-FFF2-40B4-BE49-F238E27FC236}">
              <a16:creationId xmlns="" xmlns:a16="http://schemas.microsoft.com/office/drawing/2014/main" id="{00000000-0008-0000-1300-000009000000}"/>
            </a:ext>
          </a:extLst>
        </xdr:cNvPr>
        <xdr:cNvPicPr>
          <a:picLocks noChangeAspect="1"/>
        </xdr:cNvPicPr>
      </xdr:nvPicPr>
      <xdr:blipFill>
        <a:blip xmlns:r="http://schemas.openxmlformats.org/officeDocument/2006/relationships" r:embed="rId6"/>
        <a:stretch>
          <a:fillRect/>
        </a:stretch>
      </xdr:blipFill>
      <xdr:spPr>
        <a:xfrm>
          <a:off x="400050" y="18373725"/>
          <a:ext cx="8628572" cy="5885715"/>
        </a:xfrm>
        <a:prstGeom prst="rect">
          <a:avLst/>
        </a:prstGeom>
      </xdr:spPr>
    </xdr:pic>
    <xdr:clientData/>
  </xdr:twoCellAnchor>
  <xdr:twoCellAnchor editAs="oneCell">
    <xdr:from>
      <xdr:col>0</xdr:col>
      <xdr:colOff>466725</xdr:colOff>
      <xdr:row>136</xdr:row>
      <xdr:rowOff>133350</xdr:rowOff>
    </xdr:from>
    <xdr:to>
      <xdr:col>7</xdr:col>
      <xdr:colOff>704039</xdr:colOff>
      <xdr:row>161</xdr:row>
      <xdr:rowOff>123261</xdr:rowOff>
    </xdr:to>
    <xdr:pic>
      <xdr:nvPicPr>
        <xdr:cNvPr id="10" name="图片 9">
          <a:extLst>
            <a:ext uri="{FF2B5EF4-FFF2-40B4-BE49-F238E27FC236}">
              <a16:creationId xmlns="" xmlns:a16="http://schemas.microsoft.com/office/drawing/2014/main" id="{00000000-0008-0000-1300-00000A000000}"/>
            </a:ext>
          </a:extLst>
        </xdr:cNvPr>
        <xdr:cNvPicPr>
          <a:picLocks noChangeAspect="1"/>
        </xdr:cNvPicPr>
      </xdr:nvPicPr>
      <xdr:blipFill>
        <a:blip xmlns:r="http://schemas.openxmlformats.org/officeDocument/2006/relationships" r:embed="rId7"/>
        <a:stretch>
          <a:fillRect/>
        </a:stretch>
      </xdr:blipFill>
      <xdr:spPr>
        <a:xfrm>
          <a:off x="466725" y="24745950"/>
          <a:ext cx="6495239" cy="4514286"/>
        </a:xfrm>
        <a:prstGeom prst="rect">
          <a:avLst/>
        </a:prstGeom>
      </xdr:spPr>
    </xdr:pic>
    <xdr:clientData/>
  </xdr:twoCellAnchor>
  <xdr:twoCellAnchor editAs="oneCell">
    <xdr:from>
      <xdr:col>0</xdr:col>
      <xdr:colOff>619125</xdr:colOff>
      <xdr:row>163</xdr:row>
      <xdr:rowOff>114300</xdr:rowOff>
    </xdr:from>
    <xdr:to>
      <xdr:col>3</xdr:col>
      <xdr:colOff>1494974</xdr:colOff>
      <xdr:row>168</xdr:row>
      <xdr:rowOff>37996</xdr:rowOff>
    </xdr:to>
    <xdr:pic>
      <xdr:nvPicPr>
        <xdr:cNvPr id="11" name="图片 10">
          <a:extLst>
            <a:ext uri="{FF2B5EF4-FFF2-40B4-BE49-F238E27FC236}">
              <a16:creationId xmlns="" xmlns:a16="http://schemas.microsoft.com/office/drawing/2014/main" id="{00000000-0008-0000-1300-00000B000000}"/>
            </a:ext>
          </a:extLst>
        </xdr:cNvPr>
        <xdr:cNvPicPr>
          <a:picLocks noChangeAspect="1"/>
        </xdr:cNvPicPr>
      </xdr:nvPicPr>
      <xdr:blipFill>
        <a:blip xmlns:r="http://schemas.openxmlformats.org/officeDocument/2006/relationships" r:embed="rId8"/>
        <a:stretch>
          <a:fillRect/>
        </a:stretch>
      </xdr:blipFill>
      <xdr:spPr>
        <a:xfrm>
          <a:off x="619125" y="29613225"/>
          <a:ext cx="3609524" cy="828571"/>
        </a:xfrm>
        <a:prstGeom prst="rect">
          <a:avLst/>
        </a:prstGeom>
      </xdr:spPr>
    </xdr:pic>
    <xdr:clientData/>
  </xdr:twoCellAnchor>
  <xdr:twoCellAnchor editAs="oneCell">
    <xdr:from>
      <xdr:col>0</xdr:col>
      <xdr:colOff>628650</xdr:colOff>
      <xdr:row>168</xdr:row>
      <xdr:rowOff>104775</xdr:rowOff>
    </xdr:from>
    <xdr:to>
      <xdr:col>9</xdr:col>
      <xdr:colOff>646610</xdr:colOff>
      <xdr:row>187</xdr:row>
      <xdr:rowOff>132917</xdr:rowOff>
    </xdr:to>
    <xdr:pic>
      <xdr:nvPicPr>
        <xdr:cNvPr id="12" name="图片 11">
          <a:extLst>
            <a:ext uri="{FF2B5EF4-FFF2-40B4-BE49-F238E27FC236}">
              <a16:creationId xmlns="" xmlns:a16="http://schemas.microsoft.com/office/drawing/2014/main" id="{00000000-0008-0000-1300-00000C000000}"/>
            </a:ext>
          </a:extLst>
        </xdr:cNvPr>
        <xdr:cNvPicPr>
          <a:picLocks noChangeAspect="1"/>
        </xdr:cNvPicPr>
      </xdr:nvPicPr>
      <xdr:blipFill>
        <a:blip xmlns:r="http://schemas.openxmlformats.org/officeDocument/2006/relationships" r:embed="rId9"/>
        <a:stretch>
          <a:fillRect/>
        </a:stretch>
      </xdr:blipFill>
      <xdr:spPr>
        <a:xfrm>
          <a:off x="628650" y="30508575"/>
          <a:ext cx="8723810" cy="3466667"/>
        </a:xfrm>
        <a:prstGeom prst="rect">
          <a:avLst/>
        </a:prstGeom>
      </xdr:spPr>
    </xdr:pic>
    <xdr:clientData/>
  </xdr:twoCellAnchor>
  <xdr:twoCellAnchor editAs="oneCell">
    <xdr:from>
      <xdr:col>0</xdr:col>
      <xdr:colOff>609600</xdr:colOff>
      <xdr:row>188</xdr:row>
      <xdr:rowOff>114300</xdr:rowOff>
    </xdr:from>
    <xdr:to>
      <xdr:col>7</xdr:col>
      <xdr:colOff>1408818</xdr:colOff>
      <xdr:row>213</xdr:row>
      <xdr:rowOff>94687</xdr:rowOff>
    </xdr:to>
    <xdr:pic>
      <xdr:nvPicPr>
        <xdr:cNvPr id="13" name="图片 12">
          <a:extLst>
            <a:ext uri="{FF2B5EF4-FFF2-40B4-BE49-F238E27FC236}">
              <a16:creationId xmlns="" xmlns:a16="http://schemas.microsoft.com/office/drawing/2014/main" id="{00000000-0008-0000-1300-00000D000000}"/>
            </a:ext>
          </a:extLst>
        </xdr:cNvPr>
        <xdr:cNvPicPr>
          <a:picLocks noChangeAspect="1"/>
        </xdr:cNvPicPr>
      </xdr:nvPicPr>
      <xdr:blipFill>
        <a:blip xmlns:r="http://schemas.openxmlformats.org/officeDocument/2006/relationships" r:embed="rId10"/>
        <a:stretch>
          <a:fillRect/>
        </a:stretch>
      </xdr:blipFill>
      <xdr:spPr>
        <a:xfrm>
          <a:off x="609600" y="34137600"/>
          <a:ext cx="7057143" cy="4504762"/>
        </a:xfrm>
        <a:prstGeom prst="rect">
          <a:avLst/>
        </a:prstGeom>
      </xdr:spPr>
    </xdr:pic>
    <xdr:clientData/>
  </xdr:twoCellAnchor>
  <xdr:twoCellAnchor editAs="oneCell">
    <xdr:from>
      <xdr:col>9</xdr:col>
      <xdr:colOff>733425</xdr:colOff>
      <xdr:row>26</xdr:row>
      <xdr:rowOff>161925</xdr:rowOff>
    </xdr:from>
    <xdr:to>
      <xdr:col>20</xdr:col>
      <xdr:colOff>122859</xdr:colOff>
      <xdr:row>63</xdr:row>
      <xdr:rowOff>84898</xdr:rowOff>
    </xdr:to>
    <xdr:pic>
      <xdr:nvPicPr>
        <xdr:cNvPr id="14" name="图片 13">
          <a:extLst>
            <a:ext uri="{FF2B5EF4-FFF2-40B4-BE49-F238E27FC236}">
              <a16:creationId xmlns="" xmlns:a16="http://schemas.microsoft.com/office/drawing/2014/main" id="{00000000-0008-0000-1300-00000E000000}"/>
            </a:ext>
          </a:extLst>
        </xdr:cNvPr>
        <xdr:cNvPicPr>
          <a:picLocks noChangeAspect="1"/>
        </xdr:cNvPicPr>
      </xdr:nvPicPr>
      <xdr:blipFill>
        <a:blip xmlns:r="http://schemas.openxmlformats.org/officeDocument/2006/relationships" r:embed="rId11"/>
        <a:stretch>
          <a:fillRect/>
        </a:stretch>
      </xdr:blipFill>
      <xdr:spPr>
        <a:xfrm>
          <a:off x="9439275" y="4867275"/>
          <a:ext cx="7733334"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1</xdr:row>
      <xdr:rowOff>76200</xdr:rowOff>
    </xdr:from>
    <xdr:to>
      <xdr:col>15</xdr:col>
      <xdr:colOff>255910</xdr:colOff>
      <xdr:row>37</xdr:row>
      <xdr:rowOff>8762</xdr:rowOff>
    </xdr:to>
    <xdr:pic>
      <xdr:nvPicPr>
        <xdr:cNvPr id="4" name="图片 3">
          <a:extLst>
            <a:ext uri="{FF2B5EF4-FFF2-40B4-BE49-F238E27FC236}">
              <a16:creationId xmlns=""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419100" y="247650"/>
          <a:ext cx="10123810" cy="6104762"/>
        </a:xfrm>
        <a:prstGeom prst="rect">
          <a:avLst/>
        </a:prstGeom>
      </xdr:spPr>
    </xdr:pic>
    <xdr:clientData/>
  </xdr:twoCellAnchor>
  <xdr:twoCellAnchor editAs="oneCell">
    <xdr:from>
      <xdr:col>0</xdr:col>
      <xdr:colOff>161925</xdr:colOff>
      <xdr:row>38</xdr:row>
      <xdr:rowOff>161925</xdr:rowOff>
    </xdr:from>
    <xdr:to>
      <xdr:col>16</xdr:col>
      <xdr:colOff>141507</xdr:colOff>
      <xdr:row>76</xdr:row>
      <xdr:rowOff>75397</xdr:rowOff>
    </xdr:to>
    <xdr:pic>
      <xdr:nvPicPr>
        <xdr:cNvPr id="5" name="图片 4">
          <a:extLst>
            <a:ext uri="{FF2B5EF4-FFF2-40B4-BE49-F238E27FC236}">
              <a16:creationId xmlns="" xmlns:a16="http://schemas.microsoft.com/office/drawing/2014/main" id="{00000000-0008-0000-2000-000005000000}"/>
            </a:ext>
          </a:extLst>
        </xdr:cNvPr>
        <xdr:cNvPicPr>
          <a:picLocks noChangeAspect="1"/>
        </xdr:cNvPicPr>
      </xdr:nvPicPr>
      <xdr:blipFill>
        <a:blip xmlns:r="http://schemas.openxmlformats.org/officeDocument/2006/relationships" r:embed="rId2"/>
        <a:stretch>
          <a:fillRect/>
        </a:stretch>
      </xdr:blipFill>
      <xdr:spPr>
        <a:xfrm>
          <a:off x="161925" y="6677025"/>
          <a:ext cx="10952382" cy="6428572"/>
        </a:xfrm>
        <a:prstGeom prst="rect">
          <a:avLst/>
        </a:prstGeom>
      </xdr:spPr>
    </xdr:pic>
    <xdr:clientData/>
  </xdr:twoCellAnchor>
  <xdr:twoCellAnchor editAs="oneCell">
    <xdr:from>
      <xdr:col>16</xdr:col>
      <xdr:colOff>0</xdr:colOff>
      <xdr:row>40</xdr:row>
      <xdr:rowOff>0</xdr:rowOff>
    </xdr:from>
    <xdr:to>
      <xdr:col>22</xdr:col>
      <xdr:colOff>123296</xdr:colOff>
      <xdr:row>67</xdr:row>
      <xdr:rowOff>94660</xdr:rowOff>
    </xdr:to>
    <xdr:pic>
      <xdr:nvPicPr>
        <xdr:cNvPr id="6" name="图片 5">
          <a:extLst>
            <a:ext uri="{FF2B5EF4-FFF2-40B4-BE49-F238E27FC236}">
              <a16:creationId xmlns="" xmlns:a16="http://schemas.microsoft.com/office/drawing/2014/main" id="{00000000-0008-0000-2000-000006000000}"/>
            </a:ext>
          </a:extLst>
        </xdr:cNvPr>
        <xdr:cNvPicPr>
          <a:picLocks noChangeAspect="1"/>
        </xdr:cNvPicPr>
      </xdr:nvPicPr>
      <xdr:blipFill>
        <a:blip xmlns:r="http://schemas.openxmlformats.org/officeDocument/2006/relationships" r:embed="rId3"/>
        <a:stretch>
          <a:fillRect/>
        </a:stretch>
      </xdr:blipFill>
      <xdr:spPr>
        <a:xfrm>
          <a:off x="10972800" y="6858000"/>
          <a:ext cx="4238096" cy="4723810"/>
        </a:xfrm>
        <a:prstGeom prst="rect">
          <a:avLst/>
        </a:prstGeom>
      </xdr:spPr>
    </xdr:pic>
    <xdr:clientData/>
  </xdr:twoCellAnchor>
  <xdr:twoCellAnchor editAs="oneCell">
    <xdr:from>
      <xdr:col>0</xdr:col>
      <xdr:colOff>219075</xdr:colOff>
      <xdr:row>78</xdr:row>
      <xdr:rowOff>152400</xdr:rowOff>
    </xdr:from>
    <xdr:to>
      <xdr:col>15</xdr:col>
      <xdr:colOff>598742</xdr:colOff>
      <xdr:row>120</xdr:row>
      <xdr:rowOff>141977</xdr:rowOff>
    </xdr:to>
    <xdr:pic>
      <xdr:nvPicPr>
        <xdr:cNvPr id="9" name="图片 8">
          <a:extLst>
            <a:ext uri="{FF2B5EF4-FFF2-40B4-BE49-F238E27FC236}">
              <a16:creationId xmlns="" xmlns:a16="http://schemas.microsoft.com/office/drawing/2014/main" id="{00000000-0008-0000-2000-000009000000}"/>
            </a:ext>
          </a:extLst>
        </xdr:cNvPr>
        <xdr:cNvPicPr>
          <a:picLocks noChangeAspect="1"/>
        </xdr:cNvPicPr>
      </xdr:nvPicPr>
      <xdr:blipFill>
        <a:blip xmlns:r="http://schemas.openxmlformats.org/officeDocument/2006/relationships" r:embed="rId4"/>
        <a:stretch>
          <a:fillRect/>
        </a:stretch>
      </xdr:blipFill>
      <xdr:spPr>
        <a:xfrm>
          <a:off x="219075" y="13525500"/>
          <a:ext cx="10666667" cy="7190477"/>
        </a:xfrm>
        <a:prstGeom prst="rect">
          <a:avLst/>
        </a:prstGeom>
      </xdr:spPr>
    </xdr:pic>
    <xdr:clientData/>
  </xdr:twoCellAnchor>
  <xdr:twoCellAnchor editAs="oneCell">
    <xdr:from>
      <xdr:col>16</xdr:col>
      <xdr:colOff>0</xdr:colOff>
      <xdr:row>87</xdr:row>
      <xdr:rowOff>0</xdr:rowOff>
    </xdr:from>
    <xdr:to>
      <xdr:col>24</xdr:col>
      <xdr:colOff>113600</xdr:colOff>
      <xdr:row>114</xdr:row>
      <xdr:rowOff>85136</xdr:rowOff>
    </xdr:to>
    <xdr:pic>
      <xdr:nvPicPr>
        <xdr:cNvPr id="10" name="图片 9">
          <a:extLst>
            <a:ext uri="{FF2B5EF4-FFF2-40B4-BE49-F238E27FC236}">
              <a16:creationId xmlns="" xmlns:a16="http://schemas.microsoft.com/office/drawing/2014/main" id="{00000000-0008-0000-2000-00000A000000}"/>
            </a:ext>
          </a:extLst>
        </xdr:cNvPr>
        <xdr:cNvPicPr>
          <a:picLocks noChangeAspect="1"/>
        </xdr:cNvPicPr>
      </xdr:nvPicPr>
      <xdr:blipFill>
        <a:blip xmlns:r="http://schemas.openxmlformats.org/officeDocument/2006/relationships" r:embed="rId5"/>
        <a:stretch>
          <a:fillRect/>
        </a:stretch>
      </xdr:blipFill>
      <xdr:spPr>
        <a:xfrm>
          <a:off x="10972800" y="14916150"/>
          <a:ext cx="5600000" cy="47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142875</xdr:rowOff>
    </xdr:from>
    <xdr:to>
      <xdr:col>16</xdr:col>
      <xdr:colOff>493886</xdr:colOff>
      <xdr:row>36</xdr:row>
      <xdr:rowOff>37342</xdr:rowOff>
    </xdr:to>
    <xdr:pic>
      <xdr:nvPicPr>
        <xdr:cNvPr id="2" name="图片 1">
          <a:extLst>
            <a:ext uri="{FF2B5EF4-FFF2-40B4-BE49-F238E27FC236}">
              <a16:creationId xmlns=""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152400" y="142875"/>
          <a:ext cx="11314286" cy="6066667"/>
        </a:xfrm>
        <a:prstGeom prst="rect">
          <a:avLst/>
        </a:prstGeom>
      </xdr:spPr>
    </xdr:pic>
    <xdr:clientData/>
  </xdr:twoCellAnchor>
  <xdr:twoCellAnchor editAs="oneCell">
    <xdr:from>
      <xdr:col>0</xdr:col>
      <xdr:colOff>219075</xdr:colOff>
      <xdr:row>38</xdr:row>
      <xdr:rowOff>19050</xdr:rowOff>
    </xdr:from>
    <xdr:to>
      <xdr:col>16</xdr:col>
      <xdr:colOff>436752</xdr:colOff>
      <xdr:row>78</xdr:row>
      <xdr:rowOff>142003</xdr:rowOff>
    </xdr:to>
    <xdr:pic>
      <xdr:nvPicPr>
        <xdr:cNvPr id="3" name="图片 2">
          <a:extLst>
            <a:ext uri="{FF2B5EF4-FFF2-40B4-BE49-F238E27FC236}">
              <a16:creationId xmlns="" xmlns:a16="http://schemas.microsoft.com/office/drawing/2014/main" id="{00000000-0008-0000-2200-000003000000}"/>
            </a:ext>
          </a:extLst>
        </xdr:cNvPr>
        <xdr:cNvPicPr>
          <a:picLocks noChangeAspect="1"/>
        </xdr:cNvPicPr>
      </xdr:nvPicPr>
      <xdr:blipFill>
        <a:blip xmlns:r="http://schemas.openxmlformats.org/officeDocument/2006/relationships" r:embed="rId2"/>
        <a:stretch>
          <a:fillRect/>
        </a:stretch>
      </xdr:blipFill>
      <xdr:spPr>
        <a:xfrm>
          <a:off x="219075" y="6534150"/>
          <a:ext cx="11190477" cy="6980953"/>
        </a:xfrm>
        <a:prstGeom prst="rect">
          <a:avLst/>
        </a:prstGeom>
      </xdr:spPr>
    </xdr:pic>
    <xdr:clientData/>
  </xdr:twoCellAnchor>
  <xdr:twoCellAnchor editAs="oneCell">
    <xdr:from>
      <xdr:col>0</xdr:col>
      <xdr:colOff>276225</xdr:colOff>
      <xdr:row>80</xdr:row>
      <xdr:rowOff>28575</xdr:rowOff>
    </xdr:from>
    <xdr:to>
      <xdr:col>17</xdr:col>
      <xdr:colOff>131912</xdr:colOff>
      <xdr:row>120</xdr:row>
      <xdr:rowOff>161052</xdr:rowOff>
    </xdr:to>
    <xdr:pic>
      <xdr:nvPicPr>
        <xdr:cNvPr id="4" name="图片 3">
          <a:extLst>
            <a:ext uri="{FF2B5EF4-FFF2-40B4-BE49-F238E27FC236}">
              <a16:creationId xmlns="" xmlns:a16="http://schemas.microsoft.com/office/drawing/2014/main" id="{00000000-0008-0000-2200-000004000000}"/>
            </a:ext>
          </a:extLst>
        </xdr:cNvPr>
        <xdr:cNvPicPr>
          <a:picLocks noChangeAspect="1"/>
        </xdr:cNvPicPr>
      </xdr:nvPicPr>
      <xdr:blipFill>
        <a:blip xmlns:r="http://schemas.openxmlformats.org/officeDocument/2006/relationships" r:embed="rId3"/>
        <a:stretch>
          <a:fillRect/>
        </a:stretch>
      </xdr:blipFill>
      <xdr:spPr>
        <a:xfrm>
          <a:off x="276225" y="13744575"/>
          <a:ext cx="11514287" cy="6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Downloads\2022-1-0427-P02-1&#21495;&#22320;-&#29579;&#28165;&#38597;20220726-161644\&#19968;&#23457;\A&#21306;&#20108;&#26399;&#22312;&#24314;&#65288;69&#12289;74&#21495;&#223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cuikai\Downloads\2022-1-0427-P02-1&#21495;&#22320;-&#29579;&#28165;&#38597;20220726-161644\&#19968;&#23457;\A&#21306;&#19968;&#26399;&#22303;&#22320;&#65288;70&#21495;&#223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A区二、三期面积表"/>
      <sheetName val="已售面积"/>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比较法-叠拼"/>
      <sheetName val="比较法-联排"/>
      <sheetName val="比较法-类独栋"/>
      <sheetName val="收益法"/>
      <sheetName val="收益法 (元)"/>
      <sheetName val="收益法-酒店模型"/>
      <sheetName val="收益法（汇总）"/>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row r="17">
          <cell r="C17" t="str">
            <v>项目类型</v>
          </cell>
        </row>
        <row r="19">
          <cell r="C19" t="str">
            <v>叠拼</v>
          </cell>
        </row>
        <row r="20">
          <cell r="C20" t="str">
            <v>联排</v>
          </cell>
        </row>
        <row r="21">
          <cell r="C21" t="str">
            <v>类独栋</v>
          </cell>
        </row>
        <row r="22">
          <cell r="C22" t="str">
            <v>地下车库</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row r="14">
          <cell r="B14">
            <v>60889.47</v>
          </cell>
          <cell r="C14">
            <v>25623.22</v>
          </cell>
          <cell r="D14">
            <v>22276</v>
          </cell>
        </row>
      </sheetData>
      <sheetData sheetId="19"/>
      <sheetData sheetId="20"/>
      <sheetData sheetId="21"/>
      <sheetData sheetId="22">
        <row r="72">
          <cell r="A72" t="str">
            <v>交易情况</v>
          </cell>
          <cell r="C72" t="str">
            <v>正常</v>
          </cell>
        </row>
        <row r="74">
          <cell r="B74" t="str">
            <v>用途</v>
          </cell>
          <cell r="C74" t="str">
            <v>住宅</v>
          </cell>
          <cell r="D74" t="str">
            <v>住宅、商业</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较好</v>
          </cell>
        </row>
      </sheetData>
      <sheetData sheetId="23"/>
      <sheetData sheetId="24"/>
      <sheetData sheetId="25">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叠拼</v>
          </cell>
          <cell r="D100" t="str">
            <v>洋房</v>
          </cell>
          <cell r="E100" t="str">
            <v>小高层</v>
          </cell>
          <cell r="F100" t="str">
            <v>高层</v>
          </cell>
        </row>
        <row r="105">
          <cell r="B105" t="str">
            <v>建筑结构</v>
          </cell>
          <cell r="C105" t="str">
            <v>钢混</v>
          </cell>
        </row>
        <row r="107">
          <cell r="B107" t="str">
            <v>建筑品质</v>
          </cell>
        </row>
        <row r="109">
          <cell r="B109" t="str">
            <v>公共部分装修</v>
          </cell>
          <cell r="C109" t="str">
            <v>精装</v>
          </cell>
        </row>
        <row r="114">
          <cell r="B114" t="str">
            <v>物业管理</v>
          </cell>
        </row>
        <row r="116">
          <cell r="B116" t="str">
            <v>市政基础设施</v>
          </cell>
          <cell r="C116" t="str">
            <v>七通</v>
          </cell>
        </row>
        <row r="118">
          <cell r="B118" t="str">
            <v>房型</v>
          </cell>
        </row>
        <row r="122">
          <cell r="B122" t="str">
            <v>内部装修</v>
          </cell>
          <cell r="C122" t="str">
            <v>毛坯</v>
          </cell>
        </row>
      </sheetData>
      <sheetData sheetId="26"/>
      <sheetData sheetId="27"/>
      <sheetData sheetId="28"/>
      <sheetData sheetId="29"/>
      <sheetData sheetId="30"/>
      <sheetData sheetId="3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4">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5">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8"/>
      <sheetData sheetId="39">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A区一期"/>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叠拼"/>
      <sheetName val="叠拼案例"/>
      <sheetName val="不动产比较法-类独栋"/>
      <sheetName val="类独栋案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115837.25</v>
          </cell>
          <cell r="C14">
            <v>48901.48</v>
          </cell>
          <cell r="D14">
            <v>14879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5" customWidth="1"/>
    <col min="2" max="2" width="78.21875" style="2526" customWidth="1"/>
    <col min="3" max="18" width="9" style="2520"/>
    <col min="19" max="19" width="17.88671875" style="2520" customWidth="1"/>
    <col min="20" max="51" width="9" style="2520"/>
    <col min="52" max="52" width="13.21875" style="2520" customWidth="1"/>
    <col min="53" max="53" width="13.44140625" style="2520" bestFit="1" customWidth="1"/>
    <col min="54" max="54" width="11.6640625" style="2520" bestFit="1" customWidth="1"/>
    <col min="55" max="55" width="13.44140625" style="2520" bestFit="1" customWidth="1"/>
    <col min="56" max="16384" width="9" style="2520"/>
  </cols>
  <sheetData>
    <row r="1" spans="1:55" s="2531" customFormat="1" ht="16.2" thickBot="1">
      <c r="A1" s="2529" t="s">
        <v>2372</v>
      </c>
      <c r="B1" s="2530" t="s">
        <v>2469</v>
      </c>
    </row>
    <row r="2" spans="1:55" s="2534" customFormat="1" ht="16.2" thickTop="1">
      <c r="A2" s="2532" t="s">
        <v>2376</v>
      </c>
      <c r="B2" s="2533" t="str">
        <f>'预评函-封皮'!B37</f>
        <v>出让国有建设用地使用权抵押价格预评估</v>
      </c>
      <c r="AX2" s="2535"/>
      <c r="AZ2" s="2535"/>
      <c r="BA2" s="2536"/>
      <c r="BC2" s="2536"/>
    </row>
    <row r="3" spans="1:55" s="2537" customFormat="1">
      <c r="A3" s="2516" t="s">
        <v>2377</v>
      </c>
      <c r="B3" s="2519">
        <f>'预评函-封皮'!B40</f>
        <v>0</v>
      </c>
    </row>
    <row r="4" spans="1:55" s="2518" customFormat="1">
      <c r="A4" s="2516" t="s">
        <v>2378</v>
      </c>
      <c r="B4" s="2517" t="str">
        <f>'预评函-封皮'!B46</f>
        <v>土地估价师、土地估价师</v>
      </c>
      <c r="N4" s="2518" t="str">
        <f>'预评函-1'!A28</f>
        <v>本次估价的“抵押净值”是指估价对象“抵押价格”减去估价对象在估价期日以“土地销售收入”为基数计算的预计抵押权实现进行处置时需缴纳的各项费用、税金等相关费用后的价格。</v>
      </c>
    </row>
    <row r="5" spans="1:55" s="2531" customFormat="1" ht="16.2" thickBot="1">
      <c r="A5" s="2538" t="s">
        <v>2379</v>
      </c>
      <c r="B5" s="2539" t="str">
        <f>'预评函-封皮'!B49</f>
        <v>康正预评字号</v>
      </c>
    </row>
    <row r="6" spans="1:55" s="2540" customFormat="1" ht="16.2" thickTop="1">
      <c r="A6" s="2532" t="s">
        <v>2421</v>
      </c>
      <c r="B6" s="2533" t="str">
        <f>'预评函-1'!A4</f>
        <v>受贵公司委托，我公司对出让国有建设用地使用权抵押价格进行了预评估。</v>
      </c>
      <c r="AM6" s="2541"/>
    </row>
    <row r="7" spans="1:55" s="2515" customFormat="1">
      <c r="A7" s="2516" t="s">
        <v>2373</v>
      </c>
      <c r="B7" s="2517" t="str">
        <f>'预评函-1'!A6</f>
        <v>估价对象为使用的、位于出让国有建设用地使用权。根据《国有土地使用证》[]，估价对象（分摊）出让国有建设用地使用权面积为53120.13平方米。根据《建设工程规划许可证》[]、《出让合同》[]，估价对象规划建筑面积为106639.06平方米。</v>
      </c>
    </row>
    <row r="8" spans="1:55" s="2515" customFormat="1">
      <c r="A8" s="2516" t="s">
        <v>2374</v>
      </c>
      <c r="B8" s="2517" t="str">
        <f>'预评函-1'!A7</f>
        <v xml:space="preserve">简述项目推广名，项目类型（用途），估价对象分布，各用途面积明细情况：XX用途建筑面积XX平方米，XX用途建筑面积XX平方米，……。复杂面积清单需设‘附表’列示：抵押物清单详见附表。        </v>
      </c>
    </row>
    <row r="9" spans="1:55" s="2515" customFormat="1">
      <c r="A9" s="2516" t="s">
        <v>2424</v>
      </c>
      <c r="B9" s="251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5" customFormat="1">
      <c r="A10" s="2516" t="s">
        <v>2375</v>
      </c>
      <c r="B10" s="2517" t="str">
        <f>'预评函-1'!A11</f>
        <v>2022年7月21日</v>
      </c>
    </row>
    <row r="11" spans="1:55" s="2515" customFormat="1">
      <c r="A11" s="2516" t="s">
        <v>2381</v>
      </c>
      <c r="B11" s="2517" t="str">
        <f>'预评函-1'!A14</f>
        <v>根据《国有土地使用证》[]，本次评估估价对象证载（地类）用途为。</v>
      </c>
    </row>
    <row r="12" spans="1:55" s="2515" customFormat="1">
      <c r="A12" s="2516" t="s">
        <v>2382</v>
      </c>
      <c r="B12" s="2517" t="str">
        <f>'预评函-1'!A15</f>
        <v>本次评估设定用途即为证载用途。</v>
      </c>
    </row>
    <row r="13" spans="1:55" s="2515" customFormat="1">
      <c r="A13" s="2516" t="s">
        <v>2383</v>
      </c>
      <c r="B13" s="2517" t="str">
        <f>'预评函-1'!A17</f>
        <v>根据委托估价方介绍及评估专业人员现场勘查，本次评估估价对象实际土地开发程度为红线外市政基础设施达“七通”（即、、、、、、）、宗地红线内场地平整。</v>
      </c>
    </row>
    <row r="14" spans="1:55" s="2515" customFormat="1">
      <c r="A14" s="2516" t="s">
        <v>2384</v>
      </c>
      <c r="B14" s="2517" t="str">
        <f>'预评函-1'!A18</f>
        <v>。本次评估设定土地开发程度为红线外市政基础设施达“七通”、宗地红线内场地平整。</v>
      </c>
    </row>
    <row r="15" spans="1:55" s="2515" customFormat="1">
      <c r="A15" s="2516" t="s">
        <v>2380</v>
      </c>
      <c r="B15" s="2517" t="str">
        <f>'预评函-1'!A20</f>
        <v>根据《国有土地使用证》[]，估价对象（分摊）出让国有建设用地使用权面积为53120.13平方米。根据《建设工程规划许可证》[]、《出让合同》[]，估价对象规划建筑面积为106639.06平方米。</v>
      </c>
    </row>
    <row r="16" spans="1:55" s="2515" customFormat="1">
      <c r="A16" s="2516" t="s">
        <v>2385</v>
      </c>
      <c r="B16" s="25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17" spans="1:48" s="2515" customFormat="1">
      <c r="A17" s="2516" t="s">
        <v>2386</v>
      </c>
      <c r="B17" s="2517" t="str">
        <f>'预评函-1'!A23</f>
        <v>本次评估设定估价对象剩余土地使用年限为。</v>
      </c>
    </row>
    <row r="18" spans="1:48" s="2515" customFormat="1">
      <c r="A18" s="2516" t="s">
        <v>2387</v>
      </c>
      <c r="B18" s="2517" t="str">
        <f>'预评函-1'!A25</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19" spans="1:48" s="2515" customFormat="1">
      <c r="A19" s="2516" t="s">
        <v>2388</v>
      </c>
      <c r="B19" s="2517" t="str">
        <f>'预评函-1'!A26</f>
        <v>本次估价的“抵押价格”是指估价对象在估价期日的“出让国有建设用地使用权价格”扣减估价师于估价期日所知悉的法定优先受偿款后的余额。</v>
      </c>
    </row>
    <row r="20" spans="1:48" s="2515" customFormat="1">
      <c r="A20" s="2516" t="s">
        <v>2389</v>
      </c>
      <c r="B20" s="251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1" customFormat="1" ht="16.2" thickBot="1">
      <c r="A21" s="2538" t="s">
        <v>2390</v>
      </c>
      <c r="B21" s="253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27" t="s">
        <v>2391</v>
      </c>
      <c r="B22" s="252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6" t="s">
        <v>2392</v>
      </c>
      <c r="B23" s="2517" t="str">
        <f>'预评函-2'!K2</f>
        <v>估价期日：2022年7月21日</v>
      </c>
    </row>
    <row r="24" spans="1:48">
      <c r="A24" s="2516" t="s">
        <v>2393</v>
      </c>
      <c r="B24" s="2517" t="str">
        <f>'预评函-2'!R2</f>
        <v>估价期日的国有建设用地使用权性质：出让</v>
      </c>
    </row>
    <row r="25" spans="1:48">
      <c r="A25" s="2516" t="s">
        <v>2449</v>
      </c>
      <c r="B25" s="2517" t="str">
        <f>'预评函-2'!A3</f>
        <v>估价期日土地使用者</v>
      </c>
    </row>
    <row r="26" spans="1:48">
      <c r="A26" s="2516" t="s">
        <v>2425</v>
      </c>
      <c r="B26" s="2517" t="str">
        <f>'预评函-2'!A5</f>
        <v>中信开发</v>
      </c>
    </row>
    <row r="27" spans="1:48">
      <c r="A27" s="2516" t="s">
        <v>2450</v>
      </c>
      <c r="B27" s="2517" t="str">
        <f>'预评函-2'!B3</f>
        <v>宗地编号/不动产单元号</v>
      </c>
    </row>
    <row r="28" spans="1:48">
      <c r="A28" s="2516" t="s">
        <v>2426</v>
      </c>
      <c r="B28" s="2517" t="str">
        <f>'预评函-2'!B5</f>
        <v>11111111111</v>
      </c>
    </row>
    <row r="29" spans="1:48">
      <c r="A29" s="2516" t="s">
        <v>2452</v>
      </c>
      <c r="B29" s="2517">
        <f>'预评函-2'!C5</f>
        <v>22</v>
      </c>
    </row>
    <row r="30" spans="1:48">
      <c r="A30" s="2516" t="s">
        <v>2453</v>
      </c>
      <c r="B30" s="2517" t="str">
        <f>'预评函-2'!D3</f>
        <v>土地使用证编号/不动产权证书编号</v>
      </c>
    </row>
    <row r="31" spans="1:48">
      <c r="A31" s="2516" t="s">
        <v>2427</v>
      </c>
      <c r="B31" s="2517" t="str">
        <f>'预评函-2'!D5</f>
        <v>京国土字第111号</v>
      </c>
    </row>
    <row r="32" spans="1:48">
      <c r="A32" s="2516" t="s">
        <v>2428</v>
      </c>
      <c r="B32" s="2517">
        <f>'预评函-2'!E5</f>
        <v>0</v>
      </c>
      <c r="AV32" s="2521"/>
    </row>
    <row r="33" spans="1:2">
      <c r="A33" s="2516" t="s">
        <v>2429</v>
      </c>
      <c r="B33" s="2517">
        <f>'预评函-2'!F5</f>
        <v>258</v>
      </c>
    </row>
    <row r="34" spans="1:2">
      <c r="A34" s="2516" t="s">
        <v>2430</v>
      </c>
      <c r="B34" s="2517">
        <f>'预评函-2'!G5</f>
        <v>0</v>
      </c>
    </row>
    <row r="35" spans="1:2">
      <c r="A35" s="2516" t="s">
        <v>2431</v>
      </c>
      <c r="B35" s="2517">
        <f>'预评函-2'!H5</f>
        <v>1.5</v>
      </c>
    </row>
    <row r="36" spans="1:2">
      <c r="A36" s="2516" t="s">
        <v>2432</v>
      </c>
      <c r="B36" s="2517">
        <f>'预评函-2'!I5</f>
        <v>1.5</v>
      </c>
    </row>
    <row r="37" spans="1:2">
      <c r="A37" s="2516" t="s">
        <v>2433</v>
      </c>
      <c r="B37" s="2517">
        <f>'预评函-2'!J5</f>
        <v>1.5</v>
      </c>
    </row>
    <row r="38" spans="1:2">
      <c r="A38" s="2516" t="s">
        <v>2434</v>
      </c>
      <c r="B38" s="2517" t="str">
        <f>'预评函-2'!K5</f>
        <v>红线外七通、宗地红线内</v>
      </c>
    </row>
    <row r="39" spans="1:2">
      <c r="A39" s="2516" t="s">
        <v>2435</v>
      </c>
      <c r="B39" s="2517" t="str">
        <f>'预评函-2'!L5</f>
        <v>红线外七通、宗地红线内场地</v>
      </c>
    </row>
    <row r="40" spans="1:2">
      <c r="A40" s="2516" t="s">
        <v>2454</v>
      </c>
      <c r="B40" s="2517" t="str">
        <f>'预评函-2'!M3</f>
        <v>（剩余）土地使用年限/年</v>
      </c>
    </row>
    <row r="41" spans="1:2">
      <c r="A41" s="2516" t="s">
        <v>2436</v>
      </c>
      <c r="B41" s="2517">
        <f>'预评函-2'!M5</f>
        <v>0</v>
      </c>
    </row>
    <row r="42" spans="1:2">
      <c r="A42" s="2516" t="s">
        <v>2455</v>
      </c>
      <c r="B42" s="2517" t="str">
        <f>'预评函-2'!N3</f>
        <v>（分摊）出让国有建设用地使用权面积/㎡</v>
      </c>
    </row>
    <row r="43" spans="1:2">
      <c r="A43" s="2516" t="s">
        <v>2437</v>
      </c>
      <c r="B43" s="2517">
        <f>'预评函-2'!N5</f>
        <v>53120.13</v>
      </c>
    </row>
    <row r="44" spans="1:2">
      <c r="A44" s="2516" t="s">
        <v>2456</v>
      </c>
      <c r="B44" s="2517" t="str">
        <f>'预评函-2'!O3</f>
        <v>规划建筑面积/㎡</v>
      </c>
    </row>
    <row r="45" spans="1:2">
      <c r="A45" s="2516" t="s">
        <v>2438</v>
      </c>
      <c r="B45" s="2517">
        <f>'预评函-2'!O5</f>
        <v>106639.06</v>
      </c>
    </row>
    <row r="46" spans="1:2">
      <c r="A46" s="2516" t="s">
        <v>2439</v>
      </c>
      <c r="B46" s="2517">
        <f ca="1">'预评函-2'!P5</f>
        <v>2571</v>
      </c>
    </row>
    <row r="47" spans="1:2">
      <c r="A47" s="2516" t="s">
        <v>2440</v>
      </c>
      <c r="B47" s="2517">
        <f ca="1">'预评函-2'!Q5</f>
        <v>1281</v>
      </c>
    </row>
    <row r="48" spans="1:2">
      <c r="A48" s="2516" t="s">
        <v>2441</v>
      </c>
      <c r="B48" s="2517">
        <f ca="1">'预评函-2'!R5</f>
        <v>13657</v>
      </c>
    </row>
    <row r="49" spans="1:2">
      <c r="A49" s="2516" t="s">
        <v>2457</v>
      </c>
      <c r="B49" s="2517" t="str">
        <f>'预评函-2'!A6</f>
        <v>抵押价格</v>
      </c>
    </row>
    <row r="50" spans="1:2">
      <c r="A50" s="2516" t="s">
        <v>2442</v>
      </c>
      <c r="B50" s="2517">
        <f ca="1">'预评函-2'!R6</f>
        <v>13657</v>
      </c>
    </row>
    <row r="51" spans="1:2">
      <c r="A51" s="2516" t="s">
        <v>2458</v>
      </c>
      <c r="B51" s="2517" t="str">
        <f>'预评函-2'!A7</f>
        <v>——</v>
      </c>
    </row>
    <row r="52" spans="1:2">
      <c r="A52" s="2516" t="s">
        <v>2443</v>
      </c>
      <c r="B52" s="2517" t="str">
        <f>'预评函-2'!R7</f>
        <v>——</v>
      </c>
    </row>
    <row r="53" spans="1:2">
      <c r="A53" s="2516" t="s">
        <v>2459</v>
      </c>
      <c r="B53" s="2517">
        <f>'预评函-2'!A8</f>
        <v>0</v>
      </c>
    </row>
    <row r="54" spans="1:2" s="2531" customFormat="1" ht="16.2" thickBot="1">
      <c r="A54" s="2538" t="s">
        <v>2444</v>
      </c>
      <c r="B54" s="2539" t="str">
        <f>'预评函-2'!R8</f>
        <v>——</v>
      </c>
    </row>
    <row r="55" spans="1:2" ht="16.2" thickTop="1">
      <c r="A55" s="2527" t="s">
        <v>2394</v>
      </c>
      <c r="B55" s="2528" t="str">
        <f>'预评函-3'!A2</f>
        <v>1.权利限制：根据估价对象《不动产权证书》原件、《国有土地使用权》复印件，截至估价期日，估价对象抵押权未见登记。未设定租赁等其他他项权利。</v>
      </c>
    </row>
    <row r="56" spans="1:2">
      <c r="A56" s="2516" t="s">
        <v>2395</v>
      </c>
      <c r="B56" s="2517" t="str">
        <f>'预评函-3'!A3</f>
        <v>2.基础设施条件：估价对象实际开发程度为红线外七通、宗地红线内；本次评估设定开发程度为红线外七通、宗地红线内场地。</v>
      </c>
    </row>
    <row r="57" spans="1:2">
      <c r="A57" s="2516" t="s">
        <v>2396</v>
      </c>
      <c r="B57" s="2517" t="str">
        <f>'预评函-3'!A4</f>
        <v>3.估价规划限制条件：详见《建设工程规划许可证》[]、《出让合同》[]。</v>
      </c>
    </row>
    <row r="58" spans="1:2" s="2531" customFormat="1" ht="16.2" thickBot="1">
      <c r="A58" s="2538" t="s">
        <v>2445</v>
      </c>
      <c r="B58" s="2539" t="str">
        <f>'预评函-3'!A5</f>
        <v>4.影响价格的其他限定条件：无。</v>
      </c>
    </row>
    <row r="59" spans="1:2" ht="16.2" thickTop="1">
      <c r="A59" s="2527" t="s">
        <v>2397</v>
      </c>
      <c r="B59" s="2528" t="str">
        <f>'预评函-3'!A8</f>
        <v>2.本《评估意见函》仅供金融机构进行内部审核使用，不做其他目的之用。</v>
      </c>
    </row>
    <row r="60" spans="1:2">
      <c r="A60" s="2516" t="s">
        <v>2398</v>
      </c>
      <c r="B60" s="2517" t="str">
        <f>'预评函-3'!A9</f>
        <v>3.抵押双方在办理抵押登记手续时，应使用本公司出具的正式《土地估价报告》，特提请报告使用者注意。</v>
      </c>
    </row>
    <row r="61" spans="1:2">
      <c r="A61" s="2516" t="s">
        <v>2400</v>
      </c>
      <c r="B61" s="2517" t="str">
        <f>'预评函-3'!A10</f>
        <v>4.估价师所知悉的法定优先受偿款情况为：</v>
      </c>
    </row>
    <row r="62" spans="1:2">
      <c r="A62" s="2516" t="s">
        <v>2399</v>
      </c>
      <c r="B62" s="251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6" t="s">
        <v>2401</v>
      </c>
      <c r="B63" s="25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6" t="s">
        <v>2402</v>
      </c>
      <c r="B64" s="2522" t="str">
        <f>'预评函-3'!A13</f>
        <v>（3）。</v>
      </c>
    </row>
    <row r="65" spans="1:2">
      <c r="A65" s="2516" t="s">
        <v>2403</v>
      </c>
      <c r="B65" s="2523" t="str">
        <f>'预评函-3'!A14</f>
        <v>综上，本次评估不存在估价师知悉的法定优先受偿款</v>
      </c>
    </row>
    <row r="66" spans="1:2">
      <c r="A66" s="2516" t="s">
        <v>2404</v>
      </c>
      <c r="B66" s="252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6" t="s">
        <v>2405</v>
      </c>
      <c r="B67" s="252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1" customFormat="1" ht="16.2" thickBot="1">
      <c r="A68" s="2538" t="s">
        <v>2408</v>
      </c>
      <c r="B68" s="2542">
        <f>'预评函-3'!D30</f>
        <v>42558</v>
      </c>
    </row>
    <row r="69" spans="1:2" ht="16.2" thickTop="1">
      <c r="A69" s="2527" t="s">
        <v>2406</v>
      </c>
      <c r="B69" s="2528" t="str">
        <f>'预评函-3'!A20</f>
        <v>土地估价师</v>
      </c>
    </row>
    <row r="70" spans="1:2">
      <c r="A70" s="2516" t="s">
        <v>2406</v>
      </c>
      <c r="B70" s="2523">
        <f>'预评函-3'!B20</f>
        <v>0</v>
      </c>
    </row>
    <row r="71" spans="1:2">
      <c r="A71" s="2516" t="s">
        <v>2407</v>
      </c>
      <c r="B71" s="2517" t="str">
        <f>'预评函-3'!A21</f>
        <v>土地估价师</v>
      </c>
    </row>
    <row r="72" spans="1:2" s="2531" customFormat="1" ht="16.2" thickBot="1">
      <c r="A72" s="2538" t="s">
        <v>2407</v>
      </c>
      <c r="B72" s="2544">
        <f>'预评函-3'!B21</f>
        <v>0</v>
      </c>
    </row>
    <row r="73" spans="1:2" ht="16.2" thickTop="1">
      <c r="A73" s="2527" t="s">
        <v>2466</v>
      </c>
      <c r="B73" s="25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6" t="s">
        <v>2467</v>
      </c>
      <c r="B74" s="2524" t="str">
        <f>'预评函-1 (储备)'!A18</f>
        <v>由于本次评估估价目的是评估储备国有建设用地使用权的“抵押价格”，因此本次评估设定土地开发程度为红线外市政基础设施达“七通”、宗地红线内场地平整。</v>
      </c>
    </row>
    <row r="75" spans="1:2" s="2531" customFormat="1" ht="16.2" thickBot="1">
      <c r="A75" s="2538" t="s">
        <v>2468</v>
      </c>
      <c r="B75" s="25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5" t="s">
        <v>2502</v>
      </c>
      <c r="B76" s="252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8" customWidth="1"/>
    <col min="2" max="2" width="10.77734375" style="1538" customWidth="1"/>
    <col min="3" max="4" width="11.6640625" style="1538" customWidth="1"/>
    <col min="5" max="5" width="6.6640625" style="1538" customWidth="1"/>
    <col min="6" max="16384" width="9" style="1538"/>
  </cols>
  <sheetData>
    <row r="36" spans="1:9">
      <c r="A36" s="1537" t="s">
        <v>1697</v>
      </c>
      <c r="B36" s="1537" t="s">
        <v>1698</v>
      </c>
    </row>
    <row r="37" spans="1:9" ht="28.5" customHeight="1">
      <c r="A37" s="1537"/>
      <c r="B37" s="3484" t="str">
        <f>项目基本情况!B1</f>
        <v>出让国有建设用地使用权抵押价格预评估</v>
      </c>
      <c r="C37" s="3484"/>
      <c r="D37" s="3484"/>
      <c r="E37" s="3484"/>
      <c r="F37" s="3484"/>
      <c r="G37" s="3484"/>
      <c r="H37" s="3484"/>
      <c r="I37" s="3484"/>
    </row>
    <row r="38" spans="1:9">
      <c r="A38" s="1539"/>
      <c r="B38" s="1539"/>
    </row>
    <row r="39" spans="1:9">
      <c r="A39" s="1537" t="s">
        <v>1697</v>
      </c>
      <c r="B39" s="1537" t="s">
        <v>1838</v>
      </c>
    </row>
    <row r="40" spans="1:9">
      <c r="A40" s="1537"/>
      <c r="B40" s="1537">
        <f>项目基本情况!B5</f>
        <v>0</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53120.13平方米。根据《建设工程规划许可证》[]、《出让合同》[]，估价对象规划建筑面积为106639.06平方米。</v>
      </c>
    </row>
    <row r="7" spans="1:4" ht="52.2">
      <c r="A7" s="1665" t="s">
        <v>2463</v>
      </c>
    </row>
    <row r="8" spans="1:4" ht="17.399999999999999">
      <c r="A8" s="1664" t="s">
        <v>1702</v>
      </c>
    </row>
    <row r="9" spans="1:4" ht="69.599999999999994">
      <c r="A9" s="166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2022年7月21日</v>
      </c>
    </row>
    <row r="12" spans="1:4" ht="17.399999999999999">
      <c r="A12" s="1667" t="s">
        <v>1817</v>
      </c>
    </row>
    <row r="13" spans="1:4" ht="17.399999999999999">
      <c r="A13" s="1661" t="s">
        <v>2640</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1" t="s">
        <v>1865</v>
      </c>
    </row>
    <row r="20" spans="1:1" ht="52.2">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根据《国有土地使用证》[]，估价对象（分摊）出让国有建设用地使用权面积为53120.13平方米。根据《建设工程规划许可证》[]、《出让合同》[]，估价对象规划建筑面积为106639.06平方米。</v>
      </c>
    </row>
    <row r="21" spans="1:1" ht="17.399999999999999">
      <c r="A21" s="1661" t="s">
        <v>1866</v>
      </c>
    </row>
    <row r="22" spans="1:1" ht="87">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23" spans="1:1" ht="17.399999999999999">
      <c r="A23" s="1661" t="str">
        <f>IF(项目基本情况!B16="出让","本次评估设定估价对象剩余土地使用年限为"&amp;项目基本情况!D20&amp;"。","")</f>
        <v>本次评估设定估价对象剩余土地使用年限为。</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26" spans="1:1" ht="52.2">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8" customWidth="1"/>
    <col min="2" max="2" width="9" style="1648"/>
    <col min="3" max="4" width="9.6640625" style="1648" customWidth="1"/>
    <col min="5" max="16384" width="9" style="1648"/>
  </cols>
  <sheetData>
    <row r="1" spans="1:4" ht="22.2">
      <c r="A1" s="1647" t="s">
        <v>1700</v>
      </c>
    </row>
    <row r="2" spans="1:4">
      <c r="A2" s="1649"/>
    </row>
    <row r="3" spans="1:4" ht="17.399999999999999">
      <c r="A3" s="1667" t="str">
        <f>项目基本情况!B5&amp;"："</f>
        <v>：</v>
      </c>
    </row>
    <row r="4" spans="1:4" ht="34.799999999999997">
      <c r="A4" s="1661" t="str">
        <f>"受贵公司委托，我公司对"&amp;项目基本情况!K2&amp;项目基本情况!B9&amp;"进行了预评估。"</f>
        <v>受贵公司委托，我公司对出让国有建设用地使用权抵押价格进行了预评估。</v>
      </c>
    </row>
    <row r="5" spans="1:4" ht="17.399999999999999">
      <c r="A5" s="1664" t="s">
        <v>1701</v>
      </c>
    </row>
    <row r="6" spans="1:4" ht="69.599999999999994">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53120.13平方米。根据《建设工程规划许可证》[]、《出让合同》[]，估价对象规划建筑面积为106639.06平方米。</v>
      </c>
    </row>
    <row r="7" spans="1:4" ht="87">
      <c r="A7" s="2512" t="s">
        <v>2464</v>
      </c>
    </row>
    <row r="8" spans="1:4" ht="17.399999999999999">
      <c r="A8" s="1664" t="s">
        <v>1702</v>
      </c>
    </row>
    <row r="9" spans="1:4" ht="69.599999999999994">
      <c r="A9" s="166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7" t="s">
        <v>1818</v>
      </c>
    </row>
    <row r="11" spans="1:4" ht="17.399999999999999">
      <c r="A11" s="1650" t="str">
        <f>TEXT(项目基本情况!D3,"yyyy年m月d日;;")&amp;IF(项目基本情况!B3=项目基本情况!D3,"（评估专业人员勘察现场之日）","")</f>
        <v>2022年7月21日</v>
      </c>
    </row>
    <row r="12" spans="1:4" ht="17.399999999999999">
      <c r="A12" s="1667" t="s">
        <v>1817</v>
      </c>
    </row>
    <row r="13" spans="1:4" ht="17.399999999999999">
      <c r="A13" s="1661" t="s">
        <v>1863</v>
      </c>
    </row>
    <row r="14" spans="1:4" ht="17.399999999999999">
      <c r="A14" s="1661" t="str">
        <f>"根据"&amp;项目基本情况!F12&amp;"，本次评估估价对象证载（地类）用途为"&amp;项目基本情况!B12&amp;"。"</f>
        <v>根据《国有土地使用证》[]，本次评估估价对象证载（地类）用途为。</v>
      </c>
      <c r="C14" s="1651"/>
      <c r="D14" s="1652"/>
    </row>
    <row r="15" spans="1:4" ht="17.399999999999999">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7.399999999999999">
      <c r="A16" s="1661" t="s">
        <v>1864</v>
      </c>
    </row>
    <row r="17" spans="1:1" ht="52.2">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1" t="s">
        <v>1865</v>
      </c>
    </row>
    <row r="20" spans="1:1" ht="52.2">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根据《国有土地使用证》[]，估价对象（分摊）出让国有建设用地使用权面积为53120.13平方米。根据《建设工程规划许可证》[]、《出让合同》[]，估价对象规划建筑面积为106639.06平方米。</v>
      </c>
    </row>
    <row r="21" spans="1:1" ht="87">
      <c r="A21" s="25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1" t="s">
        <v>1866</v>
      </c>
    </row>
    <row r="23" spans="1:1" ht="17.399999999999999">
      <c r="A23" s="2514" t="s">
        <v>2465</v>
      </c>
    </row>
    <row r="24" spans="1:1" ht="17.399999999999999">
      <c r="A24" s="1661" t="s">
        <v>1867</v>
      </c>
    </row>
    <row r="25" spans="1:1" ht="87">
      <c r="A25" s="1661" t="str">
        <f>定义!C53</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row>
    <row r="26" spans="1:1" ht="52.2">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7" t="s">
        <v>1819</v>
      </c>
    </row>
    <row r="30" spans="1:1" ht="69.599999999999994">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7.399999999999999">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88" t="s">
        <v>1830</v>
      </c>
      <c r="B1" s="3488"/>
      <c r="C1" s="3488"/>
      <c r="D1" s="3488"/>
      <c r="E1" s="3488"/>
      <c r="F1" s="3488"/>
      <c r="G1" s="3488"/>
      <c r="H1" s="3488"/>
      <c r="I1" s="3488"/>
      <c r="J1" s="3488"/>
      <c r="K1" s="3488"/>
      <c r="L1" s="3488"/>
      <c r="M1" s="3488"/>
      <c r="N1" s="3488"/>
      <c r="O1" s="3488"/>
      <c r="P1" s="3488"/>
      <c r="Q1" s="3488"/>
      <c r="R1" s="3488"/>
    </row>
    <row r="2" spans="1:18">
      <c r="A2" s="1677" t="s">
        <v>1832</v>
      </c>
      <c r="B2" s="1677"/>
      <c r="C2" s="1677"/>
      <c r="D2" s="1677"/>
      <c r="E2" s="1677"/>
      <c r="F2" s="1677"/>
      <c r="G2" s="1677"/>
      <c r="H2" s="1677"/>
      <c r="I2" s="1678"/>
      <c r="J2" s="1678"/>
      <c r="K2" s="1679" t="str">
        <f>"估价期日："&amp;TEXT(项目基本情况!D3,"yyyy年m月d日;;")</f>
        <v>估价期日：2022年7月21日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89" t="s">
        <v>1821</v>
      </c>
      <c r="B3" s="3489" t="s">
        <v>2447</v>
      </c>
      <c r="C3" s="3490" t="s">
        <v>1822</v>
      </c>
      <c r="D3" s="3489" t="s">
        <v>2451</v>
      </c>
      <c r="E3" s="3492" t="s">
        <v>1823</v>
      </c>
      <c r="F3" s="3492"/>
      <c r="G3" s="3492"/>
      <c r="H3" s="3492" t="s">
        <v>1824</v>
      </c>
      <c r="I3" s="3492"/>
      <c r="J3" s="3492"/>
      <c r="K3" s="3490" t="s">
        <v>1825</v>
      </c>
      <c r="L3" s="3490" t="s">
        <v>1826</v>
      </c>
      <c r="M3" s="3489" t="s">
        <v>2448</v>
      </c>
      <c r="N3" s="3491" t="str">
        <f>"（分摊）"&amp;项目基本情况!B16&amp;"国有建设用地使用权面积/㎡"</f>
        <v>（分摊）出让国有建设用地使用权面积/㎡</v>
      </c>
      <c r="O3" s="3489" t="s">
        <v>1855</v>
      </c>
      <c r="P3" s="3490" t="s">
        <v>1835</v>
      </c>
      <c r="Q3" s="3490" t="s">
        <v>1856</v>
      </c>
      <c r="R3" s="3490" t="s">
        <v>1827</v>
      </c>
    </row>
    <row r="4" spans="1:18" ht="36.75" customHeight="1">
      <c r="A4" s="3489"/>
      <c r="B4" s="3489"/>
      <c r="C4" s="3490"/>
      <c r="D4" s="3489"/>
      <c r="E4" s="2413" t="s">
        <v>1834</v>
      </c>
      <c r="F4" s="2413" t="s">
        <v>2460</v>
      </c>
      <c r="G4" s="2413" t="s">
        <v>1828</v>
      </c>
      <c r="H4" s="2413" t="s">
        <v>1829</v>
      </c>
      <c r="I4" s="2413" t="s">
        <v>2461</v>
      </c>
      <c r="J4" s="2413" t="s">
        <v>1828</v>
      </c>
      <c r="K4" s="3490"/>
      <c r="L4" s="3490"/>
      <c r="M4" s="3489"/>
      <c r="N4" s="3491"/>
      <c r="O4" s="3489"/>
      <c r="P4" s="3490"/>
      <c r="Q4" s="3490"/>
      <c r="R4" s="3490"/>
    </row>
    <row r="5" spans="1:18" ht="135" customHeight="1">
      <c r="A5" s="1812" t="s">
        <v>2371</v>
      </c>
      <c r="B5" s="2506" t="s">
        <v>2369</v>
      </c>
      <c r="C5" s="2412">
        <v>22</v>
      </c>
      <c r="D5" s="2411" t="s">
        <v>2370</v>
      </c>
      <c r="E5" s="1680">
        <f>项目基本情况!B12</f>
        <v>0</v>
      </c>
      <c r="F5" s="2411">
        <v>258</v>
      </c>
      <c r="G5" s="1680">
        <f>项目基本情况!B13</f>
        <v>0</v>
      </c>
      <c r="H5" s="2411">
        <v>1.5</v>
      </c>
      <c r="I5" s="2411">
        <v>1.5</v>
      </c>
      <c r="J5" s="2411">
        <v>1.5</v>
      </c>
      <c r="K5" s="1680" t="str">
        <f>"红线外"&amp;项目基本情况!T40&amp;"、宗地红线内"&amp;项目基本情况!B35</f>
        <v>红线外七通、宗地红线内</v>
      </c>
      <c r="L5" s="1680" t="str">
        <f>"红线外"&amp;项目基本情况!T40&amp;"、宗地红线内场地"&amp;项目基本情况!D36</f>
        <v>红线外七通、宗地红线内场地</v>
      </c>
      <c r="M5" s="1680">
        <f>IF(项目基本情况!B16="出让",项目基本情况!D20,"——")</f>
        <v>0</v>
      </c>
      <c r="N5" s="1680">
        <f>项目基本情况!C22</f>
        <v>53120.13</v>
      </c>
      <c r="O5" s="1680">
        <f>项目基本情况!C21</f>
        <v>106639.06</v>
      </c>
      <c r="P5" s="1680">
        <f ca="1">结果表!E42</f>
        <v>2571</v>
      </c>
      <c r="Q5" s="1680">
        <f ca="1">结果表!D42</f>
        <v>1281</v>
      </c>
      <c r="R5" s="1681">
        <f ca="1">结果表!C42</f>
        <v>13657</v>
      </c>
    </row>
    <row r="6" spans="1:18">
      <c r="A6" s="3485" t="str">
        <f>IF(项目基本情况!B9="市场价格","——","抵押价格")</f>
        <v>抵押价格</v>
      </c>
      <c r="B6" s="3486"/>
      <c r="C6" s="3486"/>
      <c r="D6" s="3486"/>
      <c r="E6" s="3486"/>
      <c r="F6" s="3486"/>
      <c r="G6" s="3486"/>
      <c r="H6" s="3486"/>
      <c r="I6" s="3486"/>
      <c r="J6" s="3486"/>
      <c r="K6" s="3486"/>
      <c r="L6" s="3486"/>
      <c r="M6" s="3486"/>
      <c r="N6" s="3486"/>
      <c r="O6" s="3486"/>
      <c r="P6" s="3486"/>
      <c r="Q6" s="3487"/>
      <c r="R6" s="1682">
        <f ca="1">结果表!O39</f>
        <v>13657</v>
      </c>
    </row>
    <row r="7" spans="1:18">
      <c r="A7" s="3485" t="str">
        <f>IF(项目基本情况!B9="市场价格","——",IF(项目基本情况!E8="已注销及未注销","抵押担保权已注销时的抵押价格","——"))</f>
        <v>——</v>
      </c>
      <c r="B7" s="3486"/>
      <c r="C7" s="3486"/>
      <c r="D7" s="3486"/>
      <c r="E7" s="3486"/>
      <c r="F7" s="3486"/>
      <c r="G7" s="3486"/>
      <c r="H7" s="3486"/>
      <c r="I7" s="3486"/>
      <c r="J7" s="3486"/>
      <c r="K7" s="3486"/>
      <c r="L7" s="3486"/>
      <c r="M7" s="3486"/>
      <c r="N7" s="3486"/>
      <c r="O7" s="3486"/>
      <c r="P7" s="3486"/>
      <c r="Q7" s="3487"/>
      <c r="R7" s="1682" t="str">
        <f>结果表!O40</f>
        <v>——</v>
      </c>
    </row>
    <row r="8" spans="1:18">
      <c r="A8" s="3485">
        <f>IF(项目基本情况!B9="市场价格","——",项目基本情况!E9)</f>
        <v>0</v>
      </c>
      <c r="B8" s="3486"/>
      <c r="C8" s="3486"/>
      <c r="D8" s="3486"/>
      <c r="E8" s="3486"/>
      <c r="F8" s="3486"/>
      <c r="G8" s="3486"/>
      <c r="H8" s="3486"/>
      <c r="I8" s="3486"/>
      <c r="J8" s="3486"/>
      <c r="K8" s="3486"/>
      <c r="L8" s="3486"/>
      <c r="M8" s="3486"/>
      <c r="N8" s="3486"/>
      <c r="O8" s="3486"/>
      <c r="P8" s="3486"/>
      <c r="Q8" s="3487"/>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2" customWidth="1"/>
    <col min="2" max="3" width="21.33203125" style="1672" customWidth="1"/>
    <col min="4" max="4" width="19.88671875" style="1672" customWidth="1"/>
    <col min="5" max="16384" width="9" style="1672"/>
  </cols>
  <sheetData>
    <row r="1" spans="1:4">
      <c r="A1" s="3494" t="s">
        <v>1857</v>
      </c>
      <c r="B1" s="3494"/>
      <c r="C1" s="3494"/>
      <c r="D1" s="3494"/>
    </row>
    <row r="2" spans="1:4" ht="47.25" customHeight="1">
      <c r="A2" s="3495" t="str">
        <f>"1.权利限制："&amp;项目基本情况!L24&amp;"未设定租赁等其他他项权利。"</f>
        <v>1.权利限制：根据估价对象《不动产权证书》原件、《国有土地使用权》复印件，截至估价期日，估价对象抵押权未见登记。未设定租赁等其他他项权利。</v>
      </c>
      <c r="B2" s="3495"/>
      <c r="C2" s="3495"/>
      <c r="D2" s="3495"/>
    </row>
    <row r="3" spans="1:4" ht="48" customHeight="1">
      <c r="A3" s="349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94"/>
      <c r="C3" s="3494"/>
      <c r="D3" s="3494"/>
    </row>
    <row r="4" spans="1:4" ht="36.75" customHeight="1">
      <c r="A4" s="3494" t="str">
        <f>"3.估价规划限制条件：详见"&amp;项目基本情况!E21&amp;"。"</f>
        <v>3.估价规划限制条件：详见《建设工程规划许可证》[]、《出让合同》[]。</v>
      </c>
      <c r="B4" s="3494"/>
      <c r="C4" s="3494"/>
      <c r="D4" s="3494"/>
    </row>
    <row r="5" spans="1:4">
      <c r="A5" s="3493" t="s">
        <v>1858</v>
      </c>
      <c r="B5" s="3493"/>
      <c r="C5" s="3493"/>
      <c r="D5" s="3493"/>
    </row>
    <row r="6" spans="1:4">
      <c r="A6" s="3494" t="s">
        <v>1836</v>
      </c>
      <c r="B6" s="3494"/>
      <c r="C6" s="3494"/>
      <c r="D6" s="3494"/>
    </row>
    <row r="7" spans="1:4" ht="33" customHeight="1">
      <c r="A7" s="3494" t="s">
        <v>2292</v>
      </c>
      <c r="B7" s="3494"/>
      <c r="C7" s="3494"/>
      <c r="D7" s="3494"/>
    </row>
    <row r="8" spans="1:4" ht="32.25" customHeight="1">
      <c r="A8" s="349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4"/>
      <c r="C8" s="3494"/>
      <c r="D8" s="3494"/>
    </row>
    <row r="9" spans="1:4" ht="33.75" customHeight="1">
      <c r="A9" s="349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4"/>
      <c r="C9" s="3494"/>
      <c r="D9" s="3494"/>
    </row>
    <row r="10" spans="1:4">
      <c r="A10" s="3494" t="str">
        <f>IF(项目基本情况!B8="抵押","4.估价师所知悉的法定优先受偿款情况为：","——")</f>
        <v>4.估价师所知悉的法定优先受偿款情况为：</v>
      </c>
      <c r="B10" s="3494"/>
      <c r="C10" s="3494"/>
      <c r="D10" s="3494"/>
    </row>
    <row r="11" spans="1:4" ht="37.5" customHeight="1">
      <c r="A11" s="349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96"/>
      <c r="C11" s="3496"/>
      <c r="D11" s="3496"/>
    </row>
    <row r="12" spans="1:4" ht="168" customHeight="1">
      <c r="A12" s="3493" t="s">
        <v>1860</v>
      </c>
      <c r="B12" s="3493"/>
      <c r="C12" s="3493"/>
      <c r="D12" s="3493"/>
    </row>
    <row r="13" spans="1:4">
      <c r="A13" s="3497" t="s">
        <v>2462</v>
      </c>
      <c r="B13" s="3497"/>
      <c r="C13" s="3497"/>
      <c r="D13" s="3497"/>
    </row>
    <row r="14" spans="1:4">
      <c r="A14" s="3496" t="str">
        <f>IF(项目基本情况!B8="抵押","综上，"&amp;结果表!K47,"——")</f>
        <v>综上，本次评估不存在估价师知悉的法定优先受偿款</v>
      </c>
      <c r="B14" s="3496"/>
      <c r="C14" s="3496"/>
      <c r="D14" s="3496"/>
    </row>
    <row r="15" spans="1:4" ht="58.5" customHeight="1">
      <c r="A15" s="349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4"/>
      <c r="C15" s="3494"/>
      <c r="D15" s="3494"/>
    </row>
    <row r="16" spans="1:4" ht="70.5" customHeight="1">
      <c r="A16" s="349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4"/>
      <c r="C16" s="3494"/>
      <c r="D16" s="3494"/>
    </row>
    <row r="17" spans="1:4">
      <c r="A17" s="3494" t="s">
        <v>2418</v>
      </c>
      <c r="B17" s="3494"/>
      <c r="C17" s="3494"/>
      <c r="D17" s="3494"/>
    </row>
    <row r="18" spans="1:4">
      <c r="A18" s="3494" t="s">
        <v>2410</v>
      </c>
      <c r="B18" s="3494"/>
      <c r="C18" s="3494"/>
      <c r="D18" s="3494"/>
    </row>
    <row r="19" spans="1:4">
      <c r="A19" s="2507" t="s">
        <v>2411</v>
      </c>
      <c r="B19" s="2507" t="s">
        <v>2412</v>
      </c>
      <c r="C19" s="2507" t="s">
        <v>2413</v>
      </c>
      <c r="D19" s="2507" t="s">
        <v>2414</v>
      </c>
    </row>
    <row r="20" spans="1:4">
      <c r="A20" s="2507" t="str">
        <f>项目基本情况!B4</f>
        <v>土地估价师</v>
      </c>
      <c r="B20" s="2507">
        <f>项目基本情况!C4</f>
        <v>0</v>
      </c>
      <c r="C20" s="2509"/>
      <c r="D20" s="1670" t="s">
        <v>2419</v>
      </c>
    </row>
    <row r="21" spans="1:4">
      <c r="A21" s="2507" t="str">
        <f>项目基本情况!D4</f>
        <v>土地估价师</v>
      </c>
      <c r="B21" s="2507">
        <f>项目基本情况!E4</f>
        <v>0</v>
      </c>
      <c r="C21" s="2509"/>
      <c r="D21" s="1670" t="s">
        <v>2420</v>
      </c>
    </row>
    <row r="23" spans="1:4">
      <c r="A23" s="3494" t="s">
        <v>2415</v>
      </c>
      <c r="B23" s="3494"/>
      <c r="C23" s="3494"/>
      <c r="D23" s="3494"/>
    </row>
    <row r="24" spans="1:4">
      <c r="A24" s="2507" t="s">
        <v>2411</v>
      </c>
      <c r="B24" s="2507" t="s">
        <v>2416</v>
      </c>
      <c r="C24" s="2507" t="s">
        <v>2413</v>
      </c>
      <c r="D24" s="2507" t="s">
        <v>2414</v>
      </c>
    </row>
    <row r="25" spans="1:4">
      <c r="A25" s="2510" t="s">
        <v>2417</v>
      </c>
      <c r="B25" s="2507" t="s">
        <v>931</v>
      </c>
      <c r="C25" s="2509"/>
      <c r="D25" s="1670" t="s">
        <v>2420</v>
      </c>
    </row>
    <row r="29" spans="1:4">
      <c r="D29" s="2508" t="s">
        <v>1831</v>
      </c>
    </row>
    <row r="30" spans="1:4">
      <c r="D30" s="25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112" customWidth="1"/>
    <col min="2" max="16384" width="14.44140625" style="1110"/>
  </cols>
  <sheetData>
    <row r="1" spans="1:7" s="1108" customFormat="1" ht="17.399999999999999">
      <c r="A1" s="1107" t="s">
        <v>65</v>
      </c>
    </row>
    <row r="3" spans="1:7">
      <c r="A3" s="1109" t="s">
        <v>66</v>
      </c>
      <c r="B3" s="1110" t="s">
        <v>67</v>
      </c>
      <c r="G3" s="1111"/>
    </row>
    <row r="4" spans="1:7">
      <c r="G4" s="1111"/>
    </row>
    <row r="5" spans="1:7">
      <c r="A5" s="1113" t="s">
        <v>45</v>
      </c>
      <c r="B5" s="1110" t="s">
        <v>46</v>
      </c>
      <c r="G5" s="1111"/>
    </row>
    <row r="6" spans="1:7">
      <c r="G6" s="1111"/>
    </row>
    <row r="7" spans="1:7">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4">
      <c r="A15" s="3505" t="s">
        <v>53</v>
      </c>
      <c r="B15" s="3506" t="s">
        <v>826</v>
      </c>
      <c r="C15" s="3502"/>
    </row>
    <row r="16" spans="1:7" ht="14.4">
      <c r="A16" s="3505"/>
      <c r="B16" s="3503" t="s">
        <v>54</v>
      </c>
      <c r="C16" s="1119" t="s">
        <v>53</v>
      </c>
    </row>
    <row r="17" spans="1:3" ht="14.4">
      <c r="A17" s="3505"/>
      <c r="B17" s="3503"/>
      <c r="C17" s="1119" t="s">
        <v>55</v>
      </c>
    </row>
    <row r="18" spans="1:3" ht="14.4">
      <c r="A18" s="3505"/>
      <c r="B18" s="3503"/>
      <c r="C18" s="1119" t="s">
        <v>56</v>
      </c>
    </row>
    <row r="19" spans="1:3" ht="14.4">
      <c r="A19" s="3505"/>
      <c r="B19" s="3501" t="s">
        <v>57</v>
      </c>
      <c r="C19" s="3502"/>
    </row>
    <row r="20" spans="1:3" ht="14.4">
      <c r="A20" s="1120" t="s">
        <v>58</v>
      </c>
      <c r="B20" s="1121"/>
      <c r="C20" s="1122"/>
    </row>
    <row r="21" spans="1:3" ht="14.4">
      <c r="A21" s="3504" t="s">
        <v>59</v>
      </c>
      <c r="B21" s="3501" t="s">
        <v>60</v>
      </c>
      <c r="C21" s="3502"/>
    </row>
    <row r="22" spans="1:3" ht="14.4">
      <c r="A22" s="3504"/>
      <c r="B22" s="3501" t="s">
        <v>61</v>
      </c>
      <c r="C22" s="3502"/>
    </row>
    <row r="23" spans="1:3" ht="14.4">
      <c r="A23" s="3504"/>
      <c r="B23" s="3501" t="s">
        <v>62</v>
      </c>
      <c r="C23" s="3502"/>
    </row>
    <row r="24" spans="1:3" ht="14.4">
      <c r="A24" s="3504"/>
      <c r="B24" s="3507" t="s">
        <v>63</v>
      </c>
      <c r="C24" s="1123" t="s">
        <v>817</v>
      </c>
    </row>
    <row r="25" spans="1:3" ht="14.4">
      <c r="A25" s="3504"/>
      <c r="B25" s="3508"/>
      <c r="C25" s="1123" t="s">
        <v>818</v>
      </c>
    </row>
    <row r="26" spans="1:3" ht="14.4">
      <c r="A26" s="3504"/>
      <c r="B26" s="3508"/>
      <c r="C26" s="1123" t="s">
        <v>819</v>
      </c>
    </row>
    <row r="27" spans="1:3" ht="14.4">
      <c r="A27" s="3504"/>
      <c r="B27" s="3508"/>
      <c r="C27" s="1123" t="s">
        <v>820</v>
      </c>
    </row>
    <row r="28" spans="1:3" ht="14.4">
      <c r="A28" s="3504"/>
      <c r="B28" s="3508"/>
      <c r="C28" s="1123" t="s">
        <v>821</v>
      </c>
    </row>
    <row r="29" spans="1:3" ht="14.4">
      <c r="A29" s="3504"/>
      <c r="B29" s="3508"/>
      <c r="C29" s="1123" t="s">
        <v>822</v>
      </c>
    </row>
    <row r="30" spans="1:3" ht="14.4">
      <c r="A30" s="3504"/>
      <c r="B30" s="3508"/>
      <c r="C30" s="1123" t="s">
        <v>823</v>
      </c>
    </row>
    <row r="31" spans="1:3" ht="14.4">
      <c r="A31" s="3504"/>
      <c r="B31" s="3508"/>
      <c r="C31" s="1123" t="s">
        <v>824</v>
      </c>
    </row>
    <row r="32" spans="1:3" ht="14.4">
      <c r="A32" s="3504"/>
      <c r="B32" s="3508"/>
      <c r="C32" s="1123" t="s">
        <v>1446</v>
      </c>
    </row>
    <row r="33" spans="1:3" ht="14.4">
      <c r="A33" s="3504"/>
      <c r="B33" s="3498" t="s">
        <v>1452</v>
      </c>
      <c r="C33" s="1123" t="s">
        <v>1447</v>
      </c>
    </row>
    <row r="34" spans="1:3" ht="14.4">
      <c r="A34" s="3504"/>
      <c r="B34" s="3499"/>
      <c r="C34" s="1128" t="s">
        <v>1448</v>
      </c>
    </row>
    <row r="35" spans="1:3" ht="14.4">
      <c r="A35" s="3504"/>
      <c r="B35" s="3499"/>
      <c r="C35" s="1129" t="s">
        <v>1449</v>
      </c>
    </row>
    <row r="36" spans="1:3" ht="14.4">
      <c r="A36" s="3504"/>
      <c r="B36" s="3499"/>
      <c r="C36" s="1129" t="s">
        <v>1450</v>
      </c>
    </row>
    <row r="37" spans="1:3" ht="14.4">
      <c r="A37" s="3504"/>
      <c r="B37" s="3500"/>
      <c r="C37" s="1130" t="s">
        <v>1451</v>
      </c>
    </row>
    <row r="38" spans="1:3">
      <c r="A38" s="1124" t="s">
        <v>825</v>
      </c>
    </row>
    <row r="41" spans="1:3">
      <c r="A41" s="1124" t="s">
        <v>68</v>
      </c>
    </row>
    <row r="42" spans="1:3" ht="14.4">
      <c r="A42" s="1125" t="s">
        <v>833</v>
      </c>
    </row>
    <row r="43" spans="1:3" ht="14.4">
      <c r="A43" s="1126" t="s">
        <v>69</v>
      </c>
    </row>
    <row r="44" spans="1:3" ht="14.4">
      <c r="A44" s="1125" t="s">
        <v>832</v>
      </c>
    </row>
    <row r="45" spans="1:3" ht="14.4">
      <c r="A45" s="1127" t="s">
        <v>834</v>
      </c>
    </row>
    <row r="46" spans="1:3" ht="14.4">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748" customWidth="1"/>
    <col min="2" max="2" width="22.77734375" style="2748" bestFit="1" customWidth="1"/>
    <col min="3" max="3" width="25.77734375" style="2748" bestFit="1" customWidth="1"/>
    <col min="4" max="4" width="22.6640625" style="2748"/>
    <col min="5" max="5" width="22.77734375" style="2748" bestFit="1" customWidth="1"/>
    <col min="6" max="6" width="25.6640625" style="2748" customWidth="1"/>
    <col min="7" max="16384" width="22.6640625" style="2748"/>
  </cols>
  <sheetData>
    <row r="1" spans="1:7" ht="20.25" customHeight="1">
      <c r="A1" s="2933"/>
      <c r="B1" s="2933"/>
      <c r="C1" s="2933"/>
      <c r="D1" s="2933"/>
      <c r="E1" s="2933"/>
      <c r="F1" s="2933"/>
      <c r="G1" s="2933"/>
    </row>
    <row r="2" spans="1:7" ht="20.25" customHeight="1">
      <c r="A2" s="2934" t="s">
        <v>1703</v>
      </c>
      <c r="B2" s="2935">
        <f ca="1">TODAY()</f>
        <v>44769</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2675</v>
      </c>
      <c r="B12" s="2938">
        <f ca="1">IF(C12&lt;B2,"已过期",1120040230)</f>
        <v>1120040230</v>
      </c>
      <c r="C12" s="2941">
        <v>44864</v>
      </c>
      <c r="D12" s="2949" t="s">
        <v>2676</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2688</v>
      </c>
      <c r="B15" s="2938">
        <f ca="1">IF(C15&lt;B2,"已过期",1119980106)</f>
        <v>1119980106</v>
      </c>
      <c r="C15" s="2941">
        <v>44969</v>
      </c>
      <c r="D15" s="2949"/>
      <c r="E15" s="2938"/>
      <c r="F15" s="2938"/>
      <c r="G15" s="2933"/>
    </row>
    <row r="16" spans="1:7" ht="20.25" customHeight="1">
      <c r="A16" s="2937" t="s">
        <v>2889</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512" t="s">
        <v>1720</v>
      </c>
      <c r="B18" s="3513"/>
      <c r="C18" s="3513"/>
      <c r="D18" s="3513"/>
      <c r="E18" s="3513"/>
      <c r="F18" s="3513"/>
      <c r="G18" s="2942"/>
    </row>
    <row r="19" spans="1:7" ht="20.25" customHeight="1">
      <c r="A19" s="3509" t="s">
        <v>1721</v>
      </c>
      <c r="B19" s="3509"/>
      <c r="C19" s="3510"/>
      <c r="D19" s="3511" t="s">
        <v>1722</v>
      </c>
      <c r="E19" s="3509"/>
      <c r="F19" s="3509"/>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2890</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42" priority="151">
      <formula>AND($C5-TODAY()&lt;30,TODAY()&lt;$C5)</formula>
    </cfRule>
  </conditionalFormatting>
  <conditionalFormatting sqref="C21">
    <cfRule type="expression" dxfId="241" priority="150">
      <formula>AND($C21-TODAY()&lt;30,TODAY()&lt;$C21)</formula>
    </cfRule>
  </conditionalFormatting>
  <conditionalFormatting sqref="C21 F4 C5 C13">
    <cfRule type="cellIs" dxfId="240" priority="152" stopIfTrue="1" operator="lessThan">
      <formula>$B$2</formula>
    </cfRule>
  </conditionalFormatting>
  <conditionalFormatting sqref="F5 F7 F9">
    <cfRule type="cellIs" dxfId="239" priority="146" stopIfTrue="1" operator="lessThan">
      <formula>$B$2</formula>
    </cfRule>
  </conditionalFormatting>
  <conditionalFormatting sqref="C17:D17">
    <cfRule type="expression" dxfId="238" priority="144">
      <formula>AND($C17-TODAY()&lt;30,TODAY()&lt;$C17)</formula>
    </cfRule>
  </conditionalFormatting>
  <conditionalFormatting sqref="F6 F8 F10 C17:D17">
    <cfRule type="cellIs" dxfId="237" priority="145" stopIfTrue="1" operator="lessThan">
      <formula>$B$2</formula>
    </cfRule>
  </conditionalFormatting>
  <conditionalFormatting sqref="F14">
    <cfRule type="cellIs" dxfId="236" priority="116" stopIfTrue="1" operator="lessThan">
      <formula>$B$2</formula>
    </cfRule>
  </conditionalFormatting>
  <conditionalFormatting sqref="F13">
    <cfRule type="cellIs" dxfId="235" priority="115" stopIfTrue="1" operator="lessThan">
      <formula>$B$2</formula>
    </cfRule>
  </conditionalFormatting>
  <conditionalFormatting sqref="B4:B11 E4:E11 E13:E16 B13:B16">
    <cfRule type="cellIs" dxfId="234" priority="113" stopIfTrue="1" operator="equal">
      <formula>"已过期"</formula>
    </cfRule>
  </conditionalFormatting>
  <conditionalFormatting sqref="C6">
    <cfRule type="expression" dxfId="233" priority="84">
      <formula>AND($C6-TODAY()&lt;30,TODAY()&lt;$C6)</formula>
    </cfRule>
  </conditionalFormatting>
  <conditionalFormatting sqref="C6">
    <cfRule type="cellIs" dxfId="232" priority="85" stopIfTrue="1" operator="lessThan">
      <formula>$B$2</formula>
    </cfRule>
  </conditionalFormatting>
  <conditionalFormatting sqref="C11 C15:C16">
    <cfRule type="expression" dxfId="231" priority="82">
      <formula>AND($C11-TODAY()&lt;30,TODAY()&lt;$C11)</formula>
    </cfRule>
  </conditionalFormatting>
  <conditionalFormatting sqref="C11 C15:C16">
    <cfRule type="cellIs" dxfId="230" priority="83" stopIfTrue="1" operator="lessThan">
      <formula>$B$2</formula>
    </cfRule>
  </conditionalFormatting>
  <conditionalFormatting sqref="F11">
    <cfRule type="cellIs" dxfId="229" priority="81" stopIfTrue="1" operator="lessThan">
      <formula>$B$2</formula>
    </cfRule>
  </conditionalFormatting>
  <conditionalFormatting sqref="C14">
    <cfRule type="expression" dxfId="228" priority="62">
      <formula>AND($C14-TODAY()&lt;30,TODAY()&lt;$C14)</formula>
    </cfRule>
  </conditionalFormatting>
  <conditionalFormatting sqref="C14">
    <cfRule type="cellIs" dxfId="227" priority="63" stopIfTrue="1" operator="lessThan">
      <formula>$B$2</formula>
    </cfRule>
  </conditionalFormatting>
  <conditionalFormatting sqref="C12">
    <cfRule type="cellIs" dxfId="226" priority="56" stopIfTrue="1" operator="lessThan">
      <formula>$B$2</formula>
    </cfRule>
  </conditionalFormatting>
  <conditionalFormatting sqref="C12">
    <cfRule type="expression" dxfId="225" priority="53">
      <formula>AND($C12-TODAY()&lt;30,TODAY()&lt;$C12)</formula>
    </cfRule>
  </conditionalFormatting>
  <conditionalFormatting sqref="C12">
    <cfRule type="cellIs" dxfId="224" priority="54" stopIfTrue="1" operator="lessThan">
      <formula>$B$2</formula>
    </cfRule>
  </conditionalFormatting>
  <conditionalFormatting sqref="B12">
    <cfRule type="cellIs" dxfId="223" priority="50" stopIfTrue="1" operator="equal">
      <formula>"已过期"</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C9:C10">
    <cfRule type="expression" dxfId="220" priority="35">
      <formula>AND($C9-TODAY()&lt;30,TODAY()&lt;$C9)</formula>
    </cfRule>
  </conditionalFormatting>
  <conditionalFormatting sqref="C9:C10">
    <cfRule type="cellIs" dxfId="219" priority="36" stopIfTrue="1" operator="lessThan">
      <formula>$B$2</formula>
    </cfRule>
  </conditionalFormatting>
  <conditionalFormatting sqref="F22">
    <cfRule type="cellIs" dxfId="218" priority="15" stopIfTrue="1" operator="lessThan">
      <formula>$B$2</formula>
    </cfRule>
  </conditionalFormatting>
  <conditionalFormatting sqref="F22">
    <cfRule type="expression" dxfId="217" priority="16">
      <formula>AND($E22-TODAY()&lt;30,TODAY()&lt;$E22)</formula>
    </cfRule>
  </conditionalFormatting>
  <conditionalFormatting sqref="C7:C8">
    <cfRule type="expression" dxfId="216" priority="7">
      <formula>AND($C7-TODAY()&lt;30,TODAY()&lt;$C7)</formula>
    </cfRule>
  </conditionalFormatting>
  <conditionalFormatting sqref="C7:C8">
    <cfRule type="cellIs" dxfId="215" priority="8" stopIfTrue="1" operator="lessThan">
      <formula>$B$2</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4">
    <cfRule type="expression" dxfId="212" priority="3">
      <formula>AND($C4-TODAY()&lt;30,TODAY()&lt;$C4)</formula>
    </cfRule>
  </conditionalFormatting>
  <conditionalFormatting sqref="C4">
    <cfRule type="cellIs" dxfId="211" priority="4" stopIfTrue="1" operator="lessThan">
      <formula>$B$2</formula>
    </cfRule>
  </conditionalFormatting>
  <conditionalFormatting sqref="F21">
    <cfRule type="cellIs" dxfId="210" priority="1" stopIfTrue="1" operator="lessThan">
      <formula>$B$2</formula>
    </cfRule>
  </conditionalFormatting>
  <conditionalFormatting sqref="F21">
    <cfRule type="expression" dxfId="20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32" customWidth="1"/>
    <col min="2" max="2" width="18.88671875" style="1110"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0" customWidth="1"/>
    <col min="25" max="25" width="7.21875" style="1110" customWidth="1"/>
    <col min="26" max="16384" width="9" style="1110"/>
  </cols>
  <sheetData>
    <row r="1" spans="1:23" s="1131" customFormat="1" ht="28.8">
      <c r="A1" s="938"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5" t="s">
        <v>2263</v>
      </c>
      <c r="R1" s="2354" t="s">
        <v>2257</v>
      </c>
      <c r="S1" s="6" t="s">
        <v>146</v>
      </c>
      <c r="T1" s="7" t="s">
        <v>147</v>
      </c>
      <c r="U1" s="6" t="s">
        <v>148</v>
      </c>
      <c r="V1" s="6" t="s">
        <v>149</v>
      </c>
      <c r="W1" s="975" t="s">
        <v>853</v>
      </c>
    </row>
    <row r="2" spans="1:23" ht="14.4">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ht="14.4">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ht="14.4">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ht="14.4">
      <c r="A5" s="8" t="s">
        <v>94</v>
      </c>
      <c r="B5" s="8" t="s">
        <v>153</v>
      </c>
      <c r="C5" s="1445"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ht="14.4">
      <c r="A6" s="8" t="s">
        <v>99</v>
      </c>
      <c r="B6" s="1096" t="s">
        <v>1441</v>
      </c>
      <c r="C6" s="1447"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ht="14.4">
      <c r="A7" s="8" t="s">
        <v>102</v>
      </c>
      <c r="B7" s="8" t="s">
        <v>103</v>
      </c>
      <c r="C7" s="1445" t="s">
        <v>1514</v>
      </c>
      <c r="F7" s="9" t="s">
        <v>154</v>
      </c>
      <c r="H7" s="9" t="s">
        <v>104</v>
      </c>
      <c r="I7" s="9" t="s">
        <v>105</v>
      </c>
    </row>
    <row r="8" spans="1:23" ht="14.4">
      <c r="A8" s="8" t="s">
        <v>106</v>
      </c>
      <c r="B8" s="8" t="s">
        <v>107</v>
      </c>
      <c r="C8" s="1445" t="s">
        <v>1515</v>
      </c>
      <c r="F8" s="9" t="s">
        <v>155</v>
      </c>
      <c r="H8" s="9"/>
      <c r="I8" s="9" t="s">
        <v>108</v>
      </c>
    </row>
    <row r="9" spans="1:23" ht="14.4">
      <c r="A9" s="8" t="s">
        <v>109</v>
      </c>
      <c r="B9" s="8" t="s">
        <v>156</v>
      </c>
      <c r="C9" s="1445" t="s">
        <v>1516</v>
      </c>
      <c r="F9" s="9" t="s">
        <v>110</v>
      </c>
      <c r="H9" s="9"/>
    </row>
    <row r="10" spans="1:23" ht="14.4">
      <c r="A10" s="8" t="s">
        <v>111</v>
      </c>
      <c r="B10" s="8" t="s">
        <v>157</v>
      </c>
      <c r="C10" s="1445" t="s">
        <v>1517</v>
      </c>
      <c r="F10" s="9" t="s">
        <v>6</v>
      </c>
    </row>
    <row r="11" spans="1:23" ht="14.4">
      <c r="A11" s="8" t="s">
        <v>112</v>
      </c>
      <c r="B11" s="8" t="s">
        <v>158</v>
      </c>
      <c r="C11" s="1445" t="s">
        <v>1518</v>
      </c>
    </row>
    <row r="12" spans="1:23" ht="14.4">
      <c r="A12" s="8" t="s">
        <v>113</v>
      </c>
      <c r="B12" s="8" t="s">
        <v>159</v>
      </c>
      <c r="C12" s="1445" t="s">
        <v>1519</v>
      </c>
    </row>
    <row r="13" spans="1:23" ht="14.4">
      <c r="A13" s="8" t="s">
        <v>114</v>
      </c>
      <c r="B13" s="8" t="s">
        <v>160</v>
      </c>
      <c r="C13" s="1445" t="s">
        <v>1520</v>
      </c>
    </row>
    <row r="14" spans="1:23" ht="14.4">
      <c r="A14" s="8" t="s">
        <v>115</v>
      </c>
      <c r="B14" s="8" t="s">
        <v>161</v>
      </c>
      <c r="C14" s="1448" t="s">
        <v>1692</v>
      </c>
    </row>
    <row r="15" spans="1:23" ht="14.4">
      <c r="A15" s="8" t="s">
        <v>116</v>
      </c>
      <c r="B15" s="8" t="s">
        <v>1481</v>
      </c>
      <c r="C15" s="1448"/>
    </row>
    <row r="16" spans="1:23" ht="14.4">
      <c r="A16" s="8" t="s">
        <v>117</v>
      </c>
      <c r="B16" s="8" t="s">
        <v>1482</v>
      </c>
      <c r="C16" s="1448"/>
    </row>
    <row r="17" spans="1:3" ht="14.4">
      <c r="A17" s="8" t="s">
        <v>118</v>
      </c>
      <c r="B17" s="8" t="s">
        <v>1483</v>
      </c>
      <c r="C17" s="1448"/>
    </row>
    <row r="18" spans="1:3" ht="14.4">
      <c r="A18" s="8" t="s">
        <v>119</v>
      </c>
      <c r="B18" s="2710" t="s">
        <v>2652</v>
      </c>
      <c r="C18" s="1448"/>
    </row>
    <row r="19" spans="1:3" ht="14.4">
      <c r="A19" s="8" t="s">
        <v>120</v>
      </c>
      <c r="B19" s="2710" t="s">
        <v>2659</v>
      </c>
      <c r="C19" s="1448"/>
    </row>
    <row r="20" spans="1:3" ht="14.4">
      <c r="A20" s="8" t="s">
        <v>121</v>
      </c>
      <c r="B20" s="2710" t="s">
        <v>2701</v>
      </c>
      <c r="C20" s="1448"/>
    </row>
    <row r="21" spans="1:3" ht="14.4">
      <c r="A21" s="8" t="s">
        <v>122</v>
      </c>
      <c r="B21" s="8" t="s">
        <v>2881</v>
      </c>
      <c r="C21" s="1448"/>
    </row>
    <row r="22" spans="1:3" ht="14.4">
      <c r="A22" s="8" t="s">
        <v>123</v>
      </c>
      <c r="B22" s="8" t="s">
        <v>1442</v>
      </c>
      <c r="C22" s="1448"/>
    </row>
    <row r="23" spans="1:3" ht="14.4">
      <c r="A23" s="8" t="s">
        <v>124</v>
      </c>
      <c r="B23" s="8" t="s">
        <v>1442</v>
      </c>
      <c r="C23" s="1448"/>
    </row>
    <row r="24" spans="1:3">
      <c r="A24" s="8" t="s">
        <v>12</v>
      </c>
      <c r="B24" s="8" t="s">
        <v>1442</v>
      </c>
      <c r="C24" s="1448"/>
    </row>
    <row r="25" spans="1:3" ht="14.4">
      <c r="A25" s="8" t="s">
        <v>125</v>
      </c>
      <c r="B25" s="8" t="s">
        <v>1442</v>
      </c>
      <c r="C25" s="1448"/>
    </row>
    <row r="26" spans="1:3" ht="14.4">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4"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7月21日，在规划利用条件下、设定土地开发程度为红线外“七通”、宗地内场地，设定用途为，剩余土地使用年限为的出让国有建设用地使用权价格。</v>
      </c>
      <c r="D53" s="1640"/>
      <c r="E53" s="1640"/>
    </row>
    <row r="54" spans="1:5">
      <c r="A54" s="3514"/>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4"/>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4"/>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4"/>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ht="14.4">
      <c r="A58" s="1642" t="s">
        <v>1841</v>
      </c>
      <c r="B58" s="1639"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80" zoomScaleNormal="100" zoomScaleSheetLayoutView="80" workbookViewId="0">
      <selection activeCell="D22" sqref="D22"/>
    </sheetView>
  </sheetViews>
  <sheetFormatPr defaultColWidth="10" defaultRowHeight="15.6"/>
  <cols>
    <col min="1" max="1" width="15.33203125" style="1567" customWidth="1"/>
    <col min="2" max="2" width="11.33203125" style="1567" customWidth="1"/>
    <col min="3" max="3" width="12.6640625" style="1567" customWidth="1"/>
    <col min="4" max="4" width="13.21875" style="1567" customWidth="1"/>
    <col min="5" max="5" width="12.44140625" style="1567" customWidth="1"/>
    <col min="6" max="6" width="11.33203125" style="1567" customWidth="1"/>
    <col min="7" max="7" width="12.33203125" style="1567" customWidth="1"/>
    <col min="8" max="8" width="10" style="1567" customWidth="1"/>
    <col min="9" max="9" width="12.44140625" style="1568" customWidth="1"/>
    <col min="10" max="10" width="10" style="1567"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7"/>
  </cols>
  <sheetData>
    <row r="1" spans="1:21" ht="16.2" thickBot="1">
      <c r="A1" s="1540" t="s">
        <v>1729</v>
      </c>
      <c r="B1" s="3530" t="str">
        <f>IF(B10="北京市","北京市",C10)&amp;F10&amp;B16&amp;"国有建设用地使用权"&amp;B9&amp;"预评估"</f>
        <v>出让国有建设用地使用权抵押价格预评估</v>
      </c>
      <c r="C1" s="3531"/>
      <c r="D1" s="3531"/>
      <c r="E1" s="3531"/>
      <c r="F1" s="3531"/>
      <c r="G1" s="3531"/>
      <c r="H1" s="3531"/>
      <c r="I1" s="3532"/>
      <c r="J1" s="2981"/>
      <c r="K1" s="2263" t="str">
        <f>IF(B10="北京市","北京市",C10)&amp;F10&amp;B16&amp;"国有建设用地使用权"&amp;B9</f>
        <v>出让国有建设用地使用权抵押价格</v>
      </c>
      <c r="L1" s="2960"/>
      <c r="M1" s="2960"/>
      <c r="N1" s="2961"/>
      <c r="O1" s="2962"/>
      <c r="P1" s="2961"/>
      <c r="Q1" s="2961"/>
      <c r="R1" s="2961"/>
      <c r="S1" s="2961"/>
      <c r="T1" s="2961"/>
      <c r="U1" s="2961"/>
    </row>
    <row r="2" spans="1:21">
      <c r="A2" s="1541" t="s">
        <v>1730</v>
      </c>
      <c r="B2" s="1709"/>
      <c r="D2" s="2981"/>
      <c r="E2" s="2981"/>
      <c r="F2" s="2981"/>
      <c r="G2" s="2981"/>
      <c r="H2" s="2982"/>
      <c r="I2" s="2983"/>
      <c r="J2" s="2981"/>
      <c r="K2" s="2263" t="str">
        <f>IF(B10="北京市","北京市",C10)&amp;F10&amp;B16&amp;"国有建设用地使用权"</f>
        <v>出让国有建设用地使用权</v>
      </c>
      <c r="L2" s="2960"/>
      <c r="M2" s="2960"/>
      <c r="N2" s="2961"/>
      <c r="O2" s="2962"/>
      <c r="P2" s="2961"/>
      <c r="Q2" s="2961"/>
      <c r="R2" s="2961"/>
      <c r="S2" s="2961"/>
      <c r="T2" s="2961"/>
      <c r="U2" s="2961"/>
    </row>
    <row r="3" spans="1:21">
      <c r="A3" s="1542" t="s">
        <v>1731</v>
      </c>
      <c r="B3" s="1543"/>
      <c r="C3" s="2904" t="s">
        <v>1787</v>
      </c>
      <c r="D3" s="1543">
        <v>44763</v>
      </c>
      <c r="E3" s="2981"/>
      <c r="F3" s="2981"/>
      <c r="G3" s="2981"/>
      <c r="H3" s="2982"/>
      <c r="I3" s="2983"/>
      <c r="J3" s="2981"/>
      <c r="K3" s="2964"/>
      <c r="L3" s="2960"/>
      <c r="M3" s="2960"/>
      <c r="N3" s="2961"/>
      <c r="O3" s="2962"/>
      <c r="P3" s="2961"/>
      <c r="Q3" s="2961"/>
      <c r="R3" s="2961"/>
      <c r="S3" s="2961"/>
      <c r="T3" s="2961"/>
      <c r="U3" s="2961"/>
    </row>
    <row r="4" spans="1:21" ht="31.8" thickBot="1">
      <c r="A4" s="1545" t="s">
        <v>1732</v>
      </c>
      <c r="B4" s="1710" t="s">
        <v>2598</v>
      </c>
      <c r="C4" s="1713">
        <f>SUMIF(土地估价师,B4,估价师及机构信息!E3:E17)</f>
        <v>0</v>
      </c>
      <c r="D4" s="1710" t="s">
        <v>2598</v>
      </c>
      <c r="E4" s="1713">
        <f>SUMIF(土地估价师,D4,估价师及机构信息!E3:E17)</f>
        <v>0</v>
      </c>
      <c r="F4" s="1710" t="s">
        <v>931</v>
      </c>
      <c r="G4" s="1713">
        <f>SUMIF(土地估价师,F4,估价师及机构信息!E3:E17)</f>
        <v>0</v>
      </c>
      <c r="H4" s="1710" t="s">
        <v>931</v>
      </c>
      <c r="I4" s="1713">
        <f>SUMIF(土地估价师,H4,估价师及机构信息!E3:E17)</f>
        <v>0</v>
      </c>
      <c r="J4" s="2981"/>
      <c r="K4" s="2263" t="str">
        <f>IF(AND(F4="——",H4="——"),B4&amp;"、"&amp;D4,IF(AND(F4&lt;&gt;"——",H4="——"),B4&amp;"、"&amp;D4&amp;"、"&amp;F4,B4&amp;"、"&amp;D4&amp;"、"&amp;F4&amp;"、"&amp;H4))</f>
        <v>土地估价师、土地估价师</v>
      </c>
      <c r="L4" s="2960"/>
      <c r="M4" s="2960"/>
      <c r="N4" s="2961"/>
      <c r="O4" s="2962"/>
      <c r="P4" s="2961"/>
      <c r="Q4" s="2961"/>
      <c r="R4" s="2961"/>
      <c r="S4" s="2961"/>
      <c r="T4" s="2961"/>
      <c r="U4" s="2961"/>
    </row>
    <row r="5" spans="1:21" ht="16.2" thickTop="1">
      <c r="A5" s="1546" t="s">
        <v>1733</v>
      </c>
      <c r="B5" s="1657"/>
      <c r="C5" s="1547"/>
      <c r="D5" s="1548"/>
      <c r="E5" s="2981"/>
      <c r="F5" s="2981"/>
      <c r="G5" s="2981"/>
      <c r="H5" s="2982"/>
      <c r="I5" s="2983"/>
      <c r="J5" s="2981"/>
      <c r="K5" s="2964"/>
      <c r="L5" s="2960"/>
      <c r="M5" s="2960"/>
      <c r="N5" s="2961"/>
      <c r="O5" s="2962"/>
      <c r="P5" s="2961"/>
      <c r="Q5" s="2961"/>
      <c r="R5" s="2961"/>
      <c r="S5" s="2961"/>
      <c r="T5" s="2961"/>
      <c r="U5" s="2961"/>
    </row>
    <row r="6" spans="1:21" ht="27.6">
      <c r="A6" s="1544" t="s">
        <v>2422</v>
      </c>
      <c r="B6" s="1657"/>
      <c r="C6" s="1632"/>
      <c r="D6" s="1549"/>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0" t="s">
        <v>2423</v>
      </c>
      <c r="B7" s="1657"/>
      <c r="C7" s="1632"/>
      <c r="D7" s="1549"/>
      <c r="E7" s="2981"/>
      <c r="F7" s="2981"/>
      <c r="G7" s="2981"/>
      <c r="H7" s="2982"/>
      <c r="I7" s="2983"/>
      <c r="J7" s="2981"/>
      <c r="K7" s="2964"/>
      <c r="L7" s="2960"/>
      <c r="M7" s="2960"/>
      <c r="N7" s="2961"/>
      <c r="O7" s="2962"/>
      <c r="P7" s="2961"/>
      <c r="Q7" s="2961"/>
      <c r="R7" s="2961"/>
      <c r="S7" s="2961"/>
      <c r="T7" s="2961"/>
      <c r="U7" s="2961"/>
    </row>
    <row r="8" spans="1:21">
      <c r="A8" s="2905" t="s">
        <v>1734</v>
      </c>
      <c r="B8" s="1551" t="s">
        <v>2685</v>
      </c>
      <c r="C8" s="1552"/>
      <c r="D8" s="3536" t="s">
        <v>1736</v>
      </c>
      <c r="E8" s="1711" t="s">
        <v>3115</v>
      </c>
      <c r="F8" s="1553"/>
      <c r="G8" s="2982"/>
      <c r="H8" s="2982"/>
      <c r="I8" s="2985"/>
      <c r="J8" s="2981"/>
      <c r="K8" s="2964"/>
      <c r="L8" s="2960"/>
      <c r="M8" s="2960"/>
      <c r="N8" s="2961"/>
      <c r="O8" s="2962"/>
      <c r="P8" s="2961"/>
      <c r="Q8" s="2961"/>
      <c r="R8" s="2961"/>
      <c r="S8" s="2961"/>
      <c r="T8" s="2961"/>
      <c r="U8" s="2961"/>
    </row>
    <row r="9" spans="1:21" ht="16.2" thickBot="1">
      <c r="A9" s="2906" t="s">
        <v>1735</v>
      </c>
      <c r="B9" s="1554" t="s">
        <v>3115</v>
      </c>
      <c r="C9" s="1555"/>
      <c r="D9" s="3537"/>
      <c r="E9" s="1554"/>
      <c r="F9" s="1618"/>
      <c r="G9" s="2986"/>
      <c r="H9" s="2986"/>
      <c r="I9" s="2987"/>
      <c r="J9" s="2981"/>
      <c r="K9" s="2964"/>
      <c r="L9" s="2960"/>
      <c r="M9" s="2960"/>
      <c r="N9" s="2961"/>
      <c r="O9" s="2962"/>
      <c r="P9" s="2961"/>
      <c r="Q9" s="2961"/>
      <c r="R9" s="2961"/>
      <c r="S9" s="2961"/>
      <c r="T9" s="2961"/>
      <c r="U9" s="2961"/>
    </row>
    <row r="10" spans="1:21" ht="16.2" thickTop="1">
      <c r="A10" s="2907" t="s">
        <v>1791</v>
      </c>
      <c r="B10" s="1594" t="s">
        <v>3116</v>
      </c>
      <c r="C10" s="1556"/>
      <c r="D10" s="1548"/>
      <c r="E10" s="1557" t="s">
        <v>1738</v>
      </c>
      <c r="F10" s="1558"/>
      <c r="G10" s="1616"/>
      <c r="H10" s="1617"/>
      <c r="I10" s="1548"/>
      <c r="J10" s="2981"/>
      <c r="K10" s="2964"/>
      <c r="L10" s="2960"/>
      <c r="M10" s="2960"/>
      <c r="N10" s="2961"/>
      <c r="O10" s="2962"/>
      <c r="P10" s="2961"/>
      <c r="Q10" s="2961"/>
      <c r="R10" s="2961"/>
      <c r="S10" s="2961"/>
      <c r="T10" s="2961"/>
      <c r="U10" s="2961"/>
    </row>
    <row r="11" spans="1:21">
      <c r="A11" s="2908" t="s">
        <v>1792</v>
      </c>
      <c r="B11" s="1573" t="s">
        <v>3117</v>
      </c>
      <c r="C11" s="1559"/>
      <c r="D11" s="1633"/>
      <c r="E11" s="2980"/>
      <c r="F11" s="2980"/>
      <c r="G11" s="2980"/>
      <c r="H11" s="2980"/>
      <c r="I11" s="2980"/>
      <c r="J11" s="2981"/>
      <c r="K11" s="2964"/>
      <c r="L11" s="2960"/>
      <c r="M11" s="2960"/>
      <c r="N11" s="2961"/>
      <c r="O11" s="2962"/>
      <c r="P11" s="2961"/>
      <c r="Q11" s="2961"/>
      <c r="R11" s="2961"/>
      <c r="S11" s="2961"/>
      <c r="T11" s="2961"/>
      <c r="U11" s="2961"/>
    </row>
    <row r="12" spans="1:21">
      <c r="A12" s="1653" t="s">
        <v>1850</v>
      </c>
      <c r="B12" s="3533"/>
      <c r="C12" s="3534"/>
      <c r="D12" s="3535"/>
      <c r="E12" s="1574" t="s">
        <v>1853</v>
      </c>
      <c r="F12" s="3551" t="s">
        <v>2599</v>
      </c>
      <c r="G12" s="3552"/>
      <c r="H12" s="3552"/>
      <c r="I12" s="3553"/>
      <c r="J12" s="2981"/>
      <c r="K12" s="2964"/>
      <c r="L12" s="2960"/>
      <c r="M12" s="2960"/>
      <c r="N12" s="2961"/>
      <c r="O12" s="2962"/>
      <c r="P12" s="2961"/>
      <c r="Q12" s="2961"/>
      <c r="R12" s="2961"/>
      <c r="S12" s="2961"/>
      <c r="T12" s="2961"/>
      <c r="U12" s="2961"/>
    </row>
    <row r="13" spans="1:21">
      <c r="A13" s="1565" t="s">
        <v>1851</v>
      </c>
      <c r="B13" s="3533"/>
      <c r="C13" s="3534"/>
      <c r="D13" s="3535"/>
      <c r="E13" s="1574" t="s">
        <v>1853</v>
      </c>
      <c r="F13" s="3551" t="s">
        <v>2600</v>
      </c>
      <c r="G13" s="3552"/>
      <c r="H13" s="3552"/>
      <c r="I13" s="3553"/>
      <c r="J13" s="2981"/>
      <c r="K13" s="2964"/>
      <c r="L13" s="2960"/>
      <c r="M13" s="2960"/>
      <c r="N13" s="2961"/>
      <c r="O13" s="2962"/>
      <c r="P13" s="2961"/>
      <c r="Q13" s="2961"/>
      <c r="R13" s="2961"/>
      <c r="S13" s="2961"/>
      <c r="T13" s="2961"/>
      <c r="U13" s="2961"/>
    </row>
    <row r="14" spans="1:21">
      <c r="A14" s="1542" t="s">
        <v>1854</v>
      </c>
      <c r="B14" s="1574"/>
      <c r="C14" s="1712"/>
      <c r="D14" s="1608" t="str">
        <f>IF(C14="不一致","是否符合证载地类范围","")</f>
        <v/>
      </c>
      <c r="E14" s="1574"/>
      <c r="F14" s="1658"/>
      <c r="G14" s="1603"/>
      <c r="H14" s="1603"/>
      <c r="I14" s="1705"/>
      <c r="J14" s="2981"/>
      <c r="K14" s="2964"/>
      <c r="L14" s="2960"/>
      <c r="M14" s="2960"/>
      <c r="N14" s="2961"/>
      <c r="O14" s="2962"/>
      <c r="P14" s="2961"/>
      <c r="Q14" s="2961"/>
      <c r="R14" s="2961"/>
      <c r="S14" s="2961"/>
      <c r="T14" s="2961"/>
      <c r="U14" s="2961"/>
    </row>
    <row r="15" spans="1:21" hidden="1">
      <c r="A15" s="2408"/>
      <c r="B15" s="1544"/>
      <c r="C15" s="1544"/>
      <c r="D15" s="1637" t="s">
        <v>1741</v>
      </c>
      <c r="E15" s="1637" t="s">
        <v>1742</v>
      </c>
      <c r="F15" s="1637" t="s">
        <v>1743</v>
      </c>
      <c r="G15" s="1564" t="s">
        <v>1744</v>
      </c>
      <c r="H15" s="1564" t="s">
        <v>1745</v>
      </c>
      <c r="I15" s="1564" t="s">
        <v>1746</v>
      </c>
      <c r="J15" s="2981"/>
      <c r="K15" s="2964"/>
      <c r="L15" s="2960"/>
      <c r="M15" s="2960"/>
      <c r="N15" s="2961"/>
      <c r="O15" s="2962"/>
      <c r="P15" s="2961"/>
      <c r="Q15" s="2961"/>
      <c r="R15" s="2961"/>
      <c r="S15" s="2961"/>
      <c r="T15" s="2961"/>
      <c r="U15" s="2961"/>
    </row>
    <row r="16" spans="1:21" ht="46.8">
      <c r="A16" s="2909" t="s">
        <v>1739</v>
      </c>
      <c r="B16" s="1560" t="s">
        <v>3118</v>
      </c>
      <c r="C16" s="1574" t="s">
        <v>1740</v>
      </c>
      <c r="D16" s="2409" t="s">
        <v>1741</v>
      </c>
      <c r="E16" s="1597"/>
      <c r="F16" s="1597"/>
      <c r="G16" s="1597" t="s">
        <v>35</v>
      </c>
      <c r="H16" s="1597"/>
      <c r="I16" s="1564" t="s">
        <v>1746</v>
      </c>
      <c r="J16" s="2981"/>
      <c r="K16" s="2264" t="str">
        <f>IF(D17="","",D16&amp;TEXT(D17,"yyyy年m月d日;;"))</f>
        <v>住宅2081年1月25日</v>
      </c>
      <c r="L16" s="1574" t="str">
        <f>IF(OR(K16="",M16=""),"","、")</f>
        <v/>
      </c>
      <c r="M16" s="2264" t="str">
        <f>IF(E17="","",E16&amp;TEXT(E17,"yyyy年m月d日;;"))</f>
        <v/>
      </c>
      <c r="N16" s="1574" t="str">
        <f>IF(OR(M16="",O16=""),"","、")</f>
        <v/>
      </c>
      <c r="O16" s="2264" t="str">
        <f>IF(F17="","",F16&amp;TEXT(F17,"yyyy年m月d日;;"))</f>
        <v/>
      </c>
      <c r="P16" s="1574" t="str">
        <f>IF(OR(O16="",Q16=""),"","、")</f>
        <v/>
      </c>
      <c r="Q16" s="2264" t="str">
        <f>IF(G17="","",G16&amp;TEXT(G17,"yyyy年m月d日;;"))</f>
        <v>地下车库2061年1月25日</v>
      </c>
      <c r="R16" s="1574" t="str">
        <f>IF(OR(Q16="",S16=""),"","、")</f>
        <v/>
      </c>
      <c r="S16" s="2264" t="str">
        <f>IF(H17="","",H16&amp;TEXT(H17,"yyyy年m月d日;;"))</f>
        <v/>
      </c>
      <c r="T16" s="1574" t="str">
        <f>IF(OR(S16="",U16=""),"","、")</f>
        <v/>
      </c>
      <c r="U16" s="2264" t="str">
        <f>IF(I17="","",I16&amp;TEXT(I17,"yyyy年m月d日;;"))</f>
        <v/>
      </c>
    </row>
    <row r="17" spans="1:21">
      <c r="A17" s="1634"/>
      <c r="B17" s="1561"/>
      <c r="C17" s="2910" t="s">
        <v>1747</v>
      </c>
      <c r="D17" s="1575">
        <v>66136</v>
      </c>
      <c r="E17" s="1575"/>
      <c r="F17" s="1575"/>
      <c r="G17" s="1575">
        <v>58831</v>
      </c>
      <c r="H17" s="1575"/>
      <c r="I17" s="1575"/>
      <c r="J17" s="2981"/>
      <c r="K17" s="2959" t="str">
        <f>CONCATENATE(K16,L16,M16,N16,O16,P16,Q16,R16,S16,T16,,U16)</f>
        <v>住宅2081年1月25日地下车库2061年1月25日</v>
      </c>
      <c r="L17" s="2960"/>
      <c r="M17" s="2960"/>
      <c r="N17" s="2961"/>
      <c r="O17" s="2962"/>
      <c r="P17" s="2961"/>
      <c r="Q17" s="2961"/>
      <c r="R17" s="2961"/>
      <c r="S17" s="2961"/>
      <c r="T17" s="2961"/>
      <c r="U17" s="2961"/>
    </row>
    <row r="18" spans="1:21">
      <c r="A18" s="1634"/>
      <c r="B18" s="1561"/>
      <c r="C18" s="2910" t="s">
        <v>1748</v>
      </c>
      <c r="D18" s="1562">
        <v>70</v>
      </c>
      <c r="E18" s="1562"/>
      <c r="F18" s="1562"/>
      <c r="G18" s="1562">
        <v>50</v>
      </c>
      <c r="H18" s="1562"/>
      <c r="I18" s="1562"/>
      <c r="J18" s="2981"/>
      <c r="K18" s="2964"/>
      <c r="L18" s="2960"/>
      <c r="M18" s="2960"/>
      <c r="N18" s="2961"/>
      <c r="O18" s="2962"/>
      <c r="P18" s="2961"/>
      <c r="Q18" s="2961"/>
      <c r="R18" s="2961"/>
      <c r="S18" s="2961"/>
      <c r="T18" s="2961"/>
      <c r="U18" s="2961"/>
    </row>
    <row r="19" spans="1:21">
      <c r="A19" s="1634"/>
      <c r="B19" s="1561"/>
      <c r="C19" s="1541" t="s">
        <v>1749</v>
      </c>
      <c r="D19" s="1629">
        <f>IF(B16="出让",IF(D17="","",ROUNDDOWN(MIN((D17-$D$3)/365,D18),2)),D18)</f>
        <v>58.55</v>
      </c>
      <c r="E19" s="1563" t="str">
        <f>IF(B16="出让",IF(E17="","",ROUNDDOWN(MIN((E17-$D$3)/365,E18),2)),E18)</f>
        <v/>
      </c>
      <c r="F19" s="1563" t="str">
        <f>IF(B16="出让",IF(F17="","",ROUNDDOWN(MIN((F17-$D$3)/365,F18),2)),F18)</f>
        <v/>
      </c>
      <c r="G19" s="1563">
        <f>IF(B16="出让",IF(G17="","",ROUNDDOWN(MIN((G17-$D$3)/365,G18),2)),G18)</f>
        <v>38.54</v>
      </c>
      <c r="H19" s="1563" t="str">
        <f>IF(B16="出让",IF(H17="","",ROUNDDOWN(MIN((H17-$D$3)/365,H18),2)),H18)</f>
        <v/>
      </c>
      <c r="I19" s="1563" t="str">
        <f>IF(B16="出让",IF(I17="","",ROUNDDOWN(MIN((I17-$D$3)/365,I18),2)),I18)</f>
        <v/>
      </c>
      <c r="J19" s="2981"/>
      <c r="K19" s="2964"/>
      <c r="L19" s="2960"/>
      <c r="M19" s="2960"/>
      <c r="N19" s="2961"/>
      <c r="O19" s="2962"/>
      <c r="P19" s="2961"/>
      <c r="Q19" s="2961"/>
      <c r="R19" s="2961"/>
      <c r="S19" s="2961"/>
      <c r="T19" s="2961"/>
      <c r="U19" s="2961"/>
    </row>
    <row r="20" spans="1:21">
      <c r="A20" s="1654"/>
      <c r="B20" s="1655"/>
      <c r="C20" s="1656" t="s">
        <v>1852</v>
      </c>
      <c r="D20" s="3548"/>
      <c r="E20" s="3549"/>
      <c r="F20" s="3549"/>
      <c r="G20" s="3549"/>
      <c r="H20" s="3549"/>
      <c r="I20" s="3550"/>
      <c r="J20" s="2981"/>
      <c r="K20" s="2964"/>
      <c r="L20" s="2960"/>
      <c r="M20" s="2960"/>
      <c r="N20" s="2961"/>
      <c r="O20" s="2962"/>
      <c r="P20" s="2961"/>
      <c r="Q20" s="2961"/>
      <c r="R20" s="2961"/>
      <c r="S20" s="2961"/>
      <c r="T20" s="2961"/>
      <c r="U20" s="2961"/>
    </row>
    <row r="21" spans="1:21">
      <c r="A21" s="1634" t="s">
        <v>1750</v>
      </c>
      <c r="B21" s="1635" t="s">
        <v>1751</v>
      </c>
      <c r="C21" s="1630">
        <f>'数据-汇总表'!E3</f>
        <v>106639.06</v>
      </c>
      <c r="D21" s="1631" t="s">
        <v>1752</v>
      </c>
      <c r="E21" s="3538" t="s">
        <v>1790</v>
      </c>
      <c r="F21" s="3539"/>
      <c r="G21" s="3539"/>
      <c r="H21" s="3539"/>
      <c r="I21" s="3540"/>
      <c r="J21" s="2981"/>
      <c r="K21" s="2964"/>
      <c r="L21" s="2960"/>
      <c r="M21" s="2960"/>
      <c r="N21" s="2961"/>
      <c r="O21" s="2962"/>
      <c r="P21" s="2961"/>
      <c r="Q21" s="2961"/>
      <c r="R21" s="2961"/>
      <c r="S21" s="2961"/>
      <c r="T21" s="2961"/>
      <c r="U21" s="2961"/>
    </row>
    <row r="22" spans="1:21">
      <c r="A22" s="2719" t="s">
        <v>931</v>
      </c>
      <c r="B22" s="1542" t="s">
        <v>1753</v>
      </c>
      <c r="C22" s="1564">
        <f>'数据-汇总表'!D3</f>
        <v>53120.13</v>
      </c>
      <c r="D22" s="1565" t="s">
        <v>1752</v>
      </c>
      <c r="E22" s="3538" t="s">
        <v>2601</v>
      </c>
      <c r="F22" s="3539"/>
      <c r="G22" s="3539"/>
      <c r="H22" s="3539"/>
      <c r="I22" s="3540"/>
      <c r="J22" s="2981"/>
      <c r="K22" s="2964"/>
      <c r="L22" s="2960"/>
      <c r="M22" s="2960"/>
      <c r="N22" s="2961"/>
      <c r="O22" s="2962"/>
      <c r="P22" s="2961"/>
      <c r="Q22" s="2961"/>
      <c r="R22" s="2961"/>
      <c r="S22" s="2961"/>
      <c r="T22" s="2961"/>
      <c r="U22" s="2961"/>
    </row>
    <row r="23" spans="1:21" ht="47.4" thickBot="1">
      <c r="A23" s="1636" t="s">
        <v>1754</v>
      </c>
      <c r="B23" s="1576" t="s">
        <v>1755</v>
      </c>
      <c r="C23" s="1577"/>
      <c r="D23" s="1578" t="s">
        <v>1756</v>
      </c>
      <c r="E23" s="1579"/>
      <c r="F23" s="1580" t="str">
        <f>IF(AND(C23="是",E23="否"),"是否提供他项权证或相关说明","")</f>
        <v/>
      </c>
      <c r="G23" s="1581"/>
      <c r="H23" s="2981"/>
      <c r="I23" s="2985"/>
      <c r="J23" s="2981"/>
      <c r="K23" s="2964"/>
      <c r="L23" s="2960"/>
      <c r="M23" s="2960"/>
      <c r="N23" s="2961"/>
      <c r="O23" s="2962"/>
      <c r="P23" s="2961"/>
      <c r="Q23" s="2961"/>
      <c r="R23" s="2961"/>
      <c r="S23" s="2961"/>
      <c r="T23" s="2961"/>
      <c r="U23" s="2961"/>
    </row>
    <row r="24" spans="1:21">
      <c r="A24" s="1621" t="s">
        <v>1757</v>
      </c>
      <c r="B24" s="3541" t="s">
        <v>1758</v>
      </c>
      <c r="C24" s="3542"/>
      <c r="D24" s="3543" t="s">
        <v>1759</v>
      </c>
      <c r="E24" s="3544"/>
      <c r="F24" s="1583" t="s">
        <v>1760</v>
      </c>
      <c r="G24" s="2981"/>
      <c r="H24" s="2981"/>
      <c r="I24" s="2985"/>
      <c r="J24" s="2981"/>
      <c r="K24" s="3529" t="s">
        <v>1761</v>
      </c>
      <c r="L24" s="22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1"/>
      <c r="O24" s="2962"/>
      <c r="P24" s="2961"/>
      <c r="Q24" s="2961"/>
      <c r="R24" s="2961"/>
      <c r="S24" s="2961"/>
      <c r="T24" s="2961"/>
      <c r="U24" s="2961"/>
    </row>
    <row r="25" spans="1:21" ht="31.2">
      <c r="A25" s="1622"/>
      <c r="B25" s="1619" t="s">
        <v>2115</v>
      </c>
      <c r="C25" s="1584" t="s">
        <v>1762</v>
      </c>
      <c r="D25" s="1585"/>
      <c r="E25" s="1586" t="s">
        <v>931</v>
      </c>
      <c r="F25" s="1587"/>
      <c r="G25" s="2981"/>
      <c r="H25" s="2981"/>
      <c r="I25" s="2985"/>
      <c r="J25" s="2981"/>
      <c r="K25" s="3529"/>
      <c r="L25" s="22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61"/>
      <c r="O25" s="2962"/>
      <c r="P25" s="2961"/>
      <c r="Q25" s="2961"/>
      <c r="R25" s="2961"/>
      <c r="S25" s="2961"/>
      <c r="T25" s="2961"/>
      <c r="U25" s="2961"/>
    </row>
    <row r="26" spans="1:21" ht="47.4" thickBot="1">
      <c r="A26" s="1623"/>
      <c r="B26" s="1620" t="s">
        <v>1763</v>
      </c>
      <c r="C26" s="1584" t="s">
        <v>2116</v>
      </c>
      <c r="D26" s="2982"/>
      <c r="E26" s="2982"/>
      <c r="F26" s="2988"/>
      <c r="G26" s="2981"/>
      <c r="H26" s="2981"/>
      <c r="I26" s="2985"/>
      <c r="J26" s="2981"/>
      <c r="K26" s="3529"/>
      <c r="L26" s="22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1"/>
      <c r="O26" s="2962"/>
      <c r="P26" s="2961"/>
      <c r="Q26" s="2961"/>
      <c r="R26" s="2961"/>
      <c r="S26" s="2961"/>
      <c r="T26" s="2961"/>
      <c r="U26" s="2961"/>
    </row>
    <row r="27" spans="1:21">
      <c r="A27" s="1626" t="s">
        <v>1764</v>
      </c>
      <c r="B27" s="1624" t="s">
        <v>1765</v>
      </c>
      <c r="C27" s="1588"/>
      <c r="D27" s="2414" t="s">
        <v>1765</v>
      </c>
      <c r="E27" s="1589"/>
      <c r="F27" s="2988"/>
      <c r="G27" s="2981"/>
      <c r="H27" s="2981"/>
      <c r="I27" s="2985"/>
      <c r="J27" s="2981"/>
      <c r="K27" s="2964"/>
      <c r="L27" s="2960"/>
      <c r="M27" s="2960"/>
      <c r="N27" s="2961"/>
      <c r="O27" s="2962"/>
      <c r="P27" s="2961"/>
      <c r="Q27" s="2961"/>
      <c r="R27" s="2961"/>
      <c r="S27" s="2961"/>
      <c r="T27" s="2961"/>
      <c r="U27" s="2961"/>
    </row>
    <row r="28" spans="1:21">
      <c r="A28" s="1627"/>
      <c r="B28" s="1624" t="s">
        <v>1766</v>
      </c>
      <c r="C28" s="1590"/>
      <c r="D28" s="2415" t="s">
        <v>1766</v>
      </c>
      <c r="E28" s="1591"/>
      <c r="F28" s="2988"/>
      <c r="G28" s="2981"/>
      <c r="H28" s="2981"/>
      <c r="I28" s="2985"/>
      <c r="J28" s="2981"/>
      <c r="K28" s="2964"/>
      <c r="L28" s="2960"/>
      <c r="M28" s="2960"/>
      <c r="N28" s="2961"/>
      <c r="O28" s="2962"/>
      <c r="P28" s="2961"/>
      <c r="Q28" s="2961"/>
      <c r="R28" s="2961"/>
      <c r="S28" s="2961"/>
      <c r="T28" s="2961"/>
      <c r="U28" s="2961"/>
    </row>
    <row r="29" spans="1:21">
      <c r="A29" s="1627"/>
      <c r="B29" s="1624" t="s">
        <v>1767</v>
      </c>
      <c r="C29" s="1590"/>
      <c r="D29" s="2415" t="s">
        <v>1767</v>
      </c>
      <c r="E29" s="1591"/>
      <c r="F29" s="2988"/>
      <c r="G29" s="2981"/>
      <c r="H29" s="2981"/>
      <c r="I29" s="2985"/>
      <c r="J29" s="2981"/>
      <c r="K29" s="2964"/>
      <c r="L29" s="2960"/>
      <c r="M29" s="2960"/>
      <c r="N29" s="2961"/>
      <c r="O29" s="2962"/>
      <c r="P29" s="2961"/>
      <c r="Q29" s="2961"/>
      <c r="R29" s="2961"/>
      <c r="S29" s="2961"/>
      <c r="T29" s="2961"/>
      <c r="U29" s="2961"/>
    </row>
    <row r="30" spans="1:21" ht="16.2" thickBot="1">
      <c r="A30" s="1628"/>
      <c r="B30" s="1625" t="s">
        <v>1768</v>
      </c>
      <c r="C30" s="1592"/>
      <c r="D30" s="2416" t="s">
        <v>1768</v>
      </c>
      <c r="E30" s="1593"/>
      <c r="F30" s="2989"/>
      <c r="G30" s="2986"/>
      <c r="H30" s="2986"/>
      <c r="I30" s="2987"/>
      <c r="J30" s="2981"/>
      <c r="K30" s="2964"/>
      <c r="L30" s="2960"/>
      <c r="M30" s="2960"/>
      <c r="N30" s="2961"/>
      <c r="O30" s="2962"/>
      <c r="P30" s="2961"/>
      <c r="Q30" s="2961"/>
      <c r="R30" s="2961"/>
      <c r="S30" s="2961"/>
      <c r="T30" s="2961"/>
      <c r="U30" s="2961"/>
    </row>
    <row r="31" spans="1:21" ht="16.2" thickTop="1">
      <c r="A31" s="3515" t="s">
        <v>1793</v>
      </c>
      <c r="B31" s="1635" t="s">
        <v>1794</v>
      </c>
      <c r="C31" s="3554"/>
      <c r="D31" s="3555"/>
      <c r="E31" s="2981"/>
      <c r="F31" s="2981"/>
      <c r="G31" s="2981"/>
      <c r="H31" s="2981"/>
      <c r="I31" s="2985"/>
      <c r="J31" s="2981"/>
      <c r="K31" s="2967"/>
      <c r="L31" s="2961"/>
      <c r="M31" s="2961"/>
      <c r="N31" s="2961"/>
      <c r="O31" s="2961"/>
      <c r="P31" s="2961"/>
      <c r="Q31" s="2961"/>
      <c r="R31" s="2961"/>
      <c r="S31" s="2961"/>
      <c r="T31" s="2961"/>
      <c r="U31" s="2961"/>
    </row>
    <row r="32" spans="1:21">
      <c r="A32" s="3515"/>
      <c r="B32" s="1542" t="s">
        <v>1795</v>
      </c>
      <c r="C32" s="1594"/>
      <c r="D32" s="1595"/>
      <c r="E32" s="2981"/>
      <c r="F32" s="2981"/>
      <c r="G32" s="2981"/>
      <c r="H32" s="2981"/>
      <c r="I32" s="2985"/>
      <c r="J32" s="2981"/>
      <c r="K32" s="2967"/>
      <c r="L32" s="2961"/>
      <c r="M32" s="2961"/>
      <c r="N32" s="2961"/>
      <c r="O32" s="2961"/>
      <c r="P32" s="2961"/>
      <c r="Q32" s="2961"/>
      <c r="R32" s="2961"/>
      <c r="S32" s="2961"/>
      <c r="T32" s="2961"/>
      <c r="U32" s="2961"/>
    </row>
    <row r="33" spans="1:28">
      <c r="A33" s="3515"/>
      <c r="B33" s="1542" t="s">
        <v>1796</v>
      </c>
      <c r="C33" s="1596"/>
      <c r="D33" s="1706"/>
      <c r="E33" s="2981"/>
      <c r="F33" s="2981"/>
      <c r="G33" s="2981"/>
      <c r="H33" s="2981"/>
      <c r="I33" s="2985"/>
      <c r="J33" s="2981"/>
      <c r="K33" s="2967"/>
      <c r="L33" s="2961"/>
      <c r="M33" s="2961"/>
      <c r="N33" s="2961"/>
      <c r="O33" s="2961"/>
      <c r="P33" s="2961"/>
      <c r="Q33" s="2961"/>
      <c r="R33" s="2961"/>
      <c r="S33" s="2961"/>
      <c r="T33" s="2961"/>
      <c r="U33" s="2961"/>
    </row>
    <row r="34" spans="1:28">
      <c r="A34" s="3516"/>
      <c r="B34" s="1542" t="s">
        <v>1797</v>
      </c>
      <c r="C34" s="3517"/>
      <c r="D34" s="3518"/>
      <c r="E34" s="2981"/>
      <c r="F34" s="2981"/>
      <c r="G34" s="2981"/>
      <c r="H34" s="2981"/>
      <c r="I34" s="2985"/>
      <c r="J34" s="2981"/>
      <c r="K34" s="2967"/>
      <c r="L34" s="2961"/>
      <c r="M34" s="2961"/>
      <c r="N34" s="2961"/>
      <c r="O34" s="2961"/>
      <c r="P34" s="2961"/>
      <c r="Q34" s="2961"/>
      <c r="R34" s="2961"/>
      <c r="S34" s="2961"/>
      <c r="T34" s="2961"/>
      <c r="U34" s="2961"/>
    </row>
    <row r="35" spans="1:28">
      <c r="A35" s="3519" t="s">
        <v>827</v>
      </c>
      <c r="B35" s="1597"/>
      <c r="C35" s="1644" t="str">
        <f>IF(B35="场地平整","——","具体情况：")</f>
        <v>具体情况：</v>
      </c>
      <c r="D35" s="3521"/>
      <c r="E35" s="3522"/>
      <c r="F35" s="3522"/>
      <c r="G35" s="3522"/>
      <c r="H35" s="3522"/>
      <c r="I35" s="3523"/>
      <c r="J35" s="2981"/>
      <c r="K35" s="2968"/>
      <c r="L35" s="2960"/>
      <c r="M35" s="2960"/>
      <c r="N35" s="2961"/>
      <c r="O35" s="2962"/>
      <c r="P35" s="2961"/>
      <c r="Q35" s="2961"/>
      <c r="R35" s="2961"/>
      <c r="S35" s="2961"/>
      <c r="T35" s="2961"/>
      <c r="U35" s="2961"/>
    </row>
    <row r="36" spans="1:28">
      <c r="A36" s="3515"/>
      <c r="B36" s="3524" t="s">
        <v>1846</v>
      </c>
      <c r="C36" s="3525"/>
      <c r="D36" s="1660"/>
      <c r="E36" s="3526"/>
      <c r="F36" s="3526"/>
      <c r="G36" s="1565" t="str">
        <f>IF(B35="场地未平整","估价结果处理","")</f>
        <v/>
      </c>
      <c r="H36" s="3527"/>
      <c r="I36" s="3527"/>
      <c r="J36" s="2981"/>
      <c r="K36" s="2968"/>
      <c r="L36" s="2960"/>
      <c r="M36" s="2960"/>
      <c r="N36" s="2961"/>
      <c r="O36" s="2962"/>
      <c r="P36" s="2961"/>
      <c r="Q36" s="2961"/>
      <c r="R36" s="2961"/>
      <c r="S36" s="2961"/>
      <c r="T36" s="2961"/>
      <c r="U36" s="2961"/>
    </row>
    <row r="37" spans="1:28" ht="31.2">
      <c r="A37" s="3515"/>
      <c r="B37" s="3545" t="s">
        <v>828</v>
      </c>
      <c r="C37" s="1599" t="s">
        <v>829</v>
      </c>
      <c r="D37" s="1600"/>
      <c r="E37" s="1601"/>
      <c r="F37" s="2981"/>
      <c r="G37" s="2981"/>
      <c r="H37" s="2981"/>
      <c r="I37" s="2985"/>
      <c r="J37" s="2981"/>
      <c r="K37" s="2968"/>
      <c r="L37" s="2961"/>
      <c r="M37" s="2961"/>
      <c r="N37" s="2961"/>
      <c r="O37" s="2961"/>
      <c r="P37" s="2961"/>
      <c r="Q37" s="2961"/>
      <c r="R37" s="2961"/>
      <c r="S37" s="2961"/>
      <c r="T37" s="2961"/>
      <c r="U37" s="2961"/>
    </row>
    <row r="38" spans="1:28">
      <c r="A38" s="3515"/>
      <c r="B38" s="3546"/>
      <c r="C38" s="1550" t="s">
        <v>830</v>
      </c>
      <c r="D38" s="1659">
        <f>ROUNDDOWN(MIN(('数据-取费表'!$B$2-D37)/365,D34),1)</f>
        <v>122.6</v>
      </c>
      <c r="E38" s="1602" t="s">
        <v>831</v>
      </c>
      <c r="F38" s="2981"/>
      <c r="G38" s="2981"/>
      <c r="H38" s="2981"/>
      <c r="I38" s="2985"/>
      <c r="J38" s="2981"/>
      <c r="K38" s="2968"/>
      <c r="L38" s="2961"/>
      <c r="M38" s="2961"/>
      <c r="N38" s="2961"/>
      <c r="O38" s="2961"/>
      <c r="P38" s="2961"/>
      <c r="Q38" s="2961"/>
      <c r="R38" s="2961"/>
      <c r="S38" s="2961"/>
      <c r="T38" s="2961"/>
      <c r="U38" s="2961"/>
    </row>
    <row r="39" spans="1:28">
      <c r="A39" s="3516"/>
      <c r="B39" s="3547"/>
      <c r="C39" s="1572" t="str">
        <f>IF(D38&lt;1,"不存在土地闲置",IF(B35="宗地内已开工建设","已开工，不存在土地闲置","估价对象已涉嫌土地闲置"))</f>
        <v>估价对象已涉嫌土地闲置</v>
      </c>
      <c r="D39" s="1603"/>
      <c r="E39" s="1604"/>
      <c r="F39" s="2981"/>
      <c r="G39" s="2981"/>
      <c r="H39" s="2981"/>
      <c r="I39" s="2985"/>
      <c r="J39" s="2981"/>
      <c r="K39" s="2964"/>
      <c r="L39" s="2960"/>
      <c r="M39" s="2960"/>
      <c r="N39" s="2961"/>
      <c r="O39" s="2962"/>
      <c r="P39" s="2961"/>
      <c r="Q39" s="2961"/>
      <c r="R39" s="2961"/>
      <c r="S39" s="2961"/>
      <c r="T39" s="2961"/>
      <c r="U39" s="2961"/>
    </row>
    <row r="40" spans="1:28">
      <c r="A40" s="1565" t="s">
        <v>1769</v>
      </c>
      <c r="B40" s="1566"/>
      <c r="C40" s="1566"/>
      <c r="D40" s="1566"/>
      <c r="E40" s="1566"/>
      <c r="F40" s="1566"/>
      <c r="G40" s="1566"/>
      <c r="H40" s="1566"/>
      <c r="I40" s="2985"/>
      <c r="J40" s="2981"/>
      <c r="K40" s="2929">
        <f>COUNTIF(B40:H40,"——")</f>
        <v>0</v>
      </c>
      <c r="L40" s="1574" t="s">
        <v>1770</v>
      </c>
      <c r="M40" s="1571" t="s">
        <v>1771</v>
      </c>
      <c r="N40" s="1571" t="s">
        <v>1772</v>
      </c>
      <c r="O40" s="1571" t="s">
        <v>1773</v>
      </c>
      <c r="P40" s="1571" t="s">
        <v>1774</v>
      </c>
      <c r="Q40" s="1571" t="s">
        <v>1775</v>
      </c>
      <c r="R40" s="1571" t="s">
        <v>1776</v>
      </c>
      <c r="S40" s="3528" t="s">
        <v>1777</v>
      </c>
      <c r="T40" s="1606" t="str">
        <f>NUMBERSTRING(7-K40,1)&amp;"通"</f>
        <v>七通</v>
      </c>
      <c r="U40" s="2961"/>
    </row>
    <row r="41" spans="1:28">
      <c r="A41" s="1544"/>
      <c r="B41" s="3520" t="s">
        <v>1521</v>
      </c>
      <c r="C41" s="3520"/>
      <c r="D41" s="3520"/>
      <c r="E41" s="3520"/>
      <c r="F41" s="1607">
        <f>C10</f>
        <v>0</v>
      </c>
      <c r="G41" s="2981"/>
      <c r="H41" s="2981"/>
      <c r="I41" s="2985"/>
      <c r="J41" s="2981"/>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528"/>
      <c r="T41" s="1608" t="str">
        <f>IF(T40="一通",L41,IF(T40="二通",M41,IF(T40="三通",N41,IF(T40="四通",O41,IF(T40="五通",P41,IF(T40="六通",Q41,R41))))))</f>
        <v>、、、、、、</v>
      </c>
      <c r="U41" s="2961"/>
    </row>
    <row r="42" spans="1:28">
      <c r="A42" s="1610"/>
      <c r="B42" s="1637" t="s">
        <v>1693</v>
      </c>
      <c r="C42" s="1637" t="s">
        <v>1694</v>
      </c>
      <c r="D42" s="1637" t="s">
        <v>1695</v>
      </c>
      <c r="E42" s="1574" t="s">
        <v>1696</v>
      </c>
      <c r="F42" s="1611"/>
      <c r="G42" s="2981"/>
      <c r="H42" s="2981"/>
      <c r="I42" s="2985"/>
      <c r="J42" s="2981"/>
      <c r="K42" s="2964"/>
      <c r="L42" s="2960"/>
      <c r="M42" s="2960"/>
      <c r="N42" s="2961"/>
      <c r="O42" s="2962"/>
      <c r="P42" s="2961"/>
      <c r="Q42" s="2961"/>
      <c r="R42" s="2961"/>
      <c r="S42" s="2961"/>
      <c r="T42" s="2961"/>
      <c r="U42" s="2961"/>
    </row>
    <row r="43" spans="1:28">
      <c r="A43" s="2932" t="s">
        <v>1506</v>
      </c>
      <c r="B43" s="1612"/>
      <c r="C43" s="1612"/>
      <c r="D43" s="1612"/>
      <c r="E43" s="1612"/>
      <c r="F43" s="1613"/>
      <c r="G43" s="2981"/>
      <c r="H43" s="2981"/>
      <c r="I43" s="2985"/>
      <c r="J43" s="2981"/>
      <c r="K43" s="2964"/>
      <c r="L43" s="2960"/>
      <c r="M43" s="2960"/>
      <c r="N43" s="2961"/>
      <c r="O43" s="2962"/>
      <c r="P43" s="2961"/>
      <c r="Q43" s="2961"/>
      <c r="R43" s="2961"/>
      <c r="S43" s="2961"/>
      <c r="T43" s="2961"/>
      <c r="U43" s="2961"/>
    </row>
    <row r="44" spans="1:28">
      <c r="A44" s="2932" t="s">
        <v>1507</v>
      </c>
      <c r="B44" s="1612"/>
      <c r="C44" s="1612"/>
      <c r="D44" s="1612"/>
      <c r="E44" s="1660"/>
      <c r="F44" s="1613"/>
      <c r="G44" s="2981"/>
      <c r="H44" s="2981"/>
      <c r="I44" s="2985"/>
      <c r="J44" s="2981"/>
      <c r="K44" s="2964"/>
      <c r="L44" s="2960"/>
      <c r="M44" s="2960"/>
      <c r="N44" s="2961"/>
      <c r="O44" s="2962"/>
      <c r="P44" s="2961"/>
      <c r="Q44" s="2961"/>
      <c r="R44" s="2961"/>
      <c r="S44" s="2961"/>
      <c r="T44" s="2961"/>
      <c r="U44" s="2961"/>
    </row>
    <row r="45" spans="1:28" s="2690" customFormat="1" ht="21" thickBot="1">
      <c r="A45" s="2691" t="s">
        <v>2602</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69"/>
      <c r="B46" s="1569"/>
      <c r="C46" s="1569"/>
      <c r="D46" s="1569"/>
      <c r="E46" s="1569"/>
      <c r="F46" s="1569"/>
      <c r="G46" s="1569"/>
      <c r="H46" s="1569"/>
      <c r="I46" s="1582"/>
      <c r="J46" s="1569"/>
      <c r="K46" s="2964"/>
      <c r="L46" s="2960"/>
      <c r="M46" s="2960"/>
      <c r="N46" s="2961"/>
      <c r="O46" s="2962"/>
      <c r="P46" s="2961"/>
      <c r="Q46" s="2961"/>
      <c r="R46" s="2961"/>
      <c r="S46" s="2961"/>
      <c r="T46" s="2961"/>
      <c r="U46" s="2961"/>
    </row>
    <row r="47" spans="1:28">
      <c r="A47" s="1614" t="s">
        <v>1798</v>
      </c>
      <c r="B47" s="1615"/>
      <c r="C47" s="1604"/>
      <c r="D47" s="1569"/>
      <c r="E47" s="1569"/>
      <c r="F47" s="1569"/>
      <c r="G47" s="1569"/>
      <c r="H47" s="1569"/>
      <c r="I47" s="1570"/>
      <c r="J47" s="1569"/>
      <c r="K47" s="2964"/>
      <c r="L47" s="2960"/>
      <c r="M47" s="2960"/>
      <c r="N47" s="2961"/>
      <c r="O47" s="2962"/>
      <c r="P47" s="2961"/>
      <c r="Q47" s="2961"/>
      <c r="R47" s="2961"/>
      <c r="S47" s="2961"/>
      <c r="T47" s="2961"/>
      <c r="U47" s="2961"/>
    </row>
    <row r="48" spans="1:28" ht="46.8">
      <c r="A48" s="1574" t="s">
        <v>1799</v>
      </c>
      <c r="B48" s="1564" t="s">
        <v>1800</v>
      </c>
      <c r="C48" s="1564" t="s">
        <v>1801</v>
      </c>
      <c r="D48" s="1564" t="s">
        <v>1802</v>
      </c>
      <c r="E48" s="1564" t="s">
        <v>1803</v>
      </c>
      <c r="F48" s="1564" t="s">
        <v>1804</v>
      </c>
      <c r="G48" s="1564" t="s">
        <v>1805</v>
      </c>
      <c r="H48" s="1564" t="s">
        <v>1806</v>
      </c>
      <c r="I48" s="1564" t="s">
        <v>1807</v>
      </c>
      <c r="J48" s="1643"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1"/>
      <c r="B49" s="1605"/>
      <c r="C49" s="1605"/>
      <c r="D49" s="1605"/>
      <c r="E49" s="1605"/>
      <c r="F49" s="1605"/>
      <c r="G49" s="1605"/>
      <c r="H49" s="1605"/>
      <c r="I49" s="1605"/>
      <c r="J49" s="1707"/>
      <c r="K49" s="2976"/>
      <c r="L49" s="2976"/>
      <c r="M49" s="1611"/>
      <c r="N49" s="1611"/>
      <c r="O49" s="1611"/>
      <c r="P49" s="1611"/>
      <c r="Q49" s="1611"/>
      <c r="R49" s="1611"/>
      <c r="S49" s="2961"/>
      <c r="T49" s="2961"/>
      <c r="U49" s="2961"/>
    </row>
    <row r="50" spans="1:21">
      <c r="A50" s="1571"/>
      <c r="B50" s="1571"/>
      <c r="C50" s="1605"/>
      <c r="D50" s="1605"/>
      <c r="E50" s="1605"/>
      <c r="F50" s="1605"/>
      <c r="G50" s="1605"/>
      <c r="H50" s="1605"/>
      <c r="I50" s="1605"/>
      <c r="J50" s="1707"/>
      <c r="K50" s="2976"/>
      <c r="L50" s="2976"/>
      <c r="M50" s="1611"/>
      <c r="N50" s="1611"/>
      <c r="O50" s="1611"/>
      <c r="P50" s="1611"/>
      <c r="Q50" s="1611"/>
      <c r="R50" s="1611"/>
      <c r="S50" s="2961"/>
      <c r="T50" s="2961"/>
      <c r="U50" s="2961"/>
    </row>
    <row r="51" spans="1:21">
      <c r="A51" s="1571"/>
      <c r="B51" s="1571"/>
      <c r="C51" s="1605"/>
      <c r="D51" s="1605"/>
      <c r="E51" s="1605"/>
      <c r="F51" s="1605"/>
      <c r="G51" s="1605"/>
      <c r="H51" s="1605"/>
      <c r="I51" s="1605"/>
      <c r="J51" s="1707"/>
      <c r="K51" s="2976"/>
      <c r="L51" s="2976"/>
      <c r="M51" s="1611"/>
      <c r="N51" s="1611"/>
      <c r="O51" s="1611"/>
      <c r="P51" s="1611"/>
      <c r="Q51" s="1611"/>
      <c r="R51" s="1611"/>
      <c r="S51" s="2961"/>
      <c r="T51" s="2961"/>
      <c r="U51" s="2961"/>
    </row>
    <row r="52" spans="1:21">
      <c r="A52" s="1571"/>
      <c r="B52" s="1571"/>
      <c r="C52" s="1605"/>
      <c r="D52" s="1605"/>
      <c r="E52" s="1605"/>
      <c r="F52" s="1605"/>
      <c r="G52" s="1605"/>
      <c r="H52" s="1605"/>
      <c r="I52" s="1605"/>
      <c r="J52" s="1707"/>
      <c r="K52" s="2976"/>
      <c r="L52" s="2976"/>
      <c r="M52" s="1611"/>
      <c r="N52" s="1611"/>
      <c r="O52" s="1611"/>
      <c r="P52" s="1611"/>
      <c r="Q52" s="1611"/>
      <c r="R52" s="1611"/>
      <c r="S52" s="2961"/>
      <c r="T52" s="2961"/>
      <c r="U52" s="2961"/>
    </row>
    <row r="53" spans="1:21">
      <c r="A53" s="1571"/>
      <c r="B53" s="1571"/>
      <c r="C53" s="1605"/>
      <c r="D53" s="1605"/>
      <c r="E53" s="1605"/>
      <c r="F53" s="1605"/>
      <c r="G53" s="1605"/>
      <c r="H53" s="1605"/>
      <c r="I53" s="1605"/>
      <c r="J53" s="1707"/>
      <c r="K53" s="2976"/>
      <c r="L53" s="2976"/>
      <c r="M53" s="1611"/>
      <c r="N53" s="1611"/>
      <c r="O53" s="1611"/>
      <c r="P53" s="1611"/>
      <c r="Q53" s="1611"/>
      <c r="R53" s="1611"/>
      <c r="S53" s="2961"/>
      <c r="T53" s="2961"/>
      <c r="U53" s="2961"/>
    </row>
    <row r="54" spans="1:21">
      <c r="A54" s="1571"/>
      <c r="B54" s="1571"/>
      <c r="C54" s="1571"/>
      <c r="D54" s="1571"/>
      <c r="E54" s="1571"/>
      <c r="F54" s="1605"/>
      <c r="G54" s="1571"/>
      <c r="H54" s="1571"/>
      <c r="I54" s="1571"/>
      <c r="J54" s="1708"/>
      <c r="K54" s="2976"/>
      <c r="L54" s="2976"/>
      <c r="M54" s="2976"/>
      <c r="N54" s="2928"/>
      <c r="O54" s="2928"/>
      <c r="P54" s="2928"/>
      <c r="Q54" s="2928"/>
      <c r="R54" s="2928"/>
      <c r="S54" s="2961"/>
      <c r="T54" s="2961"/>
      <c r="U54" s="2961"/>
    </row>
    <row r="55" spans="1:21">
      <c r="A55" s="1571"/>
      <c r="B55" s="1571"/>
      <c r="C55" s="1571"/>
      <c r="D55" s="1571"/>
      <c r="E55" s="1571"/>
      <c r="F55" s="1605"/>
      <c r="G55" s="1571"/>
      <c r="H55" s="1571"/>
      <c r="I55" s="1571"/>
      <c r="J55" s="1708"/>
      <c r="K55" s="2976"/>
      <c r="L55" s="2976"/>
      <c r="M55" s="2976"/>
      <c r="N55" s="2928"/>
      <c r="O55" s="2928"/>
      <c r="P55" s="2928"/>
      <c r="Q55" s="2928"/>
      <c r="R55" s="2928"/>
      <c r="S55" s="2961"/>
      <c r="T55" s="2961"/>
      <c r="U55" s="2961"/>
    </row>
    <row r="56" spans="1:21">
      <c r="A56" s="1571"/>
      <c r="B56" s="1571"/>
      <c r="C56" s="1571"/>
      <c r="D56" s="1571"/>
      <c r="E56" s="1571"/>
      <c r="F56" s="1605"/>
      <c r="G56" s="1571"/>
      <c r="H56" s="1571"/>
      <c r="I56" s="1571"/>
      <c r="J56" s="1708"/>
      <c r="K56" s="2976"/>
      <c r="L56" s="2976"/>
      <c r="M56" s="2976"/>
      <c r="N56" s="2928"/>
      <c r="O56" s="2928"/>
      <c r="P56" s="2928"/>
      <c r="Q56" s="2928"/>
      <c r="R56" s="2928"/>
      <c r="S56" s="2961"/>
      <c r="T56" s="2961"/>
      <c r="U56" s="2961"/>
    </row>
    <row r="57" spans="1:21">
      <c r="A57" s="1571"/>
      <c r="B57" s="1571"/>
      <c r="C57" s="1571"/>
      <c r="D57" s="1571"/>
      <c r="E57" s="1571"/>
      <c r="F57" s="1605"/>
      <c r="G57" s="1571"/>
      <c r="H57" s="1571"/>
      <c r="I57" s="1571"/>
      <c r="J57" s="1708"/>
      <c r="K57" s="2976"/>
      <c r="L57" s="2976"/>
      <c r="M57" s="2976"/>
      <c r="N57" s="2928"/>
      <c r="O57" s="2928"/>
      <c r="P57" s="2928"/>
      <c r="Q57" s="2928"/>
      <c r="R57" s="2928"/>
      <c r="S57" s="2961"/>
      <c r="T57" s="2961"/>
      <c r="U57" s="2961"/>
    </row>
    <row r="58" spans="1:21">
      <c r="A58" s="1571"/>
      <c r="B58" s="1571"/>
      <c r="C58" s="1571"/>
      <c r="D58" s="1571"/>
      <c r="E58" s="1571"/>
      <c r="F58" s="1605"/>
      <c r="G58" s="1571"/>
      <c r="H58" s="1571"/>
      <c r="I58" s="1571"/>
      <c r="J58" s="1708"/>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2" t="s">
        <v>2123</v>
      </c>
      <c r="BA2" s="2173"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3.2">
      <c r="A3" s="21">
        <f>A区二、三期面积表!M91</f>
        <v>53120.130000000005</v>
      </c>
      <c r="B3" s="22">
        <f>IF(C3="否",G5-AT5,G5)</f>
        <v>106639.06</v>
      </c>
      <c r="C3" s="23"/>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4"/>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3.2">
      <c r="A5" s="26" t="s">
        <v>168</v>
      </c>
      <c r="B5" s="960"/>
      <c r="C5" s="960"/>
      <c r="D5" s="967"/>
      <c r="E5" s="27" t="s">
        <v>1</v>
      </c>
      <c r="F5" s="27">
        <f>SUM(F13:F572)</f>
        <v>0</v>
      </c>
      <c r="G5" s="27">
        <f>SUM(G13:G572)</f>
        <v>106639.06</v>
      </c>
      <c r="H5" s="27">
        <f t="shared" ref="H5:AT5" si="0">SUM(H13:H641)</f>
        <v>80064.349999999991</v>
      </c>
      <c r="I5" s="27">
        <f t="shared" si="0"/>
        <v>47490.399999999994</v>
      </c>
      <c r="J5" s="27">
        <f t="shared" si="0"/>
        <v>0</v>
      </c>
      <c r="K5" s="27">
        <f t="shared" si="0"/>
        <v>6133.75</v>
      </c>
      <c r="L5" s="27">
        <f t="shared" si="0"/>
        <v>0</v>
      </c>
      <c r="M5" s="27">
        <f t="shared" si="0"/>
        <v>26440.2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26574.71</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26574.71</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106639.06</v>
      </c>
      <c r="BA5" s="29">
        <f t="shared" si="1"/>
        <v>80064.349999999991</v>
      </c>
      <c r="BB5" s="29">
        <f t="shared" si="1"/>
        <v>47490.399999999994</v>
      </c>
      <c r="BC5" s="29">
        <f t="shared" si="1"/>
        <v>6133.75</v>
      </c>
      <c r="BD5" s="29">
        <f t="shared" si="1"/>
        <v>26440.2</v>
      </c>
      <c r="BE5" s="29">
        <f t="shared" si="1"/>
        <v>0</v>
      </c>
      <c r="BF5" s="29">
        <f t="shared" si="1"/>
        <v>0</v>
      </c>
      <c r="BG5" s="29">
        <f t="shared" si="1"/>
        <v>0</v>
      </c>
      <c r="BH5" s="29">
        <f t="shared" si="1"/>
        <v>0</v>
      </c>
      <c r="BI5" s="29">
        <f t="shared" si="1"/>
        <v>0</v>
      </c>
      <c r="BJ5" s="29">
        <f t="shared" si="1"/>
        <v>0</v>
      </c>
      <c r="BK5" s="29">
        <f t="shared" si="1"/>
        <v>0</v>
      </c>
      <c r="BL5" s="29">
        <f t="shared" si="1"/>
        <v>26574.71</v>
      </c>
      <c r="BM5" s="29">
        <f t="shared" si="1"/>
        <v>0</v>
      </c>
      <c r="BN5" s="29">
        <f t="shared" si="1"/>
        <v>0</v>
      </c>
      <c r="BO5" s="29">
        <f t="shared" si="1"/>
        <v>0</v>
      </c>
      <c r="BP5" s="29">
        <f t="shared" si="1"/>
        <v>0</v>
      </c>
      <c r="BQ5" s="29">
        <f t="shared" si="1"/>
        <v>0</v>
      </c>
      <c r="BR5" s="29">
        <f t="shared" si="1"/>
        <v>26574.71</v>
      </c>
      <c r="BS5" s="29">
        <f t="shared" si="1"/>
        <v>0</v>
      </c>
      <c r="BT5" s="30">
        <f t="shared" si="1"/>
        <v>0</v>
      </c>
    </row>
    <row r="6" spans="1:72" s="37" customFormat="1" ht="13.2">
      <c r="A6" s="26" t="s">
        <v>169</v>
      </c>
      <c r="B6" s="31"/>
      <c r="C6" s="31"/>
      <c r="D6" s="32"/>
      <c r="E6" s="27">
        <f>H6+AC6+AT6</f>
        <v>53120.130000000005</v>
      </c>
      <c r="F6" s="27" t="s">
        <v>1</v>
      </c>
      <c r="G6" s="27" t="s">
        <v>2</v>
      </c>
      <c r="H6" s="33">
        <f>SUMIF(I$12:AB$12,"总值",I6:AB6)</f>
        <v>39882.47</v>
      </c>
      <c r="I6" s="27">
        <f t="shared" ref="I6:AB6" si="2">ROUND($A$3*I5/$B$3,2)</f>
        <v>23656.400000000001</v>
      </c>
      <c r="J6" s="27">
        <f t="shared" si="2"/>
        <v>0</v>
      </c>
      <c r="K6" s="27">
        <f t="shared" si="2"/>
        <v>3055.41</v>
      </c>
      <c r="L6" s="27">
        <f t="shared" si="2"/>
        <v>0</v>
      </c>
      <c r="M6" s="27">
        <f t="shared" si="2"/>
        <v>13170.66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13237.66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13237.66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53120.13</v>
      </c>
      <c r="AZ6" s="27" t="s">
        <v>3</v>
      </c>
      <c r="BA6" s="27">
        <f>ROUND($AY$6*BA5/$AZ$5,2)</f>
        <v>39882.47</v>
      </c>
      <c r="BB6" s="27">
        <f>ROUND($AY$6*BB5/$AZ$5,2)</f>
        <v>23656.400000000001</v>
      </c>
      <c r="BC6" s="27">
        <f t="shared" ref="BC6:BH6" si="4">ROUND($AY$6*BC5/$AZ$5,2)</f>
        <v>3055.41</v>
      </c>
      <c r="BD6" s="27">
        <f t="shared" si="4"/>
        <v>13170.66</v>
      </c>
      <c r="BE6" s="27">
        <f t="shared" si="4"/>
        <v>0</v>
      </c>
      <c r="BF6" s="27">
        <f t="shared" si="4"/>
        <v>0</v>
      </c>
      <c r="BG6" s="27">
        <f t="shared" si="4"/>
        <v>0</v>
      </c>
      <c r="BH6" s="27">
        <f t="shared" si="4"/>
        <v>0</v>
      </c>
      <c r="BI6" s="27">
        <f t="shared" ref="BI6:BT6" si="5">ROUND($AY$6*BI5/$AZ$5,2)</f>
        <v>0</v>
      </c>
      <c r="BJ6" s="27">
        <f t="shared" si="5"/>
        <v>0</v>
      </c>
      <c r="BK6" s="27">
        <f t="shared" si="5"/>
        <v>0</v>
      </c>
      <c r="BL6" s="27">
        <f t="shared" si="5"/>
        <v>13237.66</v>
      </c>
      <c r="BM6" s="27">
        <f t="shared" si="5"/>
        <v>0</v>
      </c>
      <c r="BN6" s="27">
        <f t="shared" si="5"/>
        <v>0</v>
      </c>
      <c r="BO6" s="27">
        <f t="shared" si="5"/>
        <v>0</v>
      </c>
      <c r="BP6" s="27">
        <f t="shared" si="5"/>
        <v>0</v>
      </c>
      <c r="BQ6" s="27">
        <f t="shared" si="5"/>
        <v>0</v>
      </c>
      <c r="BR6" s="27">
        <f t="shared" si="5"/>
        <v>13237.66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0"/>
      <c r="AT8" s="2161"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3.2">
      <c r="A9" s="45"/>
      <c r="B9" s="45"/>
      <c r="C9" s="45"/>
      <c r="D9" s="45"/>
      <c r="E9" s="45"/>
      <c r="F9" s="45"/>
      <c r="G9" s="55"/>
      <c r="H9" s="58" t="s">
        <v>188</v>
      </c>
      <c r="I9" s="2652" t="s">
        <v>3248</v>
      </c>
      <c r="J9" s="51"/>
      <c r="K9" s="2652" t="s">
        <v>3248</v>
      </c>
      <c r="L9" s="51"/>
      <c r="M9" s="2652" t="s">
        <v>3249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3.2">
      <c r="A10" s="45"/>
      <c r="B10" s="45"/>
      <c r="C10" s="45"/>
      <c r="D10" s="45"/>
      <c r="E10" s="45"/>
      <c r="F10" s="45"/>
      <c r="G10" s="55"/>
      <c r="H10" s="62"/>
      <c r="I10" s="2652" t="s">
        <v>902</v>
      </c>
      <c r="J10" s="51"/>
      <c r="K10" s="2654" t="s">
        <v>902</v>
      </c>
      <c r="L10" s="51"/>
      <c r="M10" s="2654" t="s">
        <v>3250</v>
      </c>
      <c r="N10" s="51"/>
      <c r="O10" s="66"/>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4" t="s">
        <v>199</v>
      </c>
      <c r="AQ10" s="1136"/>
      <c r="AR10" s="1134" t="s">
        <v>199</v>
      </c>
      <c r="AS10" s="1136"/>
      <c r="AT10" s="45"/>
      <c r="AU10" s="45"/>
      <c r="AV10" s="55"/>
      <c r="AW10" s="974"/>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3.2">
      <c r="A11" s="45"/>
      <c r="B11" s="45"/>
      <c r="C11" s="45"/>
      <c r="D11" s="45"/>
      <c r="E11" s="45"/>
      <c r="F11" s="45"/>
      <c r="G11" s="55"/>
      <c r="H11" s="67"/>
      <c r="I11" s="2653" t="s">
        <v>3251</v>
      </c>
      <c r="J11" s="71"/>
      <c r="K11" s="2653" t="s">
        <v>3252</v>
      </c>
      <c r="L11" s="71"/>
      <c r="M11" s="70" t="s">
        <v>3250</v>
      </c>
      <c r="N11" s="71"/>
      <c r="O11" s="70"/>
      <c r="P11" s="71"/>
      <c r="Q11" s="70"/>
      <c r="R11" s="71"/>
      <c r="S11" s="70"/>
      <c r="T11" s="71"/>
      <c r="U11" s="70"/>
      <c r="V11" s="71"/>
      <c r="W11" s="70"/>
      <c r="X11" s="71"/>
      <c r="Y11" s="70"/>
      <c r="Z11" s="71"/>
      <c r="AA11" s="70"/>
      <c r="AB11" s="71"/>
      <c r="AC11" s="55"/>
      <c r="AD11" s="2167" t="s">
        <v>2120</v>
      </c>
      <c r="AE11" s="973"/>
      <c r="AF11" s="2167" t="s">
        <v>2120</v>
      </c>
      <c r="AG11" s="973"/>
      <c r="AH11" s="2167" t="s">
        <v>2119</v>
      </c>
      <c r="AI11" s="2168"/>
      <c r="AJ11" s="2167" t="s">
        <v>2119</v>
      </c>
      <c r="AK11" s="2166"/>
      <c r="AL11" s="971"/>
      <c r="AM11" s="973"/>
      <c r="AN11" s="971"/>
      <c r="AO11" s="973"/>
      <c r="AP11" s="1135"/>
      <c r="AQ11" s="1137"/>
      <c r="AR11" s="1135"/>
      <c r="AS11" s="1137"/>
      <c r="AT11" s="974"/>
      <c r="AU11" s="45"/>
      <c r="AV11" s="55"/>
      <c r="AW11" s="974"/>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3.2">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t="str">
        <f>I11</f>
        <v>叠拼</v>
      </c>
      <c r="BC12" s="79" t="str">
        <f>K11</f>
        <v>独栋</v>
      </c>
      <c r="BD12" s="79" t="str">
        <f>M11</f>
        <v>车库</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3.2">
      <c r="A13" s="2647"/>
      <c r="B13" s="2647"/>
      <c r="C13" s="2647"/>
      <c r="D13" s="2648" t="s">
        <v>1478</v>
      </c>
      <c r="E13" s="27">
        <f t="shared" ref="E13:E20" si="6">IF($C$3="是",ROUND($A$3*G13/$B$3,2),ROUND($A$3*(G13-AT13)/$B$3,2))</f>
        <v>53120.13</v>
      </c>
      <c r="F13" s="81"/>
      <c r="G13" s="82">
        <f t="shared" ref="G13:G20" si="7">H13+AC13+AT13</f>
        <v>106639.06</v>
      </c>
      <c r="H13" s="33">
        <f t="shared" ref="H13:H20" si="8">SUMIF(I$12:AB$12,"总值",I13:AB13)</f>
        <v>80064.349999999991</v>
      </c>
      <c r="I13" s="2651">
        <f>A区二、三期面积表!I83-'数据-基础表'!K13</f>
        <v>47490.399999999994</v>
      </c>
      <c r="J13" s="2651"/>
      <c r="K13" s="2651">
        <f>A区二、三期面积表!I46+A区二、三期面积表!I47+A区二、三期面积表!I48+A区二、三期面积表!I65+A区二、三期面积表!I66+A区二、三期面积表!I67+A区二、三期面积表!I68</f>
        <v>6133.75</v>
      </c>
      <c r="L13" s="2651"/>
      <c r="M13" s="2651">
        <f>A区二、三期面积表!J82</f>
        <v>26440.2</v>
      </c>
      <c r="N13" s="83"/>
      <c r="O13" s="83"/>
      <c r="P13" s="83"/>
      <c r="Q13" s="83"/>
      <c r="R13" s="83"/>
      <c r="S13" s="83"/>
      <c r="T13" s="83"/>
      <c r="U13" s="83"/>
      <c r="V13" s="83"/>
      <c r="W13" s="83"/>
      <c r="X13" s="83"/>
      <c r="Y13" s="83"/>
      <c r="Z13" s="83"/>
      <c r="AA13" s="83"/>
      <c r="AB13" s="83"/>
      <c r="AC13" s="27">
        <f t="shared" ref="AC13:AC20" si="9">SUMIF(AD$12:AS$12,"总值",AD13:AS13)</f>
        <v>26574.71</v>
      </c>
      <c r="AD13" s="2655"/>
      <c r="AE13" s="2655"/>
      <c r="AF13" s="2655"/>
      <c r="AG13" s="2655"/>
      <c r="AH13" s="2655"/>
      <c r="AI13" s="2655"/>
      <c r="AJ13" s="2655"/>
      <c r="AK13" s="2655"/>
      <c r="AL13" s="2655"/>
      <c r="AM13" s="2655"/>
      <c r="AN13" s="2655">
        <f>A区二、三期面积表!J59+A区二、三期面积表!J81</f>
        <v>26574.71</v>
      </c>
      <c r="AO13" s="2655"/>
      <c r="AP13" s="2655"/>
      <c r="AQ13" s="2655"/>
      <c r="AR13" s="2655"/>
      <c r="AS13" s="2655"/>
      <c r="AT13" s="2656"/>
      <c r="AU13" s="2657"/>
      <c r="AV13" s="17">
        <f t="shared" ref="AV13:AX20" si="10">A13</f>
        <v>0</v>
      </c>
      <c r="AW13" s="17">
        <f t="shared" si="10"/>
        <v>0</v>
      </c>
      <c r="AX13" s="17">
        <f t="shared" si="10"/>
        <v>0</v>
      </c>
      <c r="AY13" s="967">
        <f t="shared" ref="AY13:AY20" si="11">ROUND($AY$6*AZ13/$AZ$5,2)</f>
        <v>53120.13</v>
      </c>
      <c r="AZ13" s="27">
        <f t="shared" ref="AZ13:AZ20" si="12">BA13+BL13</f>
        <v>106639.06</v>
      </c>
      <c r="BA13" s="27">
        <f t="shared" ref="BA13:BA20" si="13">SUM(BB13:BK13)</f>
        <v>80064.349999999991</v>
      </c>
      <c r="BB13" s="27">
        <f t="shared" ref="BB13:BB20" si="14">IF($D13="是",I13-J13,0)</f>
        <v>47490.399999999994</v>
      </c>
      <c r="BC13" s="27">
        <f t="shared" ref="BC13:BC20" si="15">IF($D13="是",K13-L13,0)</f>
        <v>6133.75</v>
      </c>
      <c r="BD13" s="27">
        <f t="shared" ref="BD13:BD20" si="16">IF($D13="是",M13-N13,0)</f>
        <v>26440.2</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26574.71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26574.71</v>
      </c>
      <c r="BS13" s="27">
        <f t="shared" ref="BS13:BS20" si="31">IF($D13="是",AP13-AQ13,0)</f>
        <v>0</v>
      </c>
      <c r="BT13" s="36">
        <f t="shared" ref="BT13:BT20" si="32">IF($D13="是",AR13-AS13,0)</f>
        <v>0</v>
      </c>
    </row>
    <row r="14" spans="1:72" s="18" customFormat="1" ht="13.2">
      <c r="A14" s="2647"/>
      <c r="B14" s="2647"/>
      <c r="C14" s="2649"/>
      <c r="D14" s="2648"/>
      <c r="E14" s="27">
        <f t="shared" si="6"/>
        <v>0</v>
      </c>
      <c r="F14" s="81"/>
      <c r="G14" s="82">
        <f t="shared" si="7"/>
        <v>0</v>
      </c>
      <c r="H14" s="33">
        <f t="shared" si="8"/>
        <v>0</v>
      </c>
      <c r="I14" s="2651"/>
      <c r="J14" s="2651"/>
      <c r="K14" s="2651"/>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7"/>
      <c r="B15" s="2647"/>
      <c r="C15" s="2649"/>
      <c r="D15" s="2648"/>
      <c r="E15" s="27">
        <f t="shared" si="6"/>
        <v>0</v>
      </c>
      <c r="F15" s="81"/>
      <c r="G15" s="82">
        <f t="shared" si="7"/>
        <v>0</v>
      </c>
      <c r="H15" s="33">
        <f t="shared" si="8"/>
        <v>0</v>
      </c>
      <c r="I15" s="2651"/>
      <c r="J15" s="2651"/>
      <c r="K15" s="2651"/>
      <c r="L15" s="2651"/>
      <c r="M15" s="2651"/>
      <c r="N15" s="83"/>
      <c r="O15" s="83"/>
      <c r="P15" s="83"/>
      <c r="Q15" s="83"/>
      <c r="R15" s="83"/>
      <c r="S15" s="83"/>
      <c r="T15" s="83"/>
      <c r="U15" s="83"/>
      <c r="V15" s="83"/>
      <c r="W15" s="83"/>
      <c r="X15" s="83"/>
      <c r="Y15" s="83"/>
      <c r="Z15" s="83"/>
      <c r="AA15" s="83"/>
      <c r="AB15" s="83"/>
      <c r="AC15" s="27">
        <f t="shared" si="9"/>
        <v>0</v>
      </c>
      <c r="AD15" s="2655"/>
      <c r="AE15" s="2655"/>
      <c r="AF15" s="2655"/>
      <c r="AG15" s="2655"/>
      <c r="AH15" s="2655"/>
      <c r="AI15" s="2655"/>
      <c r="AJ15" s="2655"/>
      <c r="AK15" s="2655"/>
      <c r="AL15" s="2655"/>
      <c r="AM15" s="2655"/>
      <c r="AN15" s="2655"/>
      <c r="AO15" s="2655"/>
      <c r="AP15" s="2655"/>
      <c r="AQ15" s="2655"/>
      <c r="AR15" s="2655"/>
      <c r="AS15" s="2655"/>
      <c r="AT15" s="2656"/>
      <c r="AU15" s="2657"/>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7"/>
      <c r="B16" s="2647"/>
      <c r="C16" s="2649"/>
      <c r="D16" s="2648"/>
      <c r="E16" s="27">
        <f t="shared" si="6"/>
        <v>0</v>
      </c>
      <c r="F16" s="81"/>
      <c r="G16" s="82">
        <f t="shared" si="7"/>
        <v>0</v>
      </c>
      <c r="H16" s="33">
        <f t="shared" si="8"/>
        <v>0</v>
      </c>
      <c r="I16" s="2651"/>
      <c r="J16" s="2651"/>
      <c r="K16" s="2651"/>
      <c r="L16" s="2651"/>
      <c r="M16" s="2651"/>
      <c r="N16" s="83"/>
      <c r="O16" s="83"/>
      <c r="P16" s="83"/>
      <c r="Q16" s="83"/>
      <c r="R16" s="83"/>
      <c r="S16" s="83"/>
      <c r="T16" s="83"/>
      <c r="U16" s="83"/>
      <c r="V16" s="83"/>
      <c r="W16" s="83"/>
      <c r="X16" s="83"/>
      <c r="Y16" s="83"/>
      <c r="Z16" s="83"/>
      <c r="AA16" s="83"/>
      <c r="AB16" s="83"/>
      <c r="AC16" s="27">
        <f t="shared" si="9"/>
        <v>0</v>
      </c>
      <c r="AD16" s="2655"/>
      <c r="AE16" s="2655"/>
      <c r="AF16" s="2655"/>
      <c r="AG16" s="2655"/>
      <c r="AH16" s="2655"/>
      <c r="AI16" s="2655"/>
      <c r="AJ16" s="2655"/>
      <c r="AK16" s="2655"/>
      <c r="AL16" s="2655"/>
      <c r="AM16" s="2655"/>
      <c r="AN16" s="2655"/>
      <c r="AO16" s="2655"/>
      <c r="AP16" s="2655"/>
      <c r="AQ16" s="2655"/>
      <c r="AR16" s="2655"/>
      <c r="AS16" s="2655"/>
      <c r="AT16" s="2656"/>
      <c r="AU16" s="2657"/>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7"/>
      <c r="B17" s="2647"/>
      <c r="C17" s="2649"/>
      <c r="D17" s="2648"/>
      <c r="E17" s="27">
        <f t="shared" si="6"/>
        <v>0</v>
      </c>
      <c r="F17" s="81"/>
      <c r="G17" s="82">
        <f t="shared" si="7"/>
        <v>0</v>
      </c>
      <c r="H17" s="33">
        <f t="shared" si="8"/>
        <v>0</v>
      </c>
      <c r="I17" s="2651"/>
      <c r="J17" s="2651"/>
      <c r="K17" s="2651"/>
      <c r="L17" s="2651"/>
      <c r="M17" s="2651"/>
      <c r="N17" s="83"/>
      <c r="O17" s="83"/>
      <c r="P17" s="83"/>
      <c r="Q17" s="83"/>
      <c r="R17" s="83"/>
      <c r="S17" s="83"/>
      <c r="T17" s="83"/>
      <c r="U17" s="83"/>
      <c r="V17" s="83"/>
      <c r="W17" s="83"/>
      <c r="X17" s="83"/>
      <c r="Y17" s="83"/>
      <c r="Z17" s="83"/>
      <c r="AA17" s="83"/>
      <c r="AB17" s="83"/>
      <c r="AC17" s="27">
        <f t="shared" si="9"/>
        <v>0</v>
      </c>
      <c r="AD17" s="2655"/>
      <c r="AE17" s="2655"/>
      <c r="AF17" s="2655"/>
      <c r="AG17" s="2655"/>
      <c r="AH17" s="2655"/>
      <c r="AI17" s="2655"/>
      <c r="AJ17" s="2655"/>
      <c r="AK17" s="2655"/>
      <c r="AL17" s="2655"/>
      <c r="AM17" s="2655"/>
      <c r="AN17" s="2655"/>
      <c r="AO17" s="2655"/>
      <c r="AP17" s="2655"/>
      <c r="AQ17" s="2655"/>
      <c r="AR17" s="2655"/>
      <c r="AS17" s="2655"/>
      <c r="AT17" s="2656"/>
      <c r="AU17" s="2657"/>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50"/>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3"/>
      <c r="AM18" s="92"/>
      <c r="AN18" s="129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3"/>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7"/>
      <c r="C22" s="1298"/>
      <c r="D22" s="80"/>
      <c r="E22" s="87">
        <f t="shared" si="33"/>
        <v>0</v>
      </c>
      <c r="F22" s="88"/>
      <c r="G22" s="89">
        <f t="shared" si="34"/>
        <v>0</v>
      </c>
      <c r="H22" s="90">
        <f t="shared" si="35"/>
        <v>0</v>
      </c>
      <c r="I22" s="1300"/>
      <c r="J22" s="91"/>
      <c r="K22" s="1300"/>
      <c r="L22" s="91"/>
      <c r="M22" s="1273"/>
      <c r="N22" s="91"/>
      <c r="O22" s="91"/>
      <c r="P22" s="91"/>
      <c r="Q22" s="91"/>
      <c r="R22" s="91"/>
      <c r="S22" s="91"/>
      <c r="T22" s="91"/>
      <c r="U22" s="91"/>
      <c r="V22" s="91"/>
      <c r="W22" s="91"/>
      <c r="X22" s="91"/>
      <c r="Y22" s="91"/>
      <c r="Z22" s="91"/>
      <c r="AA22" s="91"/>
      <c r="AB22" s="91"/>
      <c r="AC22" s="87">
        <f t="shared" si="36"/>
        <v>0</v>
      </c>
      <c r="AD22" s="1273"/>
      <c r="AE22" s="92"/>
      <c r="AF22" s="1301"/>
      <c r="AG22" s="92"/>
      <c r="AH22" s="92"/>
      <c r="AI22" s="92"/>
      <c r="AJ22" s="92"/>
      <c r="AK22" s="92"/>
      <c r="AL22" s="1273"/>
      <c r="AM22" s="92"/>
      <c r="AN22" s="1273"/>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7"/>
      <c r="C23" s="1298"/>
      <c r="D23" s="80"/>
      <c r="E23" s="87">
        <f t="shared" si="33"/>
        <v>0</v>
      </c>
      <c r="F23" s="88"/>
      <c r="G23" s="89">
        <f t="shared" si="34"/>
        <v>0</v>
      </c>
      <c r="H23" s="90">
        <f t="shared" si="35"/>
        <v>0</v>
      </c>
      <c r="I23" s="1300"/>
      <c r="J23" s="91"/>
      <c r="K23" s="1300"/>
      <c r="L23" s="91"/>
      <c r="M23" s="1273"/>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3"/>
      <c r="AM23" s="92"/>
      <c r="AN23" s="1273"/>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7"/>
      <c r="C24" s="1298"/>
      <c r="D24" s="80"/>
      <c r="E24" s="87">
        <f t="shared" si="33"/>
        <v>0</v>
      </c>
      <c r="F24" s="88"/>
      <c r="G24" s="89">
        <f t="shared" si="34"/>
        <v>0</v>
      </c>
      <c r="H24" s="90">
        <f t="shared" si="35"/>
        <v>0</v>
      </c>
      <c r="I24" s="1300"/>
      <c r="J24" s="91"/>
      <c r="K24" s="1300"/>
      <c r="L24" s="91"/>
      <c r="M24" s="91"/>
      <c r="N24" s="91"/>
      <c r="O24" s="1273"/>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3"/>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3"/>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7"/>
      <c r="C114" s="1298"/>
      <c r="D114" s="80"/>
      <c r="E114" s="87">
        <f t="shared" si="87"/>
        <v>0</v>
      </c>
      <c r="F114" s="88"/>
      <c r="G114" s="89">
        <f t="shared" si="62"/>
        <v>0</v>
      </c>
      <c r="H114" s="90">
        <f t="shared" si="63"/>
        <v>0</v>
      </c>
      <c r="I114" s="1300"/>
      <c r="J114" s="91"/>
      <c r="K114" s="1300"/>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1"/>
      <c r="AG114" s="92"/>
      <c r="AH114" s="92"/>
      <c r="AI114" s="92"/>
      <c r="AJ114" s="92"/>
      <c r="AK114" s="92"/>
      <c r="AL114" s="1273"/>
      <c r="AM114" s="92"/>
      <c r="AN114" s="1273"/>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7"/>
      <c r="C115" s="1298"/>
      <c r="D115" s="80"/>
      <c r="E115" s="87">
        <f t="shared" si="87"/>
        <v>0</v>
      </c>
      <c r="F115" s="88"/>
      <c r="G115" s="89">
        <f t="shared" si="62"/>
        <v>0</v>
      </c>
      <c r="H115" s="90">
        <f t="shared" si="63"/>
        <v>0</v>
      </c>
      <c r="I115" s="1300"/>
      <c r="J115" s="91"/>
      <c r="K115" s="1300"/>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3"/>
      <c r="AM115" s="92"/>
      <c r="AN115" s="1273"/>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7"/>
      <c r="C116" s="1298"/>
      <c r="D116" s="80"/>
      <c r="E116" s="87">
        <f t="shared" si="87"/>
        <v>0</v>
      </c>
      <c r="F116" s="88"/>
      <c r="G116" s="89">
        <f t="shared" si="62"/>
        <v>0</v>
      </c>
      <c r="H116" s="90">
        <f t="shared" si="63"/>
        <v>0</v>
      </c>
      <c r="I116" s="1300"/>
      <c r="J116" s="91"/>
      <c r="K116" s="1300"/>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3"/>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3"/>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7"/>
      <c r="C206" s="1298"/>
      <c r="D206" s="80"/>
      <c r="E206" s="87">
        <f t="shared" si="149"/>
        <v>0</v>
      </c>
      <c r="F206" s="88"/>
      <c r="G206" s="89">
        <f t="shared" si="150"/>
        <v>0</v>
      </c>
      <c r="H206" s="90">
        <f t="shared" si="151"/>
        <v>0</v>
      </c>
      <c r="I206" s="1300"/>
      <c r="J206" s="91"/>
      <c r="K206" s="1300"/>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1"/>
      <c r="AG206" s="92"/>
      <c r="AH206" s="92"/>
      <c r="AI206" s="92"/>
      <c r="AJ206" s="92"/>
      <c r="AK206" s="92"/>
      <c r="AL206" s="1273"/>
      <c r="AM206" s="92"/>
      <c r="AN206" s="1273"/>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7"/>
      <c r="C207" s="1298"/>
      <c r="D207" s="80"/>
      <c r="E207" s="87">
        <f t="shared" si="149"/>
        <v>0</v>
      </c>
      <c r="F207" s="88"/>
      <c r="G207" s="89">
        <f t="shared" si="150"/>
        <v>0</v>
      </c>
      <c r="H207" s="90">
        <f t="shared" si="151"/>
        <v>0</v>
      </c>
      <c r="I207" s="1300"/>
      <c r="J207" s="91"/>
      <c r="K207" s="1300"/>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3"/>
      <c r="AM207" s="92"/>
      <c r="AN207" s="1273"/>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7"/>
      <c r="C208" s="1298"/>
      <c r="D208" s="80"/>
      <c r="E208" s="87">
        <f t="shared" si="149"/>
        <v>0</v>
      </c>
      <c r="F208" s="88"/>
      <c r="G208" s="89">
        <f t="shared" si="150"/>
        <v>0</v>
      </c>
      <c r="H208" s="90">
        <f t="shared" si="151"/>
        <v>0</v>
      </c>
      <c r="I208" s="1300"/>
      <c r="J208" s="91"/>
      <c r="K208" s="1300"/>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3"/>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3"/>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7"/>
      <c r="C298" s="1298"/>
      <c r="D298" s="80"/>
      <c r="E298" s="87">
        <f t="shared" si="203"/>
        <v>0</v>
      </c>
      <c r="F298" s="88"/>
      <c r="G298" s="89">
        <f t="shared" si="178"/>
        <v>0</v>
      </c>
      <c r="H298" s="90">
        <f t="shared" si="179"/>
        <v>0</v>
      </c>
      <c r="I298" s="1300"/>
      <c r="J298" s="91"/>
      <c r="K298" s="1300"/>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1"/>
      <c r="AG298" s="92"/>
      <c r="AH298" s="92"/>
      <c r="AI298" s="92"/>
      <c r="AJ298" s="92"/>
      <c r="AK298" s="92"/>
      <c r="AL298" s="1273"/>
      <c r="AM298" s="92"/>
      <c r="AN298" s="1273"/>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7"/>
      <c r="C299" s="1298"/>
      <c r="D299" s="80"/>
      <c r="E299" s="87">
        <f t="shared" si="203"/>
        <v>0</v>
      </c>
      <c r="F299" s="88"/>
      <c r="G299" s="89">
        <f t="shared" si="178"/>
        <v>0</v>
      </c>
      <c r="H299" s="90">
        <f t="shared" si="179"/>
        <v>0</v>
      </c>
      <c r="I299" s="1300"/>
      <c r="J299" s="91"/>
      <c r="K299" s="1300"/>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3"/>
      <c r="AM299" s="92"/>
      <c r="AN299" s="1273"/>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7"/>
      <c r="C300" s="1298"/>
      <c r="D300" s="80"/>
      <c r="E300" s="87">
        <f t="shared" si="203"/>
        <v>0</v>
      </c>
      <c r="F300" s="88"/>
      <c r="G300" s="89">
        <f t="shared" si="178"/>
        <v>0</v>
      </c>
      <c r="H300" s="90">
        <f t="shared" si="179"/>
        <v>0</v>
      </c>
      <c r="I300" s="1300"/>
      <c r="J300" s="91"/>
      <c r="K300" s="1300"/>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3"/>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3"/>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7"/>
      <c r="C390" s="1298"/>
      <c r="D390" s="80"/>
      <c r="E390" s="87">
        <f t="shared" si="265"/>
        <v>0</v>
      </c>
      <c r="F390" s="88"/>
      <c r="G390" s="89">
        <f t="shared" si="266"/>
        <v>0</v>
      </c>
      <c r="H390" s="90">
        <f t="shared" si="267"/>
        <v>0</v>
      </c>
      <c r="I390" s="1300"/>
      <c r="J390" s="91"/>
      <c r="K390" s="1300"/>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1"/>
      <c r="AG390" s="92"/>
      <c r="AH390" s="92"/>
      <c r="AI390" s="92"/>
      <c r="AJ390" s="92"/>
      <c r="AK390" s="92"/>
      <c r="AL390" s="1273"/>
      <c r="AM390" s="92"/>
      <c r="AN390" s="1273"/>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7"/>
      <c r="C391" s="1298"/>
      <c r="D391" s="80"/>
      <c r="E391" s="87">
        <f t="shared" si="265"/>
        <v>0</v>
      </c>
      <c r="F391" s="88"/>
      <c r="G391" s="89">
        <f t="shared" si="266"/>
        <v>0</v>
      </c>
      <c r="H391" s="90">
        <f t="shared" si="267"/>
        <v>0</v>
      </c>
      <c r="I391" s="1300"/>
      <c r="J391" s="91"/>
      <c r="K391" s="1300"/>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3"/>
      <c r="AM391" s="92"/>
      <c r="AN391" s="1273"/>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7"/>
      <c r="C392" s="1298"/>
      <c r="D392" s="80"/>
      <c r="E392" s="87">
        <f t="shared" si="265"/>
        <v>0</v>
      </c>
      <c r="F392" s="88"/>
      <c r="G392" s="89">
        <f t="shared" si="266"/>
        <v>0</v>
      </c>
      <c r="H392" s="90">
        <f t="shared" si="267"/>
        <v>0</v>
      </c>
      <c r="I392" s="1300"/>
      <c r="J392" s="91"/>
      <c r="K392" s="1300"/>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3"/>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7"/>
      <c r="C482" s="1298"/>
      <c r="D482" s="80"/>
      <c r="E482" s="87">
        <f t="shared" si="319"/>
        <v>0</v>
      </c>
      <c r="F482" s="88"/>
      <c r="G482" s="89">
        <f t="shared" si="294"/>
        <v>0</v>
      </c>
      <c r="H482" s="90">
        <f t="shared" si="295"/>
        <v>0</v>
      </c>
      <c r="I482" s="1300"/>
      <c r="J482" s="91"/>
      <c r="K482" s="1300"/>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1"/>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7"/>
      <c r="C483" s="1298"/>
      <c r="D483" s="80"/>
      <c r="E483" s="87">
        <f t="shared" si="319"/>
        <v>0</v>
      </c>
      <c r="F483" s="88"/>
      <c r="G483" s="89">
        <f t="shared" si="294"/>
        <v>0</v>
      </c>
      <c r="H483" s="90">
        <f t="shared" si="295"/>
        <v>0</v>
      </c>
      <c r="I483" s="1300"/>
      <c r="J483" s="91"/>
      <c r="K483" s="1300"/>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7"/>
      <c r="C484" s="1298"/>
      <c r="D484" s="80"/>
      <c r="E484" s="87">
        <f t="shared" si="319"/>
        <v>0</v>
      </c>
      <c r="F484" s="88"/>
      <c r="G484" s="89">
        <f t="shared" si="294"/>
        <v>0</v>
      </c>
      <c r="H484" s="90">
        <f t="shared" si="295"/>
        <v>0</v>
      </c>
      <c r="I484" s="1300"/>
      <c r="J484" s="91"/>
      <c r="K484" s="1300"/>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56" t="s">
        <v>0</v>
      </c>
      <c r="B1" s="3556" t="s">
        <v>4</v>
      </c>
      <c r="C1" s="3556" t="s">
        <v>5</v>
      </c>
      <c r="D1" s="3557" t="s">
        <v>40</v>
      </c>
      <c r="E1" s="3557" t="s">
        <v>41</v>
      </c>
      <c r="F1" s="3557"/>
      <c r="G1" s="3557"/>
      <c r="H1" s="3557"/>
      <c r="I1" s="3557"/>
      <c r="J1" s="3557"/>
      <c r="K1" s="3557"/>
      <c r="L1" s="3557"/>
      <c r="M1" s="3557"/>
    </row>
    <row r="2" spans="1:13" ht="27" customHeight="1">
      <c r="A2" s="3556"/>
      <c r="B2" s="3556"/>
      <c r="C2" s="3556"/>
      <c r="D2" s="3557"/>
      <c r="E2" s="3557" t="s">
        <v>24</v>
      </c>
      <c r="F2" s="3557" t="s">
        <v>25</v>
      </c>
      <c r="G2" s="3557"/>
      <c r="H2" s="3557"/>
      <c r="I2" s="3557"/>
      <c r="J2" s="3557" t="s">
        <v>26</v>
      </c>
      <c r="K2" s="3557"/>
      <c r="L2" s="3557"/>
      <c r="M2" s="3557"/>
    </row>
    <row r="3" spans="1:13" ht="46.8">
      <c r="A3" s="3556"/>
      <c r="B3" s="3556"/>
      <c r="C3" s="3556"/>
      <c r="D3" s="3557"/>
      <c r="E3" s="3557"/>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7" t="s">
        <v>42</v>
      </c>
      <c r="B9" s="3557"/>
      <c r="C9" s="355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topLeftCell="A61" workbookViewId="0">
      <selection activeCell="K89" sqref="K89:K90"/>
    </sheetView>
  </sheetViews>
  <sheetFormatPr defaultColWidth="9" defaultRowHeight="15.6"/>
  <cols>
    <col min="1" max="7" width="9" style="3455"/>
    <col min="8" max="8" width="12.33203125" style="3455" customWidth="1"/>
    <col min="9" max="9" width="11.88671875" style="3455" customWidth="1"/>
    <col min="10" max="10" width="12.109375" style="3455" customWidth="1"/>
    <col min="11" max="16384" width="9" style="3455"/>
  </cols>
  <sheetData>
    <row r="1" spans="1:11">
      <c r="A1" s="3558" t="s">
        <v>3334</v>
      </c>
      <c r="B1" s="3559"/>
      <c r="C1" s="3559"/>
      <c r="D1" s="3559"/>
      <c r="E1" s="3559"/>
      <c r="F1" s="3559"/>
      <c r="G1" s="3559"/>
      <c r="H1" s="3559"/>
      <c r="I1" s="3559"/>
      <c r="J1" s="3559"/>
      <c r="K1" s="3560"/>
    </row>
    <row r="2" spans="1:11" ht="27" customHeight="1">
      <c r="A2" s="3561" t="s">
        <v>3335</v>
      </c>
      <c r="B2" s="3563" t="s">
        <v>2162</v>
      </c>
      <c r="C2" s="3563" t="s">
        <v>3336</v>
      </c>
      <c r="D2" s="3563" t="s">
        <v>3337</v>
      </c>
      <c r="E2" s="3563" t="s">
        <v>2646</v>
      </c>
      <c r="F2" s="3563"/>
      <c r="G2" s="3563"/>
      <c r="H2" s="3471" t="s">
        <v>3338</v>
      </c>
      <c r="I2" s="3563" t="s">
        <v>3339</v>
      </c>
      <c r="J2" s="3563"/>
      <c r="K2" s="3563"/>
    </row>
    <row r="3" spans="1:11">
      <c r="A3" s="3562"/>
      <c r="B3" s="3563"/>
      <c r="C3" s="3563"/>
      <c r="D3" s="3563"/>
      <c r="E3" s="3471" t="s">
        <v>3248</v>
      </c>
      <c r="F3" s="3471" t="s">
        <v>3249</v>
      </c>
      <c r="G3" s="3471" t="s">
        <v>24</v>
      </c>
      <c r="H3" s="3471"/>
      <c r="I3" s="3471" t="s">
        <v>3248</v>
      </c>
      <c r="J3" s="3471" t="s">
        <v>3249</v>
      </c>
      <c r="K3" s="3471" t="s">
        <v>24</v>
      </c>
    </row>
    <row r="4" spans="1:11">
      <c r="A4" s="3565" t="s">
        <v>3340</v>
      </c>
      <c r="B4" s="3471">
        <v>1</v>
      </c>
      <c r="C4" s="3471">
        <v>42</v>
      </c>
      <c r="D4" s="3471" t="s">
        <v>3341</v>
      </c>
      <c r="E4" s="3471">
        <f>438+438</f>
        <v>876</v>
      </c>
      <c r="F4" s="3471">
        <f>198.54+196.28+284.04+262.46</f>
        <v>941.31999999999994</v>
      </c>
      <c r="G4" s="3471">
        <f t="shared" ref="G4:G22" si="0">E4+F4</f>
        <v>1817.32</v>
      </c>
      <c r="H4" s="3471">
        <v>438</v>
      </c>
      <c r="I4" s="3471">
        <f>E4-H4</f>
        <v>438</v>
      </c>
      <c r="J4" s="3471">
        <f>F4</f>
        <v>941.31999999999994</v>
      </c>
      <c r="K4" s="3471">
        <f>I4+J4</f>
        <v>1379.32</v>
      </c>
    </row>
    <row r="5" spans="1:11">
      <c r="A5" s="3566"/>
      <c r="B5" s="3471">
        <v>2</v>
      </c>
      <c r="C5" s="3471">
        <v>43</v>
      </c>
      <c r="D5" s="3471" t="s">
        <v>3342</v>
      </c>
      <c r="E5" s="3471">
        <f>438*2</f>
        <v>876</v>
      </c>
      <c r="F5" s="3471">
        <f>198.6+198.6+284.12+281.61</f>
        <v>962.93</v>
      </c>
      <c r="G5" s="3471">
        <f t="shared" si="0"/>
        <v>1838.9299999999998</v>
      </c>
      <c r="H5" s="3471">
        <f>438*2</f>
        <v>876</v>
      </c>
      <c r="I5" s="3471">
        <f t="shared" ref="I5:I22" si="1">E5-H5</f>
        <v>0</v>
      </c>
      <c r="J5" s="3471">
        <f t="shared" ref="J5:J22" si="2">F5</f>
        <v>962.93</v>
      </c>
      <c r="K5" s="3471">
        <f t="shared" ref="K5:K23" si="3">I5+J5</f>
        <v>962.93</v>
      </c>
    </row>
    <row r="6" spans="1:11">
      <c r="A6" s="3566"/>
      <c r="B6" s="3471">
        <v>3</v>
      </c>
      <c r="C6" s="3471">
        <v>44</v>
      </c>
      <c r="D6" s="3471" t="s">
        <v>3343</v>
      </c>
      <c r="E6" s="3471">
        <f>438*2</f>
        <v>876</v>
      </c>
      <c r="F6" s="3471">
        <f>198.54+196.28+284.04+262.46</f>
        <v>941.31999999999994</v>
      </c>
      <c r="G6" s="3471">
        <f t="shared" si="0"/>
        <v>1817.32</v>
      </c>
      <c r="H6" s="3471">
        <f>438*2</f>
        <v>876</v>
      </c>
      <c r="I6" s="3471">
        <f t="shared" si="1"/>
        <v>0</v>
      </c>
      <c r="J6" s="3471">
        <f t="shared" si="2"/>
        <v>941.31999999999994</v>
      </c>
      <c r="K6" s="3471">
        <f t="shared" si="3"/>
        <v>941.31999999999994</v>
      </c>
    </row>
    <row r="7" spans="1:11">
      <c r="A7" s="3566"/>
      <c r="B7" s="3471">
        <v>4</v>
      </c>
      <c r="C7" s="3471">
        <v>45</v>
      </c>
      <c r="D7" s="3471" t="s">
        <v>3344</v>
      </c>
      <c r="E7" s="3471">
        <f>438*2</f>
        <v>876</v>
      </c>
      <c r="F7" s="3471">
        <f>198.6+198.6+284.12+281.61</f>
        <v>962.93</v>
      </c>
      <c r="G7" s="3471">
        <f t="shared" si="0"/>
        <v>1838.9299999999998</v>
      </c>
      <c r="H7" s="3471">
        <v>0</v>
      </c>
      <c r="I7" s="3471">
        <f t="shared" si="1"/>
        <v>876</v>
      </c>
      <c r="J7" s="3471">
        <f t="shared" si="2"/>
        <v>962.93</v>
      </c>
      <c r="K7" s="3471">
        <f t="shared" si="3"/>
        <v>1838.9299999999998</v>
      </c>
    </row>
    <row r="8" spans="1:11">
      <c r="A8" s="3566"/>
      <c r="B8" s="3471">
        <v>5</v>
      </c>
      <c r="C8" s="3471">
        <v>46</v>
      </c>
      <c r="D8" s="3471" t="s">
        <v>3341</v>
      </c>
      <c r="E8" s="3471">
        <v>876</v>
      </c>
      <c r="F8" s="3471">
        <v>941.32</v>
      </c>
      <c r="G8" s="3471">
        <f t="shared" si="0"/>
        <v>1817.3200000000002</v>
      </c>
      <c r="H8" s="3471">
        <v>0</v>
      </c>
      <c r="I8" s="3471">
        <f t="shared" si="1"/>
        <v>876</v>
      </c>
      <c r="J8" s="3471">
        <f t="shared" si="2"/>
        <v>941.32</v>
      </c>
      <c r="K8" s="3471">
        <f t="shared" si="3"/>
        <v>1817.3200000000002</v>
      </c>
    </row>
    <row r="9" spans="1:11">
      <c r="A9" s="3566"/>
      <c r="B9" s="3471">
        <v>6</v>
      </c>
      <c r="C9" s="3471">
        <v>106</v>
      </c>
      <c r="D9" s="3471" t="s">
        <v>3345</v>
      </c>
      <c r="E9" s="3471">
        <v>1623.6</v>
      </c>
      <c r="F9" s="3471">
        <v>1184.06</v>
      </c>
      <c r="G9" s="3471">
        <f t="shared" si="0"/>
        <v>2807.66</v>
      </c>
      <c r="H9" s="3471">
        <v>0</v>
      </c>
      <c r="I9" s="3471">
        <f t="shared" si="1"/>
        <v>1623.6</v>
      </c>
      <c r="J9" s="3471">
        <f t="shared" si="2"/>
        <v>1184.06</v>
      </c>
      <c r="K9" s="3471">
        <f t="shared" si="3"/>
        <v>2807.66</v>
      </c>
    </row>
    <row r="10" spans="1:11">
      <c r="A10" s="3566"/>
      <c r="B10" s="3471">
        <v>7</v>
      </c>
      <c r="C10" s="3471">
        <v>107</v>
      </c>
      <c r="D10" s="3471" t="s">
        <v>3346</v>
      </c>
      <c r="E10" s="3471">
        <v>1533.56</v>
      </c>
      <c r="F10" s="3471">
        <v>653.96</v>
      </c>
      <c r="G10" s="3471">
        <f t="shared" si="0"/>
        <v>2187.52</v>
      </c>
      <c r="H10" s="3471">
        <v>0</v>
      </c>
      <c r="I10" s="3471">
        <f t="shared" si="1"/>
        <v>1533.56</v>
      </c>
      <c r="J10" s="3471">
        <f t="shared" si="2"/>
        <v>653.96</v>
      </c>
      <c r="K10" s="3471">
        <f t="shared" si="3"/>
        <v>2187.52</v>
      </c>
    </row>
    <row r="11" spans="1:11">
      <c r="A11" s="3566"/>
      <c r="B11" s="3471">
        <v>8</v>
      </c>
      <c r="C11" s="3471">
        <v>133</v>
      </c>
      <c r="D11" s="3471" t="s">
        <v>3346</v>
      </c>
      <c r="E11" s="3471">
        <v>1533.56</v>
      </c>
      <c r="F11" s="3471">
        <v>634.54999999999995</v>
      </c>
      <c r="G11" s="3471">
        <f t="shared" si="0"/>
        <v>2168.1099999999997</v>
      </c>
      <c r="H11" s="3471">
        <v>187.24</v>
      </c>
      <c r="I11" s="3471">
        <f t="shared" si="1"/>
        <v>1346.32</v>
      </c>
      <c r="J11" s="3471">
        <f t="shared" si="2"/>
        <v>634.54999999999995</v>
      </c>
      <c r="K11" s="3471">
        <f t="shared" si="3"/>
        <v>1980.87</v>
      </c>
    </row>
    <row r="12" spans="1:11">
      <c r="A12" s="3566"/>
      <c r="B12" s="3471">
        <v>9</v>
      </c>
      <c r="C12" s="3471">
        <v>134</v>
      </c>
      <c r="D12" s="3471" t="s">
        <v>3346</v>
      </c>
      <c r="E12" s="3471">
        <v>1533.56</v>
      </c>
      <c r="F12" s="3471">
        <v>653.96</v>
      </c>
      <c r="G12" s="3471">
        <f t="shared" si="0"/>
        <v>2187.52</v>
      </c>
      <c r="H12" s="3471">
        <f>196.15*4+187.24*4</f>
        <v>1533.56</v>
      </c>
      <c r="I12" s="3471">
        <f t="shared" si="1"/>
        <v>0</v>
      </c>
      <c r="J12" s="3471">
        <f t="shared" si="2"/>
        <v>653.96</v>
      </c>
      <c r="K12" s="3471">
        <f t="shared" si="3"/>
        <v>653.96</v>
      </c>
    </row>
    <row r="13" spans="1:11">
      <c r="A13" s="3566"/>
      <c r="B13" s="3471">
        <v>10</v>
      </c>
      <c r="C13" s="3471">
        <v>135</v>
      </c>
      <c r="D13" s="3471" t="s">
        <v>3346</v>
      </c>
      <c r="E13" s="3471">
        <v>2292.7199999999998</v>
      </c>
      <c r="F13" s="3471">
        <v>938.58</v>
      </c>
      <c r="G13" s="3471">
        <f t="shared" si="0"/>
        <v>3231.2999999999997</v>
      </c>
      <c r="H13" s="3471">
        <f>195.53*6+186.59*6</f>
        <v>2292.7200000000003</v>
      </c>
      <c r="I13" s="3471">
        <f t="shared" si="1"/>
        <v>0</v>
      </c>
      <c r="J13" s="3471">
        <f t="shared" si="2"/>
        <v>938.58</v>
      </c>
      <c r="K13" s="3471">
        <f t="shared" si="3"/>
        <v>938.58</v>
      </c>
    </row>
    <row r="14" spans="1:11">
      <c r="A14" s="3566"/>
      <c r="B14" s="3471">
        <v>11</v>
      </c>
      <c r="C14" s="3471">
        <v>136</v>
      </c>
      <c r="D14" s="3471" t="s">
        <v>3346</v>
      </c>
      <c r="E14" s="3471">
        <v>2292.7199999999998</v>
      </c>
      <c r="F14" s="3471">
        <v>938.58</v>
      </c>
      <c r="G14" s="3471">
        <f t="shared" si="0"/>
        <v>3231.2999999999997</v>
      </c>
      <c r="H14" s="3471">
        <f>195.53*3+186.59*4</f>
        <v>1332.95</v>
      </c>
      <c r="I14" s="3471">
        <f t="shared" si="1"/>
        <v>959.76999999999975</v>
      </c>
      <c r="J14" s="3471">
        <f t="shared" si="2"/>
        <v>938.58</v>
      </c>
      <c r="K14" s="3471">
        <f t="shared" si="3"/>
        <v>1898.35</v>
      </c>
    </row>
    <row r="15" spans="1:11">
      <c r="A15" s="3566"/>
      <c r="B15" s="3471">
        <v>12</v>
      </c>
      <c r="C15" s="3471">
        <v>137</v>
      </c>
      <c r="D15" s="3471" t="s">
        <v>3346</v>
      </c>
      <c r="E15" s="3471">
        <v>1533.56</v>
      </c>
      <c r="F15" s="3471">
        <v>653.96</v>
      </c>
      <c r="G15" s="3471">
        <f t="shared" si="0"/>
        <v>2187.52</v>
      </c>
      <c r="H15" s="3471">
        <f>196.15*2+187.24</f>
        <v>579.54</v>
      </c>
      <c r="I15" s="3471">
        <f t="shared" si="1"/>
        <v>954.02</v>
      </c>
      <c r="J15" s="3471">
        <f t="shared" si="2"/>
        <v>653.96</v>
      </c>
      <c r="K15" s="3471">
        <f t="shared" si="3"/>
        <v>1607.98</v>
      </c>
    </row>
    <row r="16" spans="1:11">
      <c r="A16" s="3566"/>
      <c r="B16" s="3471">
        <v>13</v>
      </c>
      <c r="C16" s="3471">
        <v>138</v>
      </c>
      <c r="D16" s="3471" t="s">
        <v>3346</v>
      </c>
      <c r="E16" s="3471">
        <v>1533.56</v>
      </c>
      <c r="F16" s="3471">
        <v>653.96</v>
      </c>
      <c r="G16" s="3471">
        <f t="shared" si="0"/>
        <v>2187.52</v>
      </c>
      <c r="H16" s="3471">
        <f>196.15*4+187.24*4</f>
        <v>1533.56</v>
      </c>
      <c r="I16" s="3471">
        <f t="shared" si="1"/>
        <v>0</v>
      </c>
      <c r="J16" s="3471">
        <f t="shared" si="2"/>
        <v>653.96</v>
      </c>
      <c r="K16" s="3471">
        <f t="shared" si="3"/>
        <v>653.96</v>
      </c>
    </row>
    <row r="17" spans="1:11">
      <c r="A17" s="3566"/>
      <c r="B17" s="3471">
        <v>14</v>
      </c>
      <c r="C17" s="3471">
        <v>145</v>
      </c>
      <c r="D17" s="3471" t="s">
        <v>3346</v>
      </c>
      <c r="E17" s="3471">
        <v>1533.56</v>
      </c>
      <c r="F17" s="3471">
        <v>653.96</v>
      </c>
      <c r="G17" s="3471">
        <f t="shared" si="0"/>
        <v>2187.52</v>
      </c>
      <c r="H17" s="3471">
        <f>196.15*4+187.24*4</f>
        <v>1533.56</v>
      </c>
      <c r="I17" s="3471">
        <f t="shared" si="1"/>
        <v>0</v>
      </c>
      <c r="J17" s="3471">
        <f t="shared" si="2"/>
        <v>653.96</v>
      </c>
      <c r="K17" s="3471">
        <f t="shared" si="3"/>
        <v>653.96</v>
      </c>
    </row>
    <row r="18" spans="1:11">
      <c r="A18" s="3566"/>
      <c r="B18" s="3471">
        <v>15</v>
      </c>
      <c r="C18" s="3471">
        <v>146</v>
      </c>
      <c r="D18" s="3471" t="s">
        <v>3346</v>
      </c>
      <c r="E18" s="3471">
        <v>1533.56</v>
      </c>
      <c r="F18" s="3471">
        <v>653.96</v>
      </c>
      <c r="G18" s="3471">
        <f t="shared" si="0"/>
        <v>2187.52</v>
      </c>
      <c r="H18" s="3471">
        <f>196.15*2+187.24*2</f>
        <v>766.78</v>
      </c>
      <c r="I18" s="3471">
        <f t="shared" si="1"/>
        <v>766.78</v>
      </c>
      <c r="J18" s="3471">
        <f t="shared" si="2"/>
        <v>653.96</v>
      </c>
      <c r="K18" s="3471">
        <f t="shared" si="3"/>
        <v>1420.74</v>
      </c>
    </row>
    <row r="19" spans="1:11">
      <c r="A19" s="3566"/>
      <c r="B19" s="3471">
        <v>16</v>
      </c>
      <c r="C19" s="3471">
        <v>147</v>
      </c>
      <c r="D19" s="3471" t="s">
        <v>3346</v>
      </c>
      <c r="E19" s="3471">
        <v>2292.7199999999998</v>
      </c>
      <c r="F19" s="3471">
        <v>938.58</v>
      </c>
      <c r="G19" s="3471">
        <f t="shared" si="0"/>
        <v>3231.2999999999997</v>
      </c>
      <c r="H19" s="3471">
        <f>195.53+186.59</f>
        <v>382.12</v>
      </c>
      <c r="I19" s="3471">
        <f t="shared" si="1"/>
        <v>1910.6</v>
      </c>
      <c r="J19" s="3471">
        <f t="shared" si="2"/>
        <v>938.58</v>
      </c>
      <c r="K19" s="3471">
        <f t="shared" si="3"/>
        <v>2849.18</v>
      </c>
    </row>
    <row r="20" spans="1:11">
      <c r="A20" s="3566"/>
      <c r="B20" s="3471">
        <v>17</v>
      </c>
      <c r="C20" s="3471">
        <v>148</v>
      </c>
      <c r="D20" s="3471" t="s">
        <v>3346</v>
      </c>
      <c r="E20" s="3471">
        <v>2292.7199999999998</v>
      </c>
      <c r="F20" s="3471">
        <v>938.58</v>
      </c>
      <c r="G20" s="3471">
        <f t="shared" si="0"/>
        <v>3231.2999999999997</v>
      </c>
      <c r="H20" s="3471">
        <f>195.53*2+186.59*3</f>
        <v>950.82999999999993</v>
      </c>
      <c r="I20" s="3471">
        <f t="shared" si="1"/>
        <v>1341.8899999999999</v>
      </c>
      <c r="J20" s="3471">
        <f t="shared" si="2"/>
        <v>938.58</v>
      </c>
      <c r="K20" s="3471">
        <f t="shared" si="3"/>
        <v>2280.4699999999998</v>
      </c>
    </row>
    <row r="21" spans="1:11">
      <c r="A21" s="3566"/>
      <c r="B21" s="3471">
        <v>18</v>
      </c>
      <c r="C21" s="3471">
        <v>149</v>
      </c>
      <c r="D21" s="3471" t="s">
        <v>3346</v>
      </c>
      <c r="E21" s="3471">
        <v>1533.56</v>
      </c>
      <c r="F21" s="3471">
        <v>653.96</v>
      </c>
      <c r="G21" s="3471">
        <f t="shared" si="0"/>
        <v>2187.52</v>
      </c>
      <c r="H21" s="3471">
        <f>196.15*4+187.24*4</f>
        <v>1533.56</v>
      </c>
      <c r="I21" s="3471">
        <f t="shared" si="1"/>
        <v>0</v>
      </c>
      <c r="J21" s="3471">
        <f t="shared" si="2"/>
        <v>653.96</v>
      </c>
      <c r="K21" s="3471">
        <f t="shared" si="3"/>
        <v>653.96</v>
      </c>
    </row>
    <row r="22" spans="1:11">
      <c r="A22" s="3566"/>
      <c r="B22" s="3471">
        <v>19</v>
      </c>
      <c r="C22" s="3471">
        <v>150</v>
      </c>
      <c r="D22" s="3471" t="s">
        <v>3346</v>
      </c>
      <c r="E22" s="3471">
        <v>1533.56</v>
      </c>
      <c r="F22" s="3471">
        <v>653.96</v>
      </c>
      <c r="G22" s="3471">
        <f t="shared" si="0"/>
        <v>2187.52</v>
      </c>
      <c r="H22" s="3471">
        <f>196.15*4+187.24*4</f>
        <v>1533.56</v>
      </c>
      <c r="I22" s="3471">
        <f t="shared" si="1"/>
        <v>0</v>
      </c>
      <c r="J22" s="3471">
        <f t="shared" si="2"/>
        <v>653.96</v>
      </c>
      <c r="K22" s="3471">
        <f t="shared" si="3"/>
        <v>653.96</v>
      </c>
    </row>
    <row r="23" spans="1:11">
      <c r="A23" s="3567"/>
      <c r="B23" s="3471" t="s">
        <v>27</v>
      </c>
      <c r="C23" s="3471"/>
      <c r="D23" s="3471"/>
      <c r="E23" s="3472">
        <f t="shared" ref="E23:J23" si="4">SUM(E4:E22)</f>
        <v>28976.520000000008</v>
      </c>
      <c r="F23" s="3472">
        <f t="shared" si="4"/>
        <v>15554.429999999997</v>
      </c>
      <c r="G23" s="3472">
        <f t="shared" si="4"/>
        <v>44530.95</v>
      </c>
      <c r="H23" s="3473">
        <f t="shared" si="4"/>
        <v>16349.98</v>
      </c>
      <c r="I23" s="3474">
        <f t="shared" si="4"/>
        <v>12626.539999999999</v>
      </c>
      <c r="J23" s="3474">
        <f t="shared" si="4"/>
        <v>15554.429999999997</v>
      </c>
      <c r="K23" s="3474">
        <f t="shared" si="3"/>
        <v>28180.969999999994</v>
      </c>
    </row>
    <row r="24" spans="1:11">
      <c r="A24" s="3565" t="s">
        <v>3347</v>
      </c>
      <c r="B24" s="3471">
        <v>1</v>
      </c>
      <c r="C24" s="3471">
        <v>104</v>
      </c>
      <c r="D24" s="3471" t="s">
        <v>3345</v>
      </c>
      <c r="E24" s="3471">
        <v>1086.52</v>
      </c>
      <c r="F24" s="3471">
        <v>840.86</v>
      </c>
      <c r="G24" s="3471">
        <f t="shared" ref="G24:G35" si="5">E24+F24</f>
        <v>1927.38</v>
      </c>
      <c r="H24" s="3471">
        <f>271.63*4</f>
        <v>1086.52</v>
      </c>
      <c r="I24" s="3471">
        <f>E24-H24</f>
        <v>0</v>
      </c>
      <c r="J24" s="3471">
        <f>F24</f>
        <v>840.86</v>
      </c>
      <c r="K24" s="3471">
        <f>I24+J24</f>
        <v>840.86</v>
      </c>
    </row>
    <row r="25" spans="1:11">
      <c r="A25" s="3566"/>
      <c r="B25" s="3471">
        <v>2</v>
      </c>
      <c r="C25" s="3471">
        <v>105</v>
      </c>
      <c r="D25" s="3471" t="s">
        <v>3348</v>
      </c>
      <c r="E25" s="3471">
        <v>1623.6</v>
      </c>
      <c r="F25" s="3471">
        <v>1184.06</v>
      </c>
      <c r="G25" s="3471">
        <f t="shared" si="5"/>
        <v>2807.66</v>
      </c>
      <c r="H25" s="3471">
        <f>270.6*6</f>
        <v>1623.6000000000001</v>
      </c>
      <c r="I25" s="3471">
        <f t="shared" ref="I25:I36" si="6">E25-H25</f>
        <v>0</v>
      </c>
      <c r="J25" s="3471">
        <f t="shared" ref="J25:J36" si="7">F25</f>
        <v>1184.06</v>
      </c>
      <c r="K25" s="3471">
        <f t="shared" ref="K25:K36" si="8">I25+J25</f>
        <v>1184.06</v>
      </c>
    </row>
    <row r="26" spans="1:11">
      <c r="A26" s="3566"/>
      <c r="B26" s="3471">
        <v>3</v>
      </c>
      <c r="C26" s="3471">
        <v>108</v>
      </c>
      <c r="D26" s="3471" t="s">
        <v>3349</v>
      </c>
      <c r="E26" s="3471">
        <v>1533.56</v>
      </c>
      <c r="F26" s="3471">
        <v>653.96</v>
      </c>
      <c r="G26" s="3471">
        <f t="shared" si="5"/>
        <v>2187.52</v>
      </c>
      <c r="H26" s="3471">
        <f>196.15+187.24*3</f>
        <v>757.87</v>
      </c>
      <c r="I26" s="3471">
        <f t="shared" si="6"/>
        <v>775.68999999999994</v>
      </c>
      <c r="J26" s="3471">
        <f t="shared" si="7"/>
        <v>653.96</v>
      </c>
      <c r="K26" s="3471">
        <f t="shared" si="8"/>
        <v>1429.65</v>
      </c>
    </row>
    <row r="27" spans="1:11">
      <c r="A27" s="3566"/>
      <c r="B27" s="3471">
        <v>4</v>
      </c>
      <c r="C27" s="3471">
        <v>109</v>
      </c>
      <c r="D27" s="3471" t="s">
        <v>3349</v>
      </c>
      <c r="E27" s="3471">
        <v>1533.56</v>
      </c>
      <c r="F27" s="3471">
        <v>653.96</v>
      </c>
      <c r="G27" s="3471">
        <f t="shared" si="5"/>
        <v>2187.52</v>
      </c>
      <c r="H27" s="3471">
        <f>196.15+187.24*2</f>
        <v>570.63</v>
      </c>
      <c r="I27" s="3471">
        <f t="shared" si="6"/>
        <v>962.93</v>
      </c>
      <c r="J27" s="3471">
        <f t="shared" si="7"/>
        <v>653.96</v>
      </c>
      <c r="K27" s="3471">
        <f t="shared" si="8"/>
        <v>1616.8899999999999</v>
      </c>
    </row>
    <row r="28" spans="1:11">
      <c r="A28" s="3566"/>
      <c r="B28" s="3471">
        <v>5</v>
      </c>
      <c r="C28" s="3471">
        <v>110</v>
      </c>
      <c r="D28" s="3471" t="s">
        <v>3349</v>
      </c>
      <c r="E28" s="3471">
        <v>1533.56</v>
      </c>
      <c r="F28" s="3471">
        <v>653.96</v>
      </c>
      <c r="G28" s="3471">
        <f t="shared" si="5"/>
        <v>2187.52</v>
      </c>
      <c r="H28" s="3471">
        <f>196.15*2+187.24*3</f>
        <v>954.02</v>
      </c>
      <c r="I28" s="3471">
        <f t="shared" si="6"/>
        <v>579.54</v>
      </c>
      <c r="J28" s="3471">
        <f t="shared" si="7"/>
        <v>653.96</v>
      </c>
      <c r="K28" s="3471">
        <f t="shared" si="8"/>
        <v>1233.5</v>
      </c>
    </row>
    <row r="29" spans="1:11">
      <c r="A29" s="3566"/>
      <c r="B29" s="3471">
        <v>6</v>
      </c>
      <c r="C29" s="3471">
        <v>119</v>
      </c>
      <c r="D29" s="3471" t="s">
        <v>3349</v>
      </c>
      <c r="E29" s="3471">
        <v>1533.56</v>
      </c>
      <c r="F29" s="3471">
        <v>653.96</v>
      </c>
      <c r="G29" s="3471">
        <f t="shared" si="5"/>
        <v>2187.52</v>
      </c>
      <c r="H29" s="3471">
        <v>0</v>
      </c>
      <c r="I29" s="3471">
        <f t="shared" si="6"/>
        <v>1533.56</v>
      </c>
      <c r="J29" s="3471">
        <f t="shared" si="7"/>
        <v>653.96</v>
      </c>
      <c r="K29" s="3471">
        <f t="shared" si="8"/>
        <v>2187.52</v>
      </c>
    </row>
    <row r="30" spans="1:11">
      <c r="A30" s="3566"/>
      <c r="B30" s="3471">
        <v>7</v>
      </c>
      <c r="C30" s="3471">
        <v>120</v>
      </c>
      <c r="D30" s="3471" t="s">
        <v>3349</v>
      </c>
      <c r="E30" s="3471">
        <v>1533.56</v>
      </c>
      <c r="F30" s="3471">
        <v>653.96</v>
      </c>
      <c r="G30" s="3471">
        <f t="shared" si="5"/>
        <v>2187.52</v>
      </c>
      <c r="H30" s="3471">
        <v>0</v>
      </c>
      <c r="I30" s="3471">
        <f t="shared" si="6"/>
        <v>1533.56</v>
      </c>
      <c r="J30" s="3471">
        <f t="shared" si="7"/>
        <v>653.96</v>
      </c>
      <c r="K30" s="3471">
        <f t="shared" si="8"/>
        <v>2187.52</v>
      </c>
    </row>
    <row r="31" spans="1:11">
      <c r="A31" s="3566"/>
      <c r="B31" s="3471">
        <v>8</v>
      </c>
      <c r="C31" s="3471">
        <v>121</v>
      </c>
      <c r="D31" s="3471" t="s">
        <v>3349</v>
      </c>
      <c r="E31" s="3471">
        <v>1533.56</v>
      </c>
      <c r="F31" s="3471">
        <v>653.96</v>
      </c>
      <c r="G31" s="3471">
        <f t="shared" si="5"/>
        <v>2187.52</v>
      </c>
      <c r="H31" s="3471">
        <v>0</v>
      </c>
      <c r="I31" s="3471">
        <f t="shared" si="6"/>
        <v>1533.56</v>
      </c>
      <c r="J31" s="3471">
        <f t="shared" si="7"/>
        <v>653.96</v>
      </c>
      <c r="K31" s="3471">
        <f t="shared" si="8"/>
        <v>2187.52</v>
      </c>
    </row>
    <row r="32" spans="1:11">
      <c r="A32" s="3566"/>
      <c r="B32" s="3471">
        <v>9</v>
      </c>
      <c r="C32" s="3471">
        <v>122</v>
      </c>
      <c r="D32" s="3471" t="s">
        <v>3349</v>
      </c>
      <c r="E32" s="3471">
        <v>1533.56</v>
      </c>
      <c r="F32" s="3471">
        <v>653.96</v>
      </c>
      <c r="G32" s="3471">
        <f t="shared" si="5"/>
        <v>2187.52</v>
      </c>
      <c r="H32" s="3471">
        <v>0</v>
      </c>
      <c r="I32" s="3471">
        <f t="shared" si="6"/>
        <v>1533.56</v>
      </c>
      <c r="J32" s="3471">
        <f t="shared" si="7"/>
        <v>653.96</v>
      </c>
      <c r="K32" s="3471">
        <f t="shared" si="8"/>
        <v>2187.52</v>
      </c>
    </row>
    <row r="33" spans="1:12">
      <c r="A33" s="3566"/>
      <c r="B33" s="3471">
        <v>10</v>
      </c>
      <c r="C33" s="3471">
        <v>123</v>
      </c>
      <c r="D33" s="3471" t="s">
        <v>3349</v>
      </c>
      <c r="E33" s="3471">
        <v>2292.7199999999998</v>
      </c>
      <c r="F33" s="3471">
        <v>938.58</v>
      </c>
      <c r="G33" s="3471">
        <f t="shared" si="5"/>
        <v>3231.2999999999997</v>
      </c>
      <c r="H33" s="3471">
        <v>186.59</v>
      </c>
      <c r="I33" s="3471">
        <f t="shared" si="6"/>
        <v>2106.1299999999997</v>
      </c>
      <c r="J33" s="3471">
        <f t="shared" si="7"/>
        <v>938.58</v>
      </c>
      <c r="K33" s="3471">
        <f t="shared" si="8"/>
        <v>3044.7099999999996</v>
      </c>
    </row>
    <row r="34" spans="1:12">
      <c r="A34" s="3566"/>
      <c r="B34" s="3471">
        <v>11</v>
      </c>
      <c r="C34" s="3471">
        <v>124</v>
      </c>
      <c r="D34" s="3471" t="s">
        <v>3349</v>
      </c>
      <c r="E34" s="3471">
        <v>2292.7199999999998</v>
      </c>
      <c r="F34" s="3471">
        <v>938.58</v>
      </c>
      <c r="G34" s="3471">
        <f t="shared" si="5"/>
        <v>3231.2999999999997</v>
      </c>
      <c r="H34" s="3471">
        <v>0</v>
      </c>
      <c r="I34" s="3471">
        <f t="shared" si="6"/>
        <v>2292.7199999999998</v>
      </c>
      <c r="J34" s="3471">
        <f t="shared" si="7"/>
        <v>938.58</v>
      </c>
      <c r="K34" s="3471">
        <f t="shared" si="8"/>
        <v>3231.2999999999997</v>
      </c>
    </row>
    <row r="35" spans="1:12">
      <c r="A35" s="3566"/>
      <c r="B35" s="3471">
        <v>12</v>
      </c>
      <c r="C35" s="3471">
        <v>125</v>
      </c>
      <c r="D35" s="3471" t="s">
        <v>3349</v>
      </c>
      <c r="E35" s="3471">
        <v>1533.56</v>
      </c>
      <c r="F35" s="3471">
        <v>653.96</v>
      </c>
      <c r="G35" s="3471">
        <f t="shared" si="5"/>
        <v>2187.52</v>
      </c>
      <c r="H35" s="3471">
        <f>196.15*2+187.24</f>
        <v>579.54</v>
      </c>
      <c r="I35" s="3471">
        <f t="shared" si="6"/>
        <v>954.02</v>
      </c>
      <c r="J35" s="3471">
        <f t="shared" si="7"/>
        <v>653.96</v>
      </c>
      <c r="K35" s="3471">
        <f t="shared" si="8"/>
        <v>1607.98</v>
      </c>
    </row>
    <row r="36" spans="1:12">
      <c r="A36" s="3567"/>
      <c r="B36" s="3471" t="s">
        <v>27</v>
      </c>
      <c r="C36" s="3471"/>
      <c r="D36" s="3471"/>
      <c r="E36" s="3472">
        <f>SUM(E24:E35)</f>
        <v>19564.039999999997</v>
      </c>
      <c r="F36" s="3472">
        <f t="shared" ref="F36:G36" si="9">SUM(F24:F35)</f>
        <v>9133.760000000002</v>
      </c>
      <c r="G36" s="3472">
        <f t="shared" si="9"/>
        <v>28697.8</v>
      </c>
      <c r="H36" s="3473">
        <f>SUM(H24:H35)</f>
        <v>5758.7699999999995</v>
      </c>
      <c r="I36" s="3474">
        <f t="shared" si="6"/>
        <v>13805.269999999997</v>
      </c>
      <c r="J36" s="3474">
        <f t="shared" si="7"/>
        <v>9133.760000000002</v>
      </c>
      <c r="K36" s="3474">
        <f t="shared" si="8"/>
        <v>22939.03</v>
      </c>
    </row>
    <row r="37" spans="1:12">
      <c r="A37" s="3457"/>
      <c r="B37" s="3457"/>
      <c r="C37" s="3457"/>
      <c r="D37" s="3457" t="s">
        <v>3350</v>
      </c>
      <c r="E37" s="3457"/>
      <c r="F37" s="3457">
        <v>21887.91</v>
      </c>
      <c r="G37" s="3457">
        <f>F37</f>
        <v>21887.91</v>
      </c>
      <c r="H37" s="3457"/>
      <c r="I37" s="3457"/>
      <c r="J37" s="3457">
        <f>G37</f>
        <v>21887.91</v>
      </c>
      <c r="K37" s="3457">
        <f>F37</f>
        <v>21887.91</v>
      </c>
    </row>
    <row r="38" spans="1:12">
      <c r="A38" s="3457"/>
      <c r="B38" s="3457" t="s">
        <v>3351</v>
      </c>
      <c r="C38" s="3457"/>
      <c r="D38" s="3457"/>
      <c r="E38" s="3457">
        <f>E23+E36</f>
        <v>48540.560000000005</v>
      </c>
      <c r="F38" s="3457">
        <f>F23+F36+F37</f>
        <v>46576.1</v>
      </c>
      <c r="G38" s="3457">
        <f>G23+G36+G37</f>
        <v>95116.66</v>
      </c>
      <c r="H38" s="3457">
        <f>H23+H36</f>
        <v>22108.75</v>
      </c>
      <c r="I38" s="3457">
        <f>I23+I36</f>
        <v>26431.809999999998</v>
      </c>
      <c r="J38" s="3457">
        <f>J23+J36+J37</f>
        <v>46576.1</v>
      </c>
      <c r="K38" s="3457">
        <f>I38+J38</f>
        <v>73007.91</v>
      </c>
    </row>
    <row r="44" spans="1:12">
      <c r="A44" s="3558" t="s">
        <v>3352</v>
      </c>
      <c r="B44" s="3559"/>
      <c r="C44" s="3559"/>
      <c r="D44" s="3559"/>
      <c r="E44" s="3559"/>
      <c r="F44" s="3559"/>
      <c r="G44" s="3559"/>
      <c r="H44" s="3559"/>
      <c r="I44" s="3559"/>
      <c r="J44" s="3559"/>
      <c r="K44" s="3559"/>
      <c r="L44" s="3560"/>
    </row>
    <row r="45" spans="1:12" ht="46.8">
      <c r="A45" s="3457" t="s">
        <v>3353</v>
      </c>
      <c r="B45" s="3457" t="s">
        <v>3354</v>
      </c>
      <c r="C45" s="3456" t="s">
        <v>3233</v>
      </c>
      <c r="D45" s="3456" t="s">
        <v>3234</v>
      </c>
      <c r="E45" s="3456" t="s">
        <v>3235</v>
      </c>
      <c r="F45" s="3456" t="s">
        <v>3236</v>
      </c>
      <c r="G45" s="3456" t="s">
        <v>3237</v>
      </c>
      <c r="H45" s="3456" t="s">
        <v>3238</v>
      </c>
      <c r="I45" s="3456" t="s">
        <v>3239</v>
      </c>
      <c r="J45" s="3456" t="s">
        <v>3240</v>
      </c>
      <c r="K45" s="3456" t="s">
        <v>3241</v>
      </c>
      <c r="L45" s="3457" t="s">
        <v>3355</v>
      </c>
    </row>
    <row r="46" spans="1:12">
      <c r="A46" s="3565" t="s">
        <v>3356</v>
      </c>
      <c r="B46" s="3457">
        <v>1</v>
      </c>
      <c r="C46" s="3475" t="s">
        <v>3357</v>
      </c>
      <c r="D46" s="3475" t="s">
        <v>3242</v>
      </c>
      <c r="E46" s="3475" t="s">
        <v>3243</v>
      </c>
      <c r="F46" s="3475">
        <v>13.05</v>
      </c>
      <c r="G46" s="3475" t="s">
        <v>3244</v>
      </c>
      <c r="H46" s="3475">
        <v>12</v>
      </c>
      <c r="I46" s="3475">
        <v>876.25</v>
      </c>
      <c r="J46" s="3475">
        <v>960.43</v>
      </c>
      <c r="K46" s="3475">
        <f t="shared" ref="K46:K58" si="10">I46+J46</f>
        <v>1836.6799999999998</v>
      </c>
      <c r="L46" s="3476" t="s">
        <v>3358</v>
      </c>
    </row>
    <row r="47" spans="1:12">
      <c r="A47" s="3566"/>
      <c r="B47" s="3457">
        <v>2</v>
      </c>
      <c r="C47" s="3475" t="s">
        <v>3359</v>
      </c>
      <c r="D47" s="3475" t="s">
        <v>3242</v>
      </c>
      <c r="E47" s="3475" t="s">
        <v>3243</v>
      </c>
      <c r="F47" s="3475">
        <v>13.05</v>
      </c>
      <c r="G47" s="3475" t="s">
        <v>3244</v>
      </c>
      <c r="H47" s="3475">
        <v>12</v>
      </c>
      <c r="I47" s="3475">
        <v>876.25</v>
      </c>
      <c r="J47" s="3475">
        <v>960.43</v>
      </c>
      <c r="K47" s="3475">
        <f t="shared" si="10"/>
        <v>1836.6799999999998</v>
      </c>
      <c r="L47" s="3476" t="s">
        <v>3358</v>
      </c>
    </row>
    <row r="48" spans="1:12">
      <c r="A48" s="3566"/>
      <c r="B48" s="3457">
        <v>3</v>
      </c>
      <c r="C48" s="3475" t="s">
        <v>3360</v>
      </c>
      <c r="D48" s="3475" t="s">
        <v>3242</v>
      </c>
      <c r="E48" s="3475" t="s">
        <v>3243</v>
      </c>
      <c r="F48" s="3475">
        <v>13.05</v>
      </c>
      <c r="G48" s="3475" t="s">
        <v>3244</v>
      </c>
      <c r="H48" s="3475">
        <v>12</v>
      </c>
      <c r="I48" s="3475">
        <v>876.25</v>
      </c>
      <c r="J48" s="3475">
        <v>960.43</v>
      </c>
      <c r="K48" s="3475">
        <f t="shared" si="10"/>
        <v>1836.6799999999998</v>
      </c>
      <c r="L48" s="3476" t="s">
        <v>3358</v>
      </c>
    </row>
    <row r="49" spans="1:12">
      <c r="A49" s="3566"/>
      <c r="B49" s="3457">
        <v>4</v>
      </c>
      <c r="C49" s="3475" t="s">
        <v>3361</v>
      </c>
      <c r="D49" s="3475" t="s">
        <v>3242</v>
      </c>
      <c r="E49" s="3475" t="s">
        <v>3245</v>
      </c>
      <c r="F49" s="3475">
        <v>13.8</v>
      </c>
      <c r="G49" s="3475" t="s">
        <v>3244</v>
      </c>
      <c r="H49" s="3475">
        <v>12</v>
      </c>
      <c r="I49" s="3475">
        <v>1534.4</v>
      </c>
      <c r="J49" s="3475">
        <v>651.26</v>
      </c>
      <c r="K49" s="3475">
        <f t="shared" si="10"/>
        <v>2185.66</v>
      </c>
      <c r="L49" s="3476" t="s">
        <v>3362</v>
      </c>
    </row>
    <row r="50" spans="1:12">
      <c r="A50" s="3566"/>
      <c r="B50" s="3457">
        <v>5</v>
      </c>
      <c r="C50" s="3475" t="s">
        <v>3363</v>
      </c>
      <c r="D50" s="3475" t="s">
        <v>3242</v>
      </c>
      <c r="E50" s="3475" t="s">
        <v>3245</v>
      </c>
      <c r="F50" s="3475">
        <v>13.8</v>
      </c>
      <c r="G50" s="3475" t="s">
        <v>3244</v>
      </c>
      <c r="H50" s="3475">
        <v>12</v>
      </c>
      <c r="I50" s="3475">
        <v>2292.1</v>
      </c>
      <c r="J50" s="3475">
        <v>934.72</v>
      </c>
      <c r="K50" s="3475">
        <f t="shared" si="10"/>
        <v>3226.8199999999997</v>
      </c>
      <c r="L50" s="3476" t="s">
        <v>3362</v>
      </c>
    </row>
    <row r="51" spans="1:12">
      <c r="A51" s="3566"/>
      <c r="B51" s="3457">
        <v>6</v>
      </c>
      <c r="C51" s="3475" t="s">
        <v>3364</v>
      </c>
      <c r="D51" s="3475" t="s">
        <v>3242</v>
      </c>
      <c r="E51" s="3475" t="s">
        <v>3245</v>
      </c>
      <c r="F51" s="3475">
        <v>13.8</v>
      </c>
      <c r="G51" s="3475" t="s">
        <v>3244</v>
      </c>
      <c r="H51" s="3475">
        <v>12</v>
      </c>
      <c r="I51" s="3475">
        <v>2292.1</v>
      </c>
      <c r="J51" s="3475">
        <v>934.72</v>
      </c>
      <c r="K51" s="3475">
        <f t="shared" si="10"/>
        <v>3226.8199999999997</v>
      </c>
      <c r="L51" s="3476" t="s">
        <v>3362</v>
      </c>
    </row>
    <row r="52" spans="1:12">
      <c r="A52" s="3566"/>
      <c r="B52" s="3457">
        <v>7</v>
      </c>
      <c r="C52" s="3475" t="s">
        <v>3365</v>
      </c>
      <c r="D52" s="3475" t="s">
        <v>3242</v>
      </c>
      <c r="E52" s="3475" t="s">
        <v>3245</v>
      </c>
      <c r="F52" s="3475">
        <v>13.8</v>
      </c>
      <c r="G52" s="3475" t="s">
        <v>3244</v>
      </c>
      <c r="H52" s="3475">
        <v>12</v>
      </c>
      <c r="I52" s="3475">
        <v>1534.4</v>
      </c>
      <c r="J52" s="3475">
        <v>651.26</v>
      </c>
      <c r="K52" s="3475">
        <f t="shared" si="10"/>
        <v>2185.66</v>
      </c>
      <c r="L52" s="3476" t="s">
        <v>3362</v>
      </c>
    </row>
    <row r="53" spans="1:12">
      <c r="A53" s="3566"/>
      <c r="B53" s="3457">
        <v>8</v>
      </c>
      <c r="C53" s="3475" t="s">
        <v>3366</v>
      </c>
      <c r="D53" s="3475" t="s">
        <v>3242</v>
      </c>
      <c r="E53" s="3475" t="s">
        <v>3245</v>
      </c>
      <c r="F53" s="3475">
        <v>13.8</v>
      </c>
      <c r="G53" s="3475" t="s">
        <v>3244</v>
      </c>
      <c r="H53" s="3475">
        <v>12</v>
      </c>
      <c r="I53" s="3475">
        <v>1534.4</v>
      </c>
      <c r="J53" s="3475">
        <v>651.26</v>
      </c>
      <c r="K53" s="3475">
        <f t="shared" si="10"/>
        <v>2185.66</v>
      </c>
      <c r="L53" s="3476" t="s">
        <v>3362</v>
      </c>
    </row>
    <row r="54" spans="1:12">
      <c r="A54" s="3566"/>
      <c r="B54" s="3457">
        <v>9</v>
      </c>
      <c r="C54" s="3475" t="s">
        <v>3367</v>
      </c>
      <c r="D54" s="3475" t="s">
        <v>3242</v>
      </c>
      <c r="E54" s="3475" t="s">
        <v>3245</v>
      </c>
      <c r="F54" s="3475">
        <v>13.8</v>
      </c>
      <c r="G54" s="3475" t="s">
        <v>3244</v>
      </c>
      <c r="H54" s="3475">
        <v>12</v>
      </c>
      <c r="I54" s="3475">
        <v>1534.4</v>
      </c>
      <c r="J54" s="3475">
        <v>651.26</v>
      </c>
      <c r="K54" s="3475">
        <f t="shared" si="10"/>
        <v>2185.66</v>
      </c>
      <c r="L54" s="3476" t="s">
        <v>3362</v>
      </c>
    </row>
    <row r="55" spans="1:12">
      <c r="A55" s="3566"/>
      <c r="B55" s="3457">
        <v>10</v>
      </c>
      <c r="C55" s="3475" t="s">
        <v>3368</v>
      </c>
      <c r="D55" s="3475" t="s">
        <v>3242</v>
      </c>
      <c r="E55" s="3475" t="s">
        <v>3245</v>
      </c>
      <c r="F55" s="3475">
        <v>13.8</v>
      </c>
      <c r="G55" s="3475" t="s">
        <v>3244</v>
      </c>
      <c r="H55" s="3475">
        <v>12</v>
      </c>
      <c r="I55" s="3475">
        <v>1534.4</v>
      </c>
      <c r="J55" s="3475">
        <v>651.26</v>
      </c>
      <c r="K55" s="3475">
        <f t="shared" si="10"/>
        <v>2185.66</v>
      </c>
      <c r="L55" s="3476" t="s">
        <v>3362</v>
      </c>
    </row>
    <row r="56" spans="1:12">
      <c r="A56" s="3566"/>
      <c r="B56" s="3457">
        <v>11</v>
      </c>
      <c r="C56" s="3475" t="s">
        <v>3369</v>
      </c>
      <c r="D56" s="3475" t="s">
        <v>3242</v>
      </c>
      <c r="E56" s="3475" t="s">
        <v>3245</v>
      </c>
      <c r="F56" s="3475">
        <v>13.8</v>
      </c>
      <c r="G56" s="3475" t="s">
        <v>3244</v>
      </c>
      <c r="H56" s="3475">
        <v>12</v>
      </c>
      <c r="I56" s="3475">
        <v>2292.1</v>
      </c>
      <c r="J56" s="3475">
        <v>934.72</v>
      </c>
      <c r="K56" s="3475">
        <f t="shared" si="10"/>
        <v>3226.8199999999997</v>
      </c>
      <c r="L56" s="3476" t="s">
        <v>3362</v>
      </c>
    </row>
    <row r="57" spans="1:12">
      <c r="A57" s="3566"/>
      <c r="B57" s="3457">
        <v>12</v>
      </c>
      <c r="C57" s="3475" t="s">
        <v>3370</v>
      </c>
      <c r="D57" s="3475" t="s">
        <v>3242</v>
      </c>
      <c r="E57" s="3475" t="s">
        <v>3245</v>
      </c>
      <c r="F57" s="3475">
        <v>13.8</v>
      </c>
      <c r="G57" s="3475" t="s">
        <v>3244</v>
      </c>
      <c r="H57" s="3475">
        <v>12</v>
      </c>
      <c r="I57" s="3475">
        <v>2292.1</v>
      </c>
      <c r="J57" s="3475">
        <v>934.72</v>
      </c>
      <c r="K57" s="3475">
        <f t="shared" si="10"/>
        <v>3226.8199999999997</v>
      </c>
      <c r="L57" s="3476" t="s">
        <v>3362</v>
      </c>
    </row>
    <row r="58" spans="1:12">
      <c r="A58" s="3566"/>
      <c r="B58" s="3457">
        <v>13</v>
      </c>
      <c r="C58" s="3475" t="s">
        <v>3371</v>
      </c>
      <c r="D58" s="3475" t="s">
        <v>3242</v>
      </c>
      <c r="E58" s="3475" t="s">
        <v>3245</v>
      </c>
      <c r="F58" s="3475">
        <v>13.8</v>
      </c>
      <c r="G58" s="3475" t="s">
        <v>3244</v>
      </c>
      <c r="H58" s="3475">
        <v>12</v>
      </c>
      <c r="I58" s="3475">
        <v>2292.1</v>
      </c>
      <c r="J58" s="3475">
        <v>934.72</v>
      </c>
      <c r="K58" s="3475">
        <f t="shared" si="10"/>
        <v>3226.8199999999997</v>
      </c>
      <c r="L58" s="3476" t="s">
        <v>3362</v>
      </c>
    </row>
    <row r="59" spans="1:12">
      <c r="A59" s="3567"/>
      <c r="B59" s="3477" t="s">
        <v>3372</v>
      </c>
      <c r="C59" s="3478"/>
      <c r="D59" s="3478"/>
      <c r="E59" s="3478"/>
      <c r="F59" s="3478"/>
      <c r="G59" s="3478"/>
      <c r="H59" s="3478"/>
      <c r="I59" s="3478">
        <f>SUM(I46:I58)</f>
        <v>21761.249999999996</v>
      </c>
      <c r="J59" s="3478">
        <f>SUM(J46:J58)</f>
        <v>10811.19</v>
      </c>
      <c r="K59" s="3478">
        <f>SUM(K46:K58)</f>
        <v>32572.439999999995</v>
      </c>
      <c r="L59" s="3477"/>
    </row>
    <row r="60" spans="1:12">
      <c r="A60" s="3565" t="s">
        <v>3373</v>
      </c>
      <c r="B60" s="3457">
        <v>1</v>
      </c>
      <c r="C60" s="3479" t="s">
        <v>3374</v>
      </c>
      <c r="D60" s="3479" t="s">
        <v>3242</v>
      </c>
      <c r="E60" s="3479" t="s">
        <v>3245</v>
      </c>
      <c r="F60" s="3479">
        <v>13.8</v>
      </c>
      <c r="G60" s="3479" t="s">
        <v>3244</v>
      </c>
      <c r="H60" s="3479">
        <v>12</v>
      </c>
      <c r="I60" s="3479">
        <v>1534.4</v>
      </c>
      <c r="J60" s="3479">
        <v>651.26</v>
      </c>
      <c r="K60" s="3479">
        <f t="shared" ref="K60:K82" si="11">I60+J60</f>
        <v>2185.66</v>
      </c>
      <c r="L60" s="3480" t="s">
        <v>3375</v>
      </c>
    </row>
    <row r="61" spans="1:12">
      <c r="A61" s="3566"/>
      <c r="B61" s="3457">
        <v>2</v>
      </c>
      <c r="C61" s="3479" t="s">
        <v>3376</v>
      </c>
      <c r="D61" s="3479" t="s">
        <v>3242</v>
      </c>
      <c r="E61" s="3479" t="s">
        <v>3245</v>
      </c>
      <c r="F61" s="3479">
        <v>13.8</v>
      </c>
      <c r="G61" s="3479" t="s">
        <v>3244</v>
      </c>
      <c r="H61" s="3479">
        <v>12</v>
      </c>
      <c r="I61" s="3479">
        <v>1534.4</v>
      </c>
      <c r="J61" s="3479">
        <v>651.26</v>
      </c>
      <c r="K61" s="3479">
        <f t="shared" si="11"/>
        <v>2185.66</v>
      </c>
      <c r="L61" s="3480" t="s">
        <v>3375</v>
      </c>
    </row>
    <row r="62" spans="1:12">
      <c r="A62" s="3566"/>
      <c r="B62" s="3457">
        <v>3</v>
      </c>
      <c r="C62" s="3479" t="s">
        <v>3377</v>
      </c>
      <c r="D62" s="3479" t="s">
        <v>3242</v>
      </c>
      <c r="E62" s="3479" t="s">
        <v>3245</v>
      </c>
      <c r="F62" s="3479">
        <v>13.8</v>
      </c>
      <c r="G62" s="3479" t="s">
        <v>3244</v>
      </c>
      <c r="H62" s="3479">
        <v>12</v>
      </c>
      <c r="I62" s="3479">
        <v>1534.4</v>
      </c>
      <c r="J62" s="3479">
        <v>651.26</v>
      </c>
      <c r="K62" s="3479">
        <f t="shared" si="11"/>
        <v>2185.66</v>
      </c>
      <c r="L62" s="3480" t="s">
        <v>3375</v>
      </c>
    </row>
    <row r="63" spans="1:12">
      <c r="A63" s="3566"/>
      <c r="B63" s="3457">
        <v>4</v>
      </c>
      <c r="C63" s="3479" t="s">
        <v>3378</v>
      </c>
      <c r="D63" s="3479" t="s">
        <v>3242</v>
      </c>
      <c r="E63" s="3479" t="s">
        <v>3245</v>
      </c>
      <c r="F63" s="3479">
        <v>13.8</v>
      </c>
      <c r="G63" s="3479" t="s">
        <v>3244</v>
      </c>
      <c r="H63" s="3479">
        <v>12</v>
      </c>
      <c r="I63" s="3479">
        <v>1534.4</v>
      </c>
      <c r="J63" s="3479">
        <v>651.26</v>
      </c>
      <c r="K63" s="3479">
        <f t="shared" si="11"/>
        <v>2185.66</v>
      </c>
      <c r="L63" s="3480" t="s">
        <v>3375</v>
      </c>
    </row>
    <row r="64" spans="1:12">
      <c r="A64" s="3566"/>
      <c r="B64" s="3457">
        <v>5</v>
      </c>
      <c r="C64" s="3479" t="s">
        <v>3379</v>
      </c>
      <c r="D64" s="3479" t="s">
        <v>3242</v>
      </c>
      <c r="E64" s="3479" t="s">
        <v>3245</v>
      </c>
      <c r="F64" s="3479">
        <v>13.8</v>
      </c>
      <c r="G64" s="3479" t="s">
        <v>3244</v>
      </c>
      <c r="H64" s="3479">
        <v>12</v>
      </c>
      <c r="I64" s="3479">
        <v>1534.4</v>
      </c>
      <c r="J64" s="3479">
        <v>651.26</v>
      </c>
      <c r="K64" s="3479">
        <f>I64+J64</f>
        <v>2185.66</v>
      </c>
      <c r="L64" s="3480" t="s">
        <v>3375</v>
      </c>
    </row>
    <row r="65" spans="1:12">
      <c r="A65" s="3566"/>
      <c r="B65" s="3457">
        <v>6</v>
      </c>
      <c r="C65" s="3479" t="s">
        <v>3380</v>
      </c>
      <c r="D65" s="3479" t="s">
        <v>3242</v>
      </c>
      <c r="E65" s="3479" t="s">
        <v>3243</v>
      </c>
      <c r="F65" s="3479">
        <v>13.05</v>
      </c>
      <c r="G65" s="3479" t="s">
        <v>3244</v>
      </c>
      <c r="H65" s="3479">
        <v>12</v>
      </c>
      <c r="I65" s="3479">
        <v>876.25</v>
      </c>
      <c r="J65" s="3479">
        <v>960.43</v>
      </c>
      <c r="K65" s="3479">
        <f t="shared" si="11"/>
        <v>1836.6799999999998</v>
      </c>
      <c r="L65" s="3476" t="s">
        <v>3381</v>
      </c>
    </row>
    <row r="66" spans="1:12">
      <c r="A66" s="3566"/>
      <c r="B66" s="3457">
        <v>7</v>
      </c>
      <c r="C66" s="3479" t="s">
        <v>3382</v>
      </c>
      <c r="D66" s="3479" t="s">
        <v>3242</v>
      </c>
      <c r="E66" s="3479" t="s">
        <v>3243</v>
      </c>
      <c r="F66" s="3479">
        <v>13.05</v>
      </c>
      <c r="G66" s="3479" t="s">
        <v>3244</v>
      </c>
      <c r="H66" s="3479">
        <v>12</v>
      </c>
      <c r="I66" s="3479">
        <v>876.25</v>
      </c>
      <c r="J66" s="3479">
        <v>960.43</v>
      </c>
      <c r="K66" s="3479">
        <f t="shared" si="11"/>
        <v>1836.6799999999998</v>
      </c>
      <c r="L66" s="3476" t="s">
        <v>3381</v>
      </c>
    </row>
    <row r="67" spans="1:12">
      <c r="A67" s="3566"/>
      <c r="B67" s="3457">
        <v>8</v>
      </c>
      <c r="C67" s="3479" t="s">
        <v>3383</v>
      </c>
      <c r="D67" s="3479" t="s">
        <v>3242</v>
      </c>
      <c r="E67" s="3479" t="s">
        <v>3243</v>
      </c>
      <c r="F67" s="3479">
        <v>13.05</v>
      </c>
      <c r="G67" s="3479" t="s">
        <v>3244</v>
      </c>
      <c r="H67" s="3479">
        <v>12</v>
      </c>
      <c r="I67" s="3479">
        <v>876.25</v>
      </c>
      <c r="J67" s="3479">
        <v>960.43</v>
      </c>
      <c r="K67" s="3479">
        <f t="shared" si="11"/>
        <v>1836.6799999999998</v>
      </c>
      <c r="L67" s="3476" t="s">
        <v>3381</v>
      </c>
    </row>
    <row r="68" spans="1:12">
      <c r="A68" s="3566"/>
      <c r="B68" s="3457">
        <v>9</v>
      </c>
      <c r="C68" s="3479" t="s">
        <v>3384</v>
      </c>
      <c r="D68" s="3479" t="s">
        <v>3242</v>
      </c>
      <c r="E68" s="3479" t="s">
        <v>3243</v>
      </c>
      <c r="F68" s="3479">
        <v>13.05</v>
      </c>
      <c r="G68" s="3479" t="s">
        <v>3244</v>
      </c>
      <c r="H68" s="3479">
        <v>12</v>
      </c>
      <c r="I68" s="3479">
        <v>876.25</v>
      </c>
      <c r="J68" s="3479">
        <v>960.43</v>
      </c>
      <c r="K68" s="3479">
        <f t="shared" si="11"/>
        <v>1836.6799999999998</v>
      </c>
      <c r="L68" s="3476" t="s">
        <v>3381</v>
      </c>
    </row>
    <row r="69" spans="1:12">
      <c r="A69" s="3566"/>
      <c r="B69" s="3457">
        <v>10</v>
      </c>
      <c r="C69" s="3479" t="s">
        <v>3385</v>
      </c>
      <c r="D69" s="3479" t="s">
        <v>3242</v>
      </c>
      <c r="E69" s="3479" t="s">
        <v>3245</v>
      </c>
      <c r="F69" s="3479">
        <v>13.8</v>
      </c>
      <c r="G69" s="3479" t="s">
        <v>3244</v>
      </c>
      <c r="H69" s="3479">
        <v>12</v>
      </c>
      <c r="I69" s="3479">
        <v>1534.4</v>
      </c>
      <c r="J69" s="3479">
        <v>651.26</v>
      </c>
      <c r="K69" s="3479">
        <f t="shared" si="11"/>
        <v>2185.66</v>
      </c>
      <c r="L69" s="3480" t="s">
        <v>3375</v>
      </c>
    </row>
    <row r="70" spans="1:12">
      <c r="A70" s="3566"/>
      <c r="B70" s="3457">
        <v>11</v>
      </c>
      <c r="C70" s="3479" t="s">
        <v>3386</v>
      </c>
      <c r="D70" s="3479" t="s">
        <v>3242</v>
      </c>
      <c r="E70" s="3479" t="s">
        <v>3245</v>
      </c>
      <c r="F70" s="3479">
        <v>13.8</v>
      </c>
      <c r="G70" s="3479" t="s">
        <v>3244</v>
      </c>
      <c r="H70" s="3479">
        <v>12</v>
      </c>
      <c r="I70" s="3479">
        <v>1534.4</v>
      </c>
      <c r="J70" s="3479">
        <v>651.26</v>
      </c>
      <c r="K70" s="3479">
        <f t="shared" si="11"/>
        <v>2185.66</v>
      </c>
      <c r="L70" s="3480" t="s">
        <v>3375</v>
      </c>
    </row>
    <row r="71" spans="1:12">
      <c r="A71" s="3566"/>
      <c r="B71" s="3457">
        <v>12</v>
      </c>
      <c r="C71" s="3479" t="s">
        <v>3387</v>
      </c>
      <c r="D71" s="3479" t="s">
        <v>3242</v>
      </c>
      <c r="E71" s="3479" t="s">
        <v>3245</v>
      </c>
      <c r="F71" s="3479">
        <v>13.8</v>
      </c>
      <c r="G71" s="3479" t="s">
        <v>3244</v>
      </c>
      <c r="H71" s="3479">
        <v>12</v>
      </c>
      <c r="I71" s="3479">
        <v>1534.4</v>
      </c>
      <c r="J71" s="3479">
        <v>651.26</v>
      </c>
      <c r="K71" s="3479">
        <f t="shared" si="11"/>
        <v>2185.66</v>
      </c>
      <c r="L71" s="3480" t="s">
        <v>3375</v>
      </c>
    </row>
    <row r="72" spans="1:12">
      <c r="A72" s="3566"/>
      <c r="B72" s="3457">
        <v>13</v>
      </c>
      <c r="C72" s="3479" t="s">
        <v>3388</v>
      </c>
      <c r="D72" s="3479" t="s">
        <v>3242</v>
      </c>
      <c r="E72" s="3479" t="s">
        <v>3245</v>
      </c>
      <c r="F72" s="3479">
        <v>13.8</v>
      </c>
      <c r="G72" s="3479" t="s">
        <v>3244</v>
      </c>
      <c r="H72" s="3479">
        <v>12</v>
      </c>
      <c r="I72" s="3479">
        <v>1534.4</v>
      </c>
      <c r="J72" s="3479">
        <v>651.26</v>
      </c>
      <c r="K72" s="3479">
        <f t="shared" si="11"/>
        <v>2185.66</v>
      </c>
      <c r="L72" s="3480" t="s">
        <v>3375</v>
      </c>
    </row>
    <row r="73" spans="1:12">
      <c r="A73" s="3566"/>
      <c r="B73" s="3457">
        <v>14</v>
      </c>
      <c r="C73" s="3479" t="s">
        <v>3389</v>
      </c>
      <c r="D73" s="3479" t="s">
        <v>3242</v>
      </c>
      <c r="E73" s="3479" t="s">
        <v>3245</v>
      </c>
      <c r="F73" s="3479">
        <v>13.8</v>
      </c>
      <c r="G73" s="3479" t="s">
        <v>3244</v>
      </c>
      <c r="H73" s="3479">
        <v>12</v>
      </c>
      <c r="I73" s="3479">
        <v>1534.4</v>
      </c>
      <c r="J73" s="3479">
        <v>651.26</v>
      </c>
      <c r="K73" s="3479">
        <f t="shared" si="11"/>
        <v>2185.66</v>
      </c>
      <c r="L73" s="3480" t="s">
        <v>3375</v>
      </c>
    </row>
    <row r="74" spans="1:12">
      <c r="A74" s="3566"/>
      <c r="B74" s="3457">
        <v>15</v>
      </c>
      <c r="C74" s="3479" t="s">
        <v>3390</v>
      </c>
      <c r="D74" s="3479" t="s">
        <v>3242</v>
      </c>
      <c r="E74" s="3479" t="s">
        <v>3245</v>
      </c>
      <c r="F74" s="3479">
        <v>13.8</v>
      </c>
      <c r="G74" s="3479" t="s">
        <v>3244</v>
      </c>
      <c r="H74" s="3479">
        <v>12</v>
      </c>
      <c r="I74" s="3479">
        <v>1534.4</v>
      </c>
      <c r="J74" s="3479">
        <v>651.26</v>
      </c>
      <c r="K74" s="3479">
        <f t="shared" si="11"/>
        <v>2185.66</v>
      </c>
      <c r="L74" s="3480" t="s">
        <v>3375</v>
      </c>
    </row>
    <row r="75" spans="1:12">
      <c r="A75" s="3566"/>
      <c r="B75" s="3457">
        <v>16</v>
      </c>
      <c r="C75" s="3479" t="s">
        <v>3391</v>
      </c>
      <c r="D75" s="3479" t="s">
        <v>3242</v>
      </c>
      <c r="E75" s="3479" t="s">
        <v>3245</v>
      </c>
      <c r="F75" s="3479">
        <v>13.8</v>
      </c>
      <c r="G75" s="3479" t="s">
        <v>3244</v>
      </c>
      <c r="H75" s="3479">
        <v>12</v>
      </c>
      <c r="I75" s="3479">
        <v>1534.4</v>
      </c>
      <c r="J75" s="3479">
        <v>651.26</v>
      </c>
      <c r="K75" s="3479">
        <f t="shared" si="11"/>
        <v>2185.66</v>
      </c>
      <c r="L75" s="3480" t="s">
        <v>3375</v>
      </c>
    </row>
    <row r="76" spans="1:12">
      <c r="A76" s="3566"/>
      <c r="B76" s="3457">
        <v>17</v>
      </c>
      <c r="C76" s="3479" t="s">
        <v>3392</v>
      </c>
      <c r="D76" s="3479" t="s">
        <v>3242</v>
      </c>
      <c r="E76" s="3479" t="s">
        <v>3245</v>
      </c>
      <c r="F76" s="3479">
        <v>13.8</v>
      </c>
      <c r="G76" s="3479" t="s">
        <v>3244</v>
      </c>
      <c r="H76" s="3479">
        <v>12</v>
      </c>
      <c r="I76" s="3479">
        <v>1534.4</v>
      </c>
      <c r="J76" s="3479">
        <v>651.26</v>
      </c>
      <c r="K76" s="3479">
        <f t="shared" si="11"/>
        <v>2185.66</v>
      </c>
      <c r="L76" s="3480" t="s">
        <v>3375</v>
      </c>
    </row>
    <row r="77" spans="1:12">
      <c r="A77" s="3566"/>
      <c r="B77" s="3457">
        <v>18</v>
      </c>
      <c r="C77" s="3479" t="s">
        <v>3393</v>
      </c>
      <c r="D77" s="3479" t="s">
        <v>3242</v>
      </c>
      <c r="E77" s="3479" t="s">
        <v>3245</v>
      </c>
      <c r="F77" s="3479">
        <v>13.8</v>
      </c>
      <c r="G77" s="3479" t="s">
        <v>3244</v>
      </c>
      <c r="H77" s="3479">
        <v>12</v>
      </c>
      <c r="I77" s="3479">
        <v>1534.4</v>
      </c>
      <c r="J77" s="3479">
        <v>651.26</v>
      </c>
      <c r="K77" s="3479">
        <f t="shared" si="11"/>
        <v>2185.66</v>
      </c>
      <c r="L77" s="3480" t="s">
        <v>3375</v>
      </c>
    </row>
    <row r="78" spans="1:12">
      <c r="A78" s="3566"/>
      <c r="B78" s="3457">
        <v>19</v>
      </c>
      <c r="C78" s="3479" t="s">
        <v>3394</v>
      </c>
      <c r="D78" s="3479" t="s">
        <v>3242</v>
      </c>
      <c r="E78" s="3479" t="s">
        <v>3245</v>
      </c>
      <c r="F78" s="3479">
        <v>13.8</v>
      </c>
      <c r="G78" s="3479" t="s">
        <v>3244</v>
      </c>
      <c r="H78" s="3479">
        <v>12</v>
      </c>
      <c r="I78" s="3479">
        <v>2292.1</v>
      </c>
      <c r="J78" s="3479">
        <v>934.72</v>
      </c>
      <c r="K78" s="3479">
        <f t="shared" si="11"/>
        <v>3226.8199999999997</v>
      </c>
      <c r="L78" s="3480" t="s">
        <v>3375</v>
      </c>
    </row>
    <row r="79" spans="1:12">
      <c r="A79" s="3566"/>
      <c r="B79" s="3457">
        <v>20</v>
      </c>
      <c r="C79" s="3479" t="s">
        <v>3395</v>
      </c>
      <c r="D79" s="3479" t="s">
        <v>3242</v>
      </c>
      <c r="E79" s="3479" t="s">
        <v>3245</v>
      </c>
      <c r="F79" s="3479">
        <v>13.8</v>
      </c>
      <c r="G79" s="3479" t="s">
        <v>3244</v>
      </c>
      <c r="H79" s="3479">
        <v>12</v>
      </c>
      <c r="I79" s="3479">
        <v>2292.1</v>
      </c>
      <c r="J79" s="3479">
        <v>934.72</v>
      </c>
      <c r="K79" s="3479">
        <f t="shared" si="11"/>
        <v>3226.8199999999997</v>
      </c>
      <c r="L79" s="3480" t="s">
        <v>3375</v>
      </c>
    </row>
    <row r="80" spans="1:12">
      <c r="A80" s="3566"/>
      <c r="B80" s="3457">
        <v>21</v>
      </c>
      <c r="C80" s="3479" t="s">
        <v>3396</v>
      </c>
      <c r="D80" s="3479" t="s">
        <v>3242</v>
      </c>
      <c r="E80" s="3479" t="s">
        <v>3245</v>
      </c>
      <c r="F80" s="3479">
        <v>13.8</v>
      </c>
      <c r="G80" s="3479" t="s">
        <v>3244</v>
      </c>
      <c r="H80" s="3479">
        <v>12</v>
      </c>
      <c r="I80" s="3479">
        <v>2292.1</v>
      </c>
      <c r="J80" s="3479">
        <v>934.72</v>
      </c>
      <c r="K80" s="3479">
        <f t="shared" si="11"/>
        <v>3226.8199999999997</v>
      </c>
      <c r="L80" s="3480" t="s">
        <v>3375</v>
      </c>
    </row>
    <row r="81" spans="1:13">
      <c r="A81" s="3567"/>
      <c r="B81" s="3477" t="s">
        <v>3372</v>
      </c>
      <c r="C81" s="3478"/>
      <c r="D81" s="3478"/>
      <c r="E81" s="3478"/>
      <c r="F81" s="3478"/>
      <c r="G81" s="3478"/>
      <c r="H81" s="3478"/>
      <c r="I81" s="3478">
        <f>SUM(I60:I80)</f>
        <v>31862.9</v>
      </c>
      <c r="J81" s="3478">
        <f>SUM(J60:J80)</f>
        <v>15763.52</v>
      </c>
      <c r="K81" s="3478">
        <f>SUM(K60:K80)</f>
        <v>47626.420000000006</v>
      </c>
      <c r="L81" s="3477"/>
    </row>
    <row r="82" spans="1:13">
      <c r="A82" s="3457"/>
      <c r="B82" s="3457"/>
      <c r="C82" s="3475" t="s">
        <v>35</v>
      </c>
      <c r="D82" s="3475" t="s">
        <v>3242</v>
      </c>
      <c r="E82" s="3475" t="s">
        <v>3246</v>
      </c>
      <c r="F82" s="3475"/>
      <c r="G82" s="3475" t="s">
        <v>3247</v>
      </c>
      <c r="H82" s="3475"/>
      <c r="I82" s="3475"/>
      <c r="J82" s="3475">
        <v>26440.2</v>
      </c>
      <c r="K82" s="3475">
        <f t="shared" si="11"/>
        <v>26440.2</v>
      </c>
      <c r="L82" s="3476"/>
    </row>
    <row r="83" spans="1:13" ht="31.2">
      <c r="A83" s="3457"/>
      <c r="B83" s="3481" t="s">
        <v>3397</v>
      </c>
      <c r="C83" s="3481"/>
      <c r="D83" s="3481"/>
      <c r="E83" s="3481"/>
      <c r="F83" s="3481"/>
      <c r="G83" s="3481"/>
      <c r="H83" s="3481"/>
      <c r="I83" s="3481">
        <f>I81+I59</f>
        <v>53624.149999999994</v>
      </c>
      <c r="J83" s="3481">
        <f>J81+J59+J82</f>
        <v>53014.91</v>
      </c>
      <c r="K83" s="3481">
        <f>I83+J83</f>
        <v>106639.06</v>
      </c>
      <c r="L83" s="3476"/>
    </row>
    <row r="85" spans="1:13">
      <c r="J85" s="3482">
        <f>J83-J82</f>
        <v>26574.710000000003</v>
      </c>
    </row>
    <row r="86" spans="1:13">
      <c r="I86" s="3455" t="s">
        <v>3398</v>
      </c>
      <c r="K86" s="3455" t="s">
        <v>3399</v>
      </c>
      <c r="L86" s="3455" t="s">
        <v>3400</v>
      </c>
      <c r="M86" s="3455" t="s">
        <v>3401</v>
      </c>
    </row>
    <row r="87" spans="1:13">
      <c r="B87" s="3455" t="s">
        <v>3353</v>
      </c>
      <c r="C87" s="3455" t="s">
        <v>3402</v>
      </c>
      <c r="D87" s="3455" t="s">
        <v>3403</v>
      </c>
      <c r="E87" s="3455" t="s">
        <v>3404</v>
      </c>
      <c r="G87" s="3564" t="s">
        <v>3405</v>
      </c>
      <c r="H87" s="3457" t="s">
        <v>3406</v>
      </c>
      <c r="I87" s="3457">
        <f>E23</f>
        <v>28976.520000000008</v>
      </c>
      <c r="J87" s="3564">
        <f>I87+I88</f>
        <v>50737.770000000004</v>
      </c>
      <c r="K87" s="3455">
        <f>ROUND(I87/J87*D88,2)</f>
        <v>28887.39</v>
      </c>
      <c r="L87" s="3455">
        <f>ROUND(I23/E23*K87,2)</f>
        <v>12587.7</v>
      </c>
    </row>
    <row r="88" spans="1:13">
      <c r="B88" s="3455" t="s">
        <v>3407</v>
      </c>
      <c r="C88" s="3455" t="s">
        <v>3408</v>
      </c>
      <c r="D88" s="3455">
        <v>50581.71</v>
      </c>
      <c r="E88" s="3455">
        <f>ROUND(J87/D88,2)</f>
        <v>1</v>
      </c>
      <c r="G88" s="3564"/>
      <c r="H88" s="3457" t="s">
        <v>3409</v>
      </c>
      <c r="I88" s="3457">
        <f>I59</f>
        <v>21761.249999999996</v>
      </c>
      <c r="J88" s="3564"/>
      <c r="K88" s="3455">
        <f>D88-K87</f>
        <v>21694.32</v>
      </c>
      <c r="M88" s="3455">
        <f>K88</f>
        <v>21694.32</v>
      </c>
    </row>
    <row r="89" spans="1:13">
      <c r="B89" s="3455" t="s">
        <v>3373</v>
      </c>
      <c r="C89" s="3455" t="s">
        <v>3410</v>
      </c>
      <c r="D89" s="3455">
        <v>50721.48</v>
      </c>
      <c r="E89" s="3455">
        <f>ROUND(J89/D89,2)</f>
        <v>1.01</v>
      </c>
      <c r="G89" s="3564" t="s">
        <v>3411</v>
      </c>
      <c r="H89" s="3457" t="s">
        <v>3406</v>
      </c>
      <c r="I89" s="3457">
        <f>E36</f>
        <v>19564.039999999997</v>
      </c>
      <c r="J89" s="3564">
        <f>I89+I90</f>
        <v>51426.94</v>
      </c>
      <c r="K89" s="3455">
        <f>ROUND(I89/J89*D89,2)</f>
        <v>19295.669999999998</v>
      </c>
      <c r="L89" s="3455">
        <f>ROUND(I36/E36*K89,2)</f>
        <v>13615.9</v>
      </c>
    </row>
    <row r="90" spans="1:13">
      <c r="G90" s="3564"/>
      <c r="H90" s="3457" t="s">
        <v>3409</v>
      </c>
      <c r="I90" s="3457">
        <f>I81</f>
        <v>31862.9</v>
      </c>
      <c r="J90" s="3564"/>
      <c r="K90" s="3455">
        <f>D89-K89</f>
        <v>31425.810000000005</v>
      </c>
      <c r="M90" s="3455">
        <f>K90</f>
        <v>31425.810000000005</v>
      </c>
    </row>
    <row r="91" spans="1:13">
      <c r="L91" s="3455">
        <f>L87+L89</f>
        <v>26203.599999999999</v>
      </c>
      <c r="M91" s="3455">
        <f>M88+M90</f>
        <v>53120.130000000005</v>
      </c>
    </row>
  </sheetData>
  <mergeCells count="16">
    <mergeCell ref="G89:G90"/>
    <mergeCell ref="J89:J90"/>
    <mergeCell ref="A4:A23"/>
    <mergeCell ref="A24:A36"/>
    <mergeCell ref="A44:L44"/>
    <mergeCell ref="A46:A59"/>
    <mergeCell ref="A60:A81"/>
    <mergeCell ref="G87:G88"/>
    <mergeCell ref="J87:J88"/>
    <mergeCell ref="A1:K1"/>
    <mergeCell ref="A2:A3"/>
    <mergeCell ref="B2:B3"/>
    <mergeCell ref="C2:C3"/>
    <mergeCell ref="D2:D3"/>
    <mergeCell ref="E2:G2"/>
    <mergeCell ref="I2:K2"/>
  </mergeCells>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44" sqref="I44"/>
    </sheetView>
  </sheetViews>
  <sheetFormatPr defaultColWidth="9.21875" defaultRowHeight="13.8"/>
  <cols>
    <col min="1" max="1" width="8.21875" style="1852" customWidth="1"/>
    <col min="2" max="2" width="10.21875" style="1852" customWidth="1"/>
    <col min="3" max="3" width="18.44140625" style="1852" customWidth="1"/>
    <col min="4" max="4" width="11.109375" style="1852" customWidth="1"/>
    <col min="5" max="5" width="13.33203125" style="1852" customWidth="1"/>
    <col min="6" max="8" width="11.44140625" style="1852" customWidth="1"/>
    <col min="9" max="9" width="10.33203125" style="1852" customWidth="1"/>
    <col min="10" max="10" width="3.109375" style="1852" customWidth="1"/>
    <col min="11" max="16" width="11.6640625" style="1852" customWidth="1"/>
    <col min="17" max="17" width="3.33203125" style="1852" customWidth="1"/>
    <col min="18" max="16384" width="9.21875" style="1852"/>
  </cols>
  <sheetData>
    <row r="1" spans="1:16" ht="17.399999999999999">
      <c r="A1" s="104" t="s">
        <v>202</v>
      </c>
      <c r="B1" s="1851"/>
      <c r="C1" s="1851"/>
      <c r="D1" s="1851"/>
      <c r="E1" s="1851"/>
      <c r="F1" s="1851"/>
      <c r="G1" s="1851"/>
      <c r="H1" s="1851"/>
      <c r="I1" s="1851"/>
      <c r="J1" s="1851"/>
      <c r="K1" s="1851"/>
      <c r="L1" s="1851"/>
      <c r="M1" s="1851"/>
      <c r="N1" s="1851"/>
      <c r="O1" s="1851"/>
      <c r="P1" s="1851"/>
    </row>
    <row r="2" spans="1:16" ht="14.4">
      <c r="A2" s="3577" t="s">
        <v>203</v>
      </c>
      <c r="B2" s="3577"/>
      <c r="C2" s="3577"/>
      <c r="D2" s="1842" t="s">
        <v>204</v>
      </c>
      <c r="E2" s="106" t="s">
        <v>205</v>
      </c>
      <c r="F2" s="2990"/>
      <c r="G2" s="1145"/>
      <c r="H2" s="1146"/>
      <c r="I2" s="1147" t="s">
        <v>837</v>
      </c>
      <c r="J2" s="2990"/>
      <c r="K2" s="2990"/>
      <c r="L2" s="2990"/>
      <c r="M2" s="2990"/>
      <c r="N2" s="2990"/>
      <c r="O2" s="2990"/>
      <c r="P2" s="2990"/>
    </row>
    <row r="3" spans="1:16" ht="15" thickBot="1">
      <c r="A3" s="3578" t="s">
        <v>206</v>
      </c>
      <c r="B3" s="3578"/>
      <c r="C3" s="3578"/>
      <c r="D3" s="107">
        <f>'数据-基础表'!AY6</f>
        <v>53120.13</v>
      </c>
      <c r="E3" s="107">
        <f>'数据-基础表'!AZ5</f>
        <v>106639.06</v>
      </c>
      <c r="F3" s="2990"/>
      <c r="G3" s="278" t="s">
        <v>838</v>
      </c>
      <c r="H3" s="273" t="s">
        <v>839</v>
      </c>
      <c r="I3" s="1843">
        <f>ROUND('数据-基础表'!B3/'数据-基础表'!A3,2)</f>
        <v>2.0099999999999998</v>
      </c>
      <c r="J3" s="2990"/>
      <c r="K3" s="2990"/>
      <c r="L3" s="2990"/>
      <c r="M3" s="2990"/>
      <c r="N3" s="2990"/>
      <c r="O3" s="2990"/>
      <c r="P3" s="2990"/>
    </row>
    <row r="4" spans="1:16" ht="14.4">
      <c r="A4" s="3579"/>
      <c r="B4" s="3580"/>
      <c r="C4" s="3581"/>
      <c r="D4" s="108" t="s">
        <v>204</v>
      </c>
      <c r="E4" s="109" t="s">
        <v>205</v>
      </c>
      <c r="F4" s="2990"/>
      <c r="G4" s="1148"/>
      <c r="H4" s="273" t="s">
        <v>840</v>
      </c>
      <c r="I4" s="1843">
        <f>ROUND(SUMIF('数据-基础表'!I9:AS9,"地上",'数据-基础表'!I5:AS5)/'数据-基础表'!A3,2)</f>
        <v>1.01</v>
      </c>
      <c r="J4" s="2990"/>
      <c r="K4" s="2990"/>
      <c r="L4" s="2990"/>
      <c r="M4" s="2990"/>
      <c r="N4" s="2990"/>
      <c r="O4" s="2990"/>
      <c r="P4" s="2990"/>
    </row>
    <row r="5" spans="1:16" ht="14.4">
      <c r="A5" s="110" t="s">
        <v>207</v>
      </c>
      <c r="B5" s="3582" t="s">
        <v>230</v>
      </c>
      <c r="C5" s="3582"/>
      <c r="D5" s="111">
        <f>ROUND($D$3*E5/$E$3,2)</f>
        <v>26711.81</v>
      </c>
      <c r="E5" s="112">
        <f>SUMIF('数据-基础表'!$11:$11,"住宅",'数据-基础表'!$5:$5)</f>
        <v>53624.149999999994</v>
      </c>
      <c r="F5" s="2990"/>
      <c r="G5" s="278" t="s">
        <v>841</v>
      </c>
      <c r="H5" s="273" t="s">
        <v>839</v>
      </c>
      <c r="I5" s="1843">
        <f>ROUND(E31/D31,2)</f>
        <v>2.0099999999999998</v>
      </c>
      <c r="J5" s="2990"/>
      <c r="K5" s="2990"/>
      <c r="L5" s="2990"/>
      <c r="M5" s="2990"/>
      <c r="N5" s="2990"/>
      <c r="O5" s="2990"/>
      <c r="P5" s="2990"/>
    </row>
    <row r="6" spans="1:16" ht="15" thickBot="1">
      <c r="A6" s="113"/>
      <c r="B6" s="3582" t="s">
        <v>208</v>
      </c>
      <c r="C6" s="3582"/>
      <c r="D6" s="111">
        <f>ROUND($D$3*E6/$E$3,2)</f>
        <v>26408.32</v>
      </c>
      <c r="E6" s="112">
        <f>E3-E5</f>
        <v>53014.91</v>
      </c>
      <c r="F6" s="2990"/>
      <c r="G6" s="1148"/>
      <c r="H6" s="273" t="s">
        <v>840</v>
      </c>
      <c r="I6" s="1843">
        <f>ROUND(F31/D31,2)</f>
        <v>1.01</v>
      </c>
      <c r="J6" s="2990"/>
      <c r="K6" s="2990"/>
      <c r="L6" s="2990"/>
      <c r="M6" s="2990"/>
      <c r="N6" s="2990"/>
      <c r="O6" s="2990"/>
      <c r="P6" s="2990"/>
    </row>
    <row r="7" spans="1:16" ht="14.4">
      <c r="A7" s="3574"/>
      <c r="B7" s="3575"/>
      <c r="C7" s="3576"/>
      <c r="D7" s="108" t="s">
        <v>204</v>
      </c>
      <c r="E7" s="114" t="s">
        <v>231</v>
      </c>
      <c r="F7" s="2990"/>
      <c r="G7" s="1103" t="s">
        <v>1445</v>
      </c>
      <c r="H7" s="1104"/>
      <c r="I7" s="1714">
        <v>4</v>
      </c>
      <c r="J7" s="2990"/>
      <c r="K7" s="2990"/>
      <c r="L7" s="2990"/>
      <c r="M7" s="2990"/>
      <c r="N7" s="2990"/>
      <c r="O7" s="2990"/>
      <c r="P7" s="2990"/>
    </row>
    <row r="8" spans="1:16" ht="14.4">
      <c r="A8" s="110" t="s">
        <v>209</v>
      </c>
      <c r="B8" s="115" t="s">
        <v>210</v>
      </c>
      <c r="C8" s="111" t="s">
        <v>211</v>
      </c>
      <c r="D8" s="111">
        <f t="shared" ref="D8:D15" si="0">ROUND($D$3*E8/$E$3,2)</f>
        <v>26711.81</v>
      </c>
      <c r="E8" s="116">
        <f>SUMIF('数据-基础表'!BB10:BK10,"地上",'数据-基础表'!BB5:BK5)</f>
        <v>53624.149999999994</v>
      </c>
      <c r="F8" s="2990"/>
      <c r="G8" s="2991"/>
      <c r="H8" s="2991"/>
      <c r="I8" s="2990"/>
      <c r="J8" s="2990"/>
      <c r="K8" s="2990"/>
      <c r="L8" s="2990"/>
      <c r="M8" s="2990"/>
      <c r="N8" s="2990"/>
      <c r="O8" s="2990"/>
      <c r="P8" s="2990"/>
    </row>
    <row r="9" spans="1:16" ht="14.4">
      <c r="A9" s="117"/>
      <c r="B9" s="118"/>
      <c r="C9" s="111" t="s">
        <v>212</v>
      </c>
      <c r="D9" s="111">
        <f t="shared" si="0"/>
        <v>0</v>
      </c>
      <c r="E9" s="119">
        <v>0</v>
      </c>
      <c r="F9" s="2990"/>
      <c r="G9" s="2991"/>
      <c r="H9" s="2991"/>
      <c r="I9" s="2990"/>
      <c r="J9" s="2990"/>
      <c r="K9" s="2990"/>
      <c r="L9" s="2990"/>
      <c r="M9" s="2990"/>
      <c r="N9" s="2990"/>
      <c r="O9" s="2990"/>
      <c r="P9" s="2990"/>
    </row>
    <row r="10" spans="1:16" ht="14.4">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ht="14.4">
      <c r="A11" s="117"/>
      <c r="B11" s="118"/>
      <c r="C11" s="2164"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ht="14.4">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ht="14.4">
      <c r="A13" s="117"/>
      <c r="B13" s="118"/>
      <c r="C13" s="2164" t="s">
        <v>2124</v>
      </c>
      <c r="D13" s="111">
        <f t="shared" si="0"/>
        <v>13170.66</v>
      </c>
      <c r="E13" s="116">
        <f>SUMPRODUCT(('数据-基础表'!BB10:BK10="地下")*('数据-基础表'!BB11:BK11="车库")*('数据-基础表'!BB5:BK5))</f>
        <v>26440.2</v>
      </c>
      <c r="F13" s="2990"/>
      <c r="G13" s="2991"/>
      <c r="H13" s="2991"/>
      <c r="I13" s="2990"/>
      <c r="J13" s="2990"/>
      <c r="K13" s="2990"/>
      <c r="L13" s="2990"/>
      <c r="M13" s="2990"/>
      <c r="N13" s="2990"/>
      <c r="O13" s="2990"/>
      <c r="P13" s="2990"/>
    </row>
    <row r="14" spans="1:16" ht="14.4">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 thickBot="1">
      <c r="A16" s="113"/>
      <c r="B16" s="118"/>
      <c r="C16" s="115" t="s">
        <v>215</v>
      </c>
      <c r="D16" s="115">
        <f>SUM(D8:D15)</f>
        <v>39882.47</v>
      </c>
      <c r="E16" s="120">
        <f>SUM(E8:E15)</f>
        <v>80064.349999999991</v>
      </c>
      <c r="F16" s="2990"/>
      <c r="G16" s="2991"/>
      <c r="H16" s="939" t="s">
        <v>219</v>
      </c>
      <c r="I16" s="940"/>
      <c r="J16" s="1851"/>
      <c r="K16" s="3568" t="s">
        <v>2284</v>
      </c>
      <c r="L16" s="3569"/>
      <c r="M16" s="3569"/>
      <c r="N16" s="3569"/>
      <c r="O16" s="3569"/>
      <c r="P16" s="3570"/>
    </row>
    <row r="17" spans="1:19" ht="14.4">
      <c r="A17" s="121" t="s">
        <v>216</v>
      </c>
      <c r="B17" s="122" t="s">
        <v>217</v>
      </c>
      <c r="C17" s="2131" t="s">
        <v>2103</v>
      </c>
      <c r="D17" s="108" t="s">
        <v>204</v>
      </c>
      <c r="E17" s="124" t="s">
        <v>205</v>
      </c>
      <c r="F17" s="125"/>
      <c r="G17" s="1275"/>
      <c r="H17" s="941" t="s">
        <v>218</v>
      </c>
      <c r="I17" s="942" t="s">
        <v>2102</v>
      </c>
      <c r="J17" s="1851"/>
      <c r="K17" s="3571" t="s">
        <v>2285</v>
      </c>
      <c r="L17" s="3572"/>
      <c r="M17" s="3573"/>
      <c r="N17" s="3571" t="s">
        <v>2286</v>
      </c>
      <c r="O17" s="3572"/>
      <c r="P17" s="3573"/>
      <c r="R17" s="2132" t="s">
        <v>2101</v>
      </c>
      <c r="S17" s="142"/>
    </row>
    <row r="18" spans="1:19" ht="14.4">
      <c r="A18" s="117"/>
      <c r="B18" s="128"/>
      <c r="C18" s="129"/>
      <c r="D18" s="2405"/>
      <c r="E18" s="130" t="s">
        <v>220</v>
      </c>
      <c r="F18" s="131" t="s">
        <v>221</v>
      </c>
      <c r="G18" s="1276" t="s">
        <v>222</v>
      </c>
      <c r="H18" s="943" t="s">
        <v>223</v>
      </c>
      <c r="I18" s="944" t="s">
        <v>224</v>
      </c>
      <c r="J18" s="1851"/>
      <c r="K18" s="2370" t="s">
        <v>2287</v>
      </c>
      <c r="L18" s="2371" t="s">
        <v>2288</v>
      </c>
      <c r="M18" s="2372" t="s">
        <v>2289</v>
      </c>
      <c r="N18" s="2370" t="s">
        <v>2287</v>
      </c>
      <c r="O18" s="2371" t="s">
        <v>2288</v>
      </c>
      <c r="P18" s="2372" t="s">
        <v>2289</v>
      </c>
      <c r="R18" s="2133" t="s">
        <v>2099</v>
      </c>
      <c r="S18" s="2133" t="s">
        <v>2100</v>
      </c>
    </row>
    <row r="19" spans="1:19" ht="14.4">
      <c r="A19" s="133"/>
      <c r="B19" s="115" t="s">
        <v>225</v>
      </c>
      <c r="C19" s="2658" t="s">
        <v>3256</v>
      </c>
      <c r="D19" s="111">
        <f t="shared" ref="D19:D26" si="1">ROUND($D$3*E19/$E$3,2)</f>
        <v>23656.400000000001</v>
      </c>
      <c r="E19" s="134">
        <f t="shared" ref="E19:E26" si="2">SUM(F19:G19)</f>
        <v>47490.399999999994</v>
      </c>
      <c r="F19" s="2992">
        <f>'数据-基础表'!I13</f>
        <v>47490.399999999994</v>
      </c>
      <c r="G19" s="2993"/>
      <c r="H19" s="945">
        <f>ROUND($D$3*I19/$E$3,2)</f>
        <v>7851.96</v>
      </c>
      <c r="I19" s="116">
        <f>IF($I$17="自定义",P19,M19)</f>
        <v>15762.87</v>
      </c>
      <c r="J19" s="1851"/>
      <c r="K19" s="2373">
        <f t="shared" ref="K19:K26" si="3">ROUND(E$28*E19/E$27,2)</f>
        <v>15762.87</v>
      </c>
      <c r="L19" s="273">
        <f t="shared" ref="L19:L26" si="4">ROUND(IF(COUNTIF(C19,"*住宅*")&gt;0,E$29*E19/E$32,0),2)</f>
        <v>0</v>
      </c>
      <c r="M19" s="2374">
        <f>K19+L19</f>
        <v>15762.87</v>
      </c>
      <c r="N19" s="2375"/>
      <c r="O19" s="2376"/>
      <c r="P19" s="2377">
        <f>N19+O19</f>
        <v>0</v>
      </c>
      <c r="R19" s="273">
        <f t="shared" ref="R19:S26" si="5">D19+H19</f>
        <v>31508.36</v>
      </c>
      <c r="S19" s="2134">
        <f t="shared" si="5"/>
        <v>63253.27</v>
      </c>
    </row>
    <row r="20" spans="1:19" ht="14.4">
      <c r="A20" s="137"/>
      <c r="B20" s="115" t="s">
        <v>226</v>
      </c>
      <c r="C20" s="2658" t="s">
        <v>3257</v>
      </c>
      <c r="D20" s="111">
        <f t="shared" si="1"/>
        <v>3055.41</v>
      </c>
      <c r="E20" s="134">
        <f t="shared" si="2"/>
        <v>6133.75</v>
      </c>
      <c r="F20" s="2992">
        <f>'数据-基础表'!K13</f>
        <v>6133.75</v>
      </c>
      <c r="G20" s="2993"/>
      <c r="H20" s="945">
        <f t="shared" ref="H20:H26" si="6">ROUND($D$3*I20/$E$3,2)</f>
        <v>1014.14</v>
      </c>
      <c r="I20" s="116">
        <f t="shared" ref="I20:I26" si="7">IF($I$17="自定义",P20,M20)</f>
        <v>2035.9</v>
      </c>
      <c r="J20" s="1851"/>
      <c r="K20" s="2373">
        <f t="shared" si="3"/>
        <v>2035.9</v>
      </c>
      <c r="L20" s="273">
        <f t="shared" si="4"/>
        <v>0</v>
      </c>
      <c r="M20" s="2374">
        <f t="shared" ref="M20:M26" si="8">K20+L20</f>
        <v>2035.9</v>
      </c>
      <c r="N20" s="2375"/>
      <c r="O20" s="2376"/>
      <c r="P20" s="2377">
        <f t="shared" ref="P20:P26" si="9">N20+O20</f>
        <v>0</v>
      </c>
      <c r="R20" s="273">
        <f t="shared" si="5"/>
        <v>4069.5499999999997</v>
      </c>
      <c r="S20" s="2134">
        <f t="shared" si="5"/>
        <v>8169.65</v>
      </c>
    </row>
    <row r="21" spans="1:19" ht="14.4">
      <c r="A21" s="137"/>
      <c r="B21" s="115" t="s">
        <v>226</v>
      </c>
      <c r="C21" s="2658" t="s">
        <v>3258</v>
      </c>
      <c r="D21" s="111">
        <f t="shared" si="1"/>
        <v>13170.66</v>
      </c>
      <c r="E21" s="134">
        <f t="shared" si="2"/>
        <v>26440.2</v>
      </c>
      <c r="F21" s="2992"/>
      <c r="G21" s="2993">
        <f>'数据-基础表'!M13</f>
        <v>26440.2</v>
      </c>
      <c r="H21" s="945">
        <f t="shared" si="6"/>
        <v>4371.57</v>
      </c>
      <c r="I21" s="116">
        <f t="shared" si="7"/>
        <v>8775.9500000000007</v>
      </c>
      <c r="J21" s="1851"/>
      <c r="K21" s="2373">
        <f t="shared" si="3"/>
        <v>8775.9500000000007</v>
      </c>
      <c r="L21" s="273">
        <f t="shared" si="4"/>
        <v>0</v>
      </c>
      <c r="M21" s="2374">
        <f t="shared" si="8"/>
        <v>8775.9500000000007</v>
      </c>
      <c r="N21" s="2375"/>
      <c r="O21" s="2376"/>
      <c r="P21" s="2377">
        <f t="shared" si="9"/>
        <v>0</v>
      </c>
      <c r="R21" s="273">
        <f t="shared" si="5"/>
        <v>17542.23</v>
      </c>
      <c r="S21" s="2134">
        <f t="shared" si="5"/>
        <v>35216.15</v>
      </c>
    </row>
    <row r="22" spans="1:19" ht="14.4">
      <c r="A22" s="137"/>
      <c r="B22" s="115" t="s">
        <v>226</v>
      </c>
      <c r="C22" s="1274"/>
      <c r="D22" s="111">
        <f t="shared" si="1"/>
        <v>0</v>
      </c>
      <c r="E22" s="134">
        <f t="shared" si="2"/>
        <v>0</v>
      </c>
      <c r="F22" s="2994"/>
      <c r="G22" s="2995"/>
      <c r="H22" s="945">
        <f t="shared" si="6"/>
        <v>0</v>
      </c>
      <c r="I22" s="116">
        <f t="shared" si="7"/>
        <v>0</v>
      </c>
      <c r="J22" s="1851"/>
      <c r="K22" s="2373">
        <f t="shared" si="3"/>
        <v>0</v>
      </c>
      <c r="L22" s="273">
        <f t="shared" si="4"/>
        <v>0</v>
      </c>
      <c r="M22" s="2374">
        <f t="shared" si="8"/>
        <v>0</v>
      </c>
      <c r="N22" s="2375"/>
      <c r="O22" s="2376"/>
      <c r="P22" s="2377">
        <f t="shared" si="9"/>
        <v>0</v>
      </c>
      <c r="R22" s="273">
        <f t="shared" si="5"/>
        <v>0</v>
      </c>
      <c r="S22" s="2134">
        <f t="shared" si="5"/>
        <v>0</v>
      </c>
    </row>
    <row r="23" spans="1:19" ht="14.4">
      <c r="A23" s="137"/>
      <c r="B23" s="115" t="s">
        <v>226</v>
      </c>
      <c r="C23" s="138"/>
      <c r="D23" s="111">
        <f>ROUND($D$3*E23/$E$3,2)</f>
        <v>0</v>
      </c>
      <c r="E23" s="134">
        <f>SUM(F23:G23)</f>
        <v>0</v>
      </c>
      <c r="F23" s="2994"/>
      <c r="G23" s="2995"/>
      <c r="H23" s="945">
        <f>ROUND($D$3*I23/$E$3,2)</f>
        <v>0</v>
      </c>
      <c r="I23" s="116">
        <f t="shared" si="7"/>
        <v>0</v>
      </c>
      <c r="J23" s="1851"/>
      <c r="K23" s="2373">
        <f t="shared" si="3"/>
        <v>0</v>
      </c>
      <c r="L23" s="273">
        <f t="shared" si="4"/>
        <v>0</v>
      </c>
      <c r="M23" s="2374">
        <f t="shared" si="8"/>
        <v>0</v>
      </c>
      <c r="N23" s="2375"/>
      <c r="O23" s="2376"/>
      <c r="P23" s="2377">
        <f t="shared" si="9"/>
        <v>0</v>
      </c>
      <c r="R23" s="273">
        <f t="shared" si="5"/>
        <v>0</v>
      </c>
      <c r="S23" s="2134">
        <f t="shared" si="5"/>
        <v>0</v>
      </c>
    </row>
    <row r="24" spans="1:19" ht="14.4">
      <c r="A24" s="137"/>
      <c r="B24" s="115" t="s">
        <v>226</v>
      </c>
      <c r="C24" s="138"/>
      <c r="D24" s="111">
        <f>ROUND($D$3*E24/$E$3,2)</f>
        <v>0</v>
      </c>
      <c r="E24" s="134">
        <f>SUM(F24:G24)</f>
        <v>0</v>
      </c>
      <c r="F24" s="2994"/>
      <c r="G24" s="2995"/>
      <c r="H24" s="945">
        <f>ROUND($D$3*I24/$E$3,2)</f>
        <v>0</v>
      </c>
      <c r="I24" s="116">
        <f t="shared" si="7"/>
        <v>0</v>
      </c>
      <c r="J24" s="1851"/>
      <c r="K24" s="2373">
        <f t="shared" si="3"/>
        <v>0</v>
      </c>
      <c r="L24" s="273">
        <f t="shared" si="4"/>
        <v>0</v>
      </c>
      <c r="M24" s="2374">
        <f t="shared" si="8"/>
        <v>0</v>
      </c>
      <c r="N24" s="2375"/>
      <c r="O24" s="2376"/>
      <c r="P24" s="2377">
        <f t="shared" si="9"/>
        <v>0</v>
      </c>
      <c r="R24" s="273">
        <f t="shared" si="5"/>
        <v>0</v>
      </c>
      <c r="S24" s="2134">
        <f t="shared" si="5"/>
        <v>0</v>
      </c>
    </row>
    <row r="25" spans="1:19" ht="14.4">
      <c r="A25" s="137"/>
      <c r="B25" s="115" t="s">
        <v>226</v>
      </c>
      <c r="C25" s="138"/>
      <c r="D25" s="111">
        <f t="shared" si="1"/>
        <v>0</v>
      </c>
      <c r="E25" s="134">
        <f t="shared" si="2"/>
        <v>0</v>
      </c>
      <c r="F25" s="2994"/>
      <c r="G25" s="2995"/>
      <c r="H25" s="110">
        <f t="shared" si="6"/>
        <v>0</v>
      </c>
      <c r="I25" s="116">
        <f t="shared" si="7"/>
        <v>0</v>
      </c>
      <c r="J25" s="1851"/>
      <c r="K25" s="2373">
        <f t="shared" si="3"/>
        <v>0</v>
      </c>
      <c r="L25" s="273">
        <f t="shared" si="4"/>
        <v>0</v>
      </c>
      <c r="M25" s="2374">
        <f t="shared" si="8"/>
        <v>0</v>
      </c>
      <c r="N25" s="2375"/>
      <c r="O25" s="2376"/>
      <c r="P25" s="2377">
        <f t="shared" si="9"/>
        <v>0</v>
      </c>
      <c r="R25" s="273">
        <f t="shared" si="5"/>
        <v>0</v>
      </c>
      <c r="S25" s="2134">
        <f t="shared" si="5"/>
        <v>0</v>
      </c>
    </row>
    <row r="26" spans="1:19" ht="14.4">
      <c r="A26" s="137"/>
      <c r="B26" s="115" t="s">
        <v>226</v>
      </c>
      <c r="C26" s="140"/>
      <c r="D26" s="111">
        <f t="shared" si="1"/>
        <v>0</v>
      </c>
      <c r="E26" s="134">
        <f t="shared" si="2"/>
        <v>0</v>
      </c>
      <c r="F26" s="2994"/>
      <c r="G26" s="2995"/>
      <c r="H26" s="110">
        <f t="shared" si="6"/>
        <v>0</v>
      </c>
      <c r="I26" s="116">
        <f t="shared" si="7"/>
        <v>0</v>
      </c>
      <c r="J26" s="1851"/>
      <c r="K26" s="2378">
        <f t="shared" si="3"/>
        <v>0</v>
      </c>
      <c r="L26" s="278">
        <f t="shared" si="4"/>
        <v>0</v>
      </c>
      <c r="M26" s="144">
        <f t="shared" si="8"/>
        <v>0</v>
      </c>
      <c r="N26" s="2379"/>
      <c r="O26" s="2380"/>
      <c r="P26" s="2381">
        <f t="shared" si="9"/>
        <v>0</v>
      </c>
      <c r="R26" s="273">
        <f t="shared" si="5"/>
        <v>0</v>
      </c>
      <c r="S26" s="2134">
        <f t="shared" si="5"/>
        <v>0</v>
      </c>
    </row>
    <row r="27" spans="1:19" ht="28.2" thickBot="1">
      <c r="A27" s="137"/>
      <c r="B27" s="111"/>
      <c r="C27" s="127" t="s">
        <v>215</v>
      </c>
      <c r="D27" s="134">
        <f>SUM(D19:D26)</f>
        <v>39882.47</v>
      </c>
      <c r="E27" s="141">
        <f>IF(SUM(E19:E26)='数据-基础表'!BA5,SUM(E19:E26),IF(F27="地上面积有误","面积有误","地下面积有误"))</f>
        <v>80064.349999999991</v>
      </c>
      <c r="F27" s="134">
        <f>IF(SUM(F19:F26)=E8,SUM(F19:F26),"地上面积有误")</f>
        <v>53624.149999999994</v>
      </c>
      <c r="G27" s="112">
        <f>SUM(G19:G26)</f>
        <v>26440.2</v>
      </c>
      <c r="H27" s="946">
        <f>SUM(H19:H26)</f>
        <v>13237.67</v>
      </c>
      <c r="I27" s="947">
        <f>SUM(I19:I26)</f>
        <v>26574.720000000001</v>
      </c>
      <c r="J27" s="1851"/>
      <c r="K27" s="2382">
        <f>SUM(K19:K26)</f>
        <v>26574.720000000001</v>
      </c>
      <c r="L27" s="2383">
        <f>SUM(L19:L26)</f>
        <v>0</v>
      </c>
      <c r="M27" s="2384">
        <f>SUM(M19:M26)</f>
        <v>26574.720000000001</v>
      </c>
      <c r="N27" s="2382">
        <f t="shared" ref="N27:O27" si="10">SUM(N19:N26)</f>
        <v>0</v>
      </c>
      <c r="O27" s="2383">
        <f t="shared" si="10"/>
        <v>0</v>
      </c>
      <c r="P27" s="2385">
        <f>SUM(P19:P26)</f>
        <v>0</v>
      </c>
      <c r="R27" s="2138" t="str">
        <f>IF(SUM(R19:R26)=$D$3,SUM(R19:R26),SUM(R19:R26)&amp;"误差"&amp;ROUND(SUM(R19:R26)-$D$3,2))</f>
        <v>53120.14误差0.01</v>
      </c>
      <c r="S27" s="273" t="str">
        <f>IF(SUM(S19:S26)=$E$3,SUM(S19:S26),SUM(S19:S26)&amp;"误差"&amp;ROUND(SUM(S19:S26)-E3,2))</f>
        <v>106639.07误差0.01</v>
      </c>
    </row>
    <row r="28" spans="1:19" ht="14.4">
      <c r="A28" s="137"/>
      <c r="B28" s="115" t="s">
        <v>227</v>
      </c>
      <c r="C28" s="135" t="s">
        <v>228</v>
      </c>
      <c r="D28" s="111">
        <f>ROUND($D$3*E28/$E$3,2)</f>
        <v>13237.66</v>
      </c>
      <c r="E28" s="134">
        <f>SUM(F28:G28)</f>
        <v>26574.71</v>
      </c>
      <c r="F28" s="142">
        <f>'数据-基础表'!BQ5+'数据-基础表'!BS5</f>
        <v>0</v>
      </c>
      <c r="G28" s="143">
        <f>'数据-基础表'!BR5+'数据-基础表'!BT5</f>
        <v>26574.71</v>
      </c>
      <c r="H28" s="2990"/>
      <c r="I28" s="2990"/>
      <c r="J28" s="2990"/>
      <c r="K28" s="2990"/>
      <c r="L28" s="2990"/>
      <c r="M28" s="2990"/>
      <c r="N28" s="2990"/>
      <c r="O28" s="2990"/>
      <c r="P28" s="2990"/>
    </row>
    <row r="29" spans="1:19" ht="14.4">
      <c r="A29" s="137"/>
      <c r="B29" s="115" t="s">
        <v>227</v>
      </c>
      <c r="C29" s="2146" t="s">
        <v>2110</v>
      </c>
      <c r="D29" s="111">
        <f>ROUND($D$3*E29/$E$3,2)</f>
        <v>0</v>
      </c>
      <c r="E29" s="134">
        <f>SUM(F29:G29)</f>
        <v>0</v>
      </c>
      <c r="F29" s="142">
        <f>'数据-基础表'!BM5+'数据-基础表'!BO5</f>
        <v>0</v>
      </c>
      <c r="G29" s="144">
        <f>'数据-基础表'!BN5+'数据-基础表'!BP5</f>
        <v>0</v>
      </c>
      <c r="H29" s="2990"/>
      <c r="I29" s="2990"/>
      <c r="J29" s="2990"/>
      <c r="K29" s="2990"/>
      <c r="L29" s="2990"/>
      <c r="M29" s="2990"/>
      <c r="N29" s="2990"/>
      <c r="O29" s="2990"/>
      <c r="P29" s="2990"/>
    </row>
    <row r="30" spans="1:19" ht="14.4">
      <c r="A30" s="137"/>
      <c r="B30" s="111"/>
      <c r="C30" s="145" t="s">
        <v>215</v>
      </c>
      <c r="D30" s="134">
        <f>SUM(D28:D29)</f>
        <v>13237.66</v>
      </c>
      <c r="E30" s="134">
        <f>SUM(E28:E29)</f>
        <v>26574.71</v>
      </c>
      <c r="F30" s="134">
        <f>SUM(F28:F29)</f>
        <v>0</v>
      </c>
      <c r="G30" s="112">
        <f>SUM(G28:G29)</f>
        <v>26574.71</v>
      </c>
      <c r="H30" s="2990"/>
      <c r="I30" s="2990"/>
      <c r="J30" s="2990"/>
      <c r="K30" s="2990"/>
      <c r="L30" s="2990"/>
      <c r="M30" s="2990"/>
      <c r="N30" s="2990"/>
      <c r="O30" s="2990"/>
      <c r="P30" s="2990"/>
    </row>
    <row r="31" spans="1:19" ht="32.25" customHeight="1" thickBot="1">
      <c r="A31" s="1277"/>
      <c r="B31" s="1278" t="s">
        <v>229</v>
      </c>
      <c r="C31" s="2163" t="s">
        <v>2112</v>
      </c>
      <c r="D31" s="1279">
        <f>D27+D30</f>
        <v>53120.130000000005</v>
      </c>
      <c r="E31" s="1279">
        <f>E27+E30</f>
        <v>106639.06</v>
      </c>
      <c r="F31" s="1280">
        <f>F27+F30</f>
        <v>53624.149999999994</v>
      </c>
      <c r="G31" s="1281">
        <f>G27+G30</f>
        <v>53014.91</v>
      </c>
      <c r="H31" s="2990"/>
      <c r="I31" s="2990"/>
      <c r="J31" s="2990"/>
      <c r="K31" s="2990"/>
      <c r="L31" s="2990"/>
      <c r="M31" s="2990"/>
      <c r="N31" s="2990"/>
      <c r="O31" s="2990"/>
      <c r="P31" s="2990"/>
    </row>
    <row r="32" spans="1:19" ht="14.4">
      <c r="A32" s="1851"/>
      <c r="B32" s="2175" t="s">
        <v>2111</v>
      </c>
      <c r="C32" s="2410"/>
      <c r="D32" s="1148"/>
      <c r="E32" s="1148">
        <f>SUMIF(C19:C26,"*住宅*",E19:E26)</f>
        <v>0</v>
      </c>
      <c r="F32" s="1148"/>
      <c r="G32" s="1148"/>
      <c r="H32" s="2990"/>
      <c r="I32" s="2990"/>
      <c r="J32" s="2990"/>
      <c r="K32" s="2990"/>
      <c r="L32" s="2990"/>
      <c r="M32" s="2990"/>
      <c r="N32" s="2990"/>
      <c r="O32" s="2990"/>
      <c r="P32" s="2990"/>
    </row>
    <row r="33" spans="4:4">
      <c r="D33" s="185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0" zoomScaleNormal="80" workbookViewId="0">
      <pane xSplit="3" ySplit="5" topLeftCell="D6" activePane="bottomRight" state="frozen"/>
      <selection pane="topRight" activeCell="D1" sqref="D1"/>
      <selection pane="bottomLeft" activeCell="A4" sqref="A4"/>
      <selection pane="bottomRight" activeCell="L7" sqref="L7"/>
    </sheetView>
  </sheetViews>
  <sheetFormatPr defaultColWidth="13.77734375" defaultRowHeight="13.2"/>
  <cols>
    <col min="1" max="1" width="21.33203125" style="1163" customWidth="1"/>
    <col min="2" max="3" width="12" style="1150" customWidth="1"/>
    <col min="4" max="4" width="9.109375" style="1164" customWidth="1"/>
    <col min="5" max="5" width="15" style="1150" bestFit="1" customWidth="1"/>
    <col min="6" max="10" width="8.88671875" style="1150" customWidth="1"/>
    <col min="11" max="12" width="12.33203125" style="1165" customWidth="1"/>
    <col min="13" max="13" width="8.6640625" style="1150" customWidth="1"/>
    <col min="14" max="14" width="9.77734375" style="1150" customWidth="1"/>
    <col min="15" max="16" width="9.6640625" style="1150" customWidth="1"/>
    <col min="17" max="17" width="10.88671875" style="1150" customWidth="1"/>
    <col min="18" max="19" width="12.44140625" style="1150" customWidth="1"/>
    <col min="20" max="20" width="12.109375" style="1150" customWidth="1"/>
    <col min="21" max="21" width="7.44140625" style="1150" customWidth="1"/>
    <col min="22" max="22" width="6.33203125" style="1150" customWidth="1"/>
    <col min="23" max="24" width="6.77734375" style="1150" customWidth="1"/>
    <col min="25" max="25" width="8.109375" style="1150" customWidth="1"/>
    <col min="26" max="30" width="6.77734375" style="1150" customWidth="1"/>
    <col min="31" max="31" width="6.44140625" style="1150" customWidth="1"/>
    <col min="32" max="34" width="7.21875" style="1150" customWidth="1"/>
    <col min="35" max="39" width="8" style="1150" customWidth="1"/>
    <col min="40" max="41" width="13.77734375" style="1861"/>
    <col min="42" max="42" width="13.77734375" style="1861" customWidth="1"/>
    <col min="43" max="83" width="13.77734375" style="1861"/>
    <col min="84" max="16384" width="13.77734375" style="1150"/>
  </cols>
  <sheetData>
    <row r="1" spans="1:83" ht="18" thickBot="1">
      <c r="A1" s="146" t="s">
        <v>234</v>
      </c>
      <c r="B1" s="1149"/>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7"/>
      <c r="AO1" s="2997"/>
      <c r="AP1" s="2997"/>
      <c r="AQ1" s="2997"/>
      <c r="AR1" s="2997"/>
      <c r="AS1" s="2997"/>
      <c r="AT1" s="2997"/>
      <c r="AU1" s="2997"/>
      <c r="AV1" s="2997"/>
      <c r="AW1" s="2997"/>
      <c r="AX1" s="2997"/>
      <c r="AY1" s="2997"/>
      <c r="AZ1" s="2997"/>
    </row>
    <row r="2" spans="1:83" s="1153" customFormat="1" ht="15" thickBot="1">
      <c r="A2" s="147" t="s">
        <v>235</v>
      </c>
      <c r="B2" s="2171">
        <f>项目基本情况!D3</f>
        <v>44763</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3000"/>
      <c r="AO2" s="3000"/>
      <c r="AP2" s="3000"/>
      <c r="AQ2" s="3000"/>
      <c r="AR2" s="3000"/>
      <c r="AS2" s="3000"/>
      <c r="AT2" s="3000"/>
      <c r="AU2" s="3000"/>
      <c r="AV2" s="3000"/>
      <c r="AW2" s="3000"/>
      <c r="AX2" s="3000"/>
      <c r="AY2" s="3000"/>
      <c r="AZ2" s="3000"/>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3" customFormat="1" ht="14.4" thickBot="1">
      <c r="A3" s="1154"/>
      <c r="B3" s="1151"/>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3000"/>
      <c r="AO3" s="3000"/>
      <c r="AP3" s="3000"/>
      <c r="AQ3" s="3000"/>
      <c r="AR3" s="3000"/>
      <c r="AS3" s="3000"/>
      <c r="AT3" s="3000"/>
      <c r="AU3" s="3000"/>
      <c r="AV3" s="3000"/>
      <c r="AW3" s="3000"/>
      <c r="AX3" s="3000"/>
      <c r="AY3" s="3000"/>
      <c r="AZ3" s="3000"/>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9" customFormat="1" ht="57.6">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3259</v>
      </c>
      <c r="O5" s="161" t="s">
        <v>246</v>
      </c>
      <c r="P5" s="163" t="s">
        <v>247</v>
      </c>
      <c r="Q5" s="164" t="s">
        <v>248</v>
      </c>
      <c r="R5" s="165" t="s">
        <v>249</v>
      </c>
      <c r="S5" s="2386"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9" t="s">
        <v>2160</v>
      </c>
      <c r="AO5" s="3011"/>
      <c r="AP5" s="2996" t="s">
        <v>2702</v>
      </c>
      <c r="AQ5" s="3011"/>
      <c r="AR5" s="3011"/>
      <c r="AS5" s="3011"/>
      <c r="AT5" s="3011"/>
      <c r="AU5" s="3011"/>
      <c r="AV5" s="3011"/>
      <c r="AW5" s="3011"/>
      <c r="AX5" s="3011"/>
      <c r="AY5" s="3011"/>
      <c r="AZ5" s="3011"/>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3" customFormat="1" ht="14.4">
      <c r="A6" s="2135" t="str">
        <f>'数据-汇总表'!C19</f>
        <v>叠拼</v>
      </c>
      <c r="B6" s="2170" t="str">
        <f>IF(A6=0,"","经营性")</f>
        <v>经营性</v>
      </c>
      <c r="C6" s="171" t="s">
        <v>902</v>
      </c>
      <c r="D6" s="2141">
        <f>SUMIF(项目基本情况!D$15:I$15,C6,项目基本情况!D$18:I$18)</f>
        <v>70</v>
      </c>
      <c r="E6" s="2142">
        <f>IF(B6="","",SUMIF(项目基本情况!D$15:I$15,C6,项目基本情况!D$17:I$17))</f>
        <v>66136</v>
      </c>
      <c r="F6" s="172">
        <f>SUMIF(项目基本情况!D$15:I$15,C6,项目基本情况!D$19:I$19)</f>
        <v>58.55</v>
      </c>
      <c r="G6" s="173">
        <f>IF(ISERROR(ROUND(POWER(1+H6,D6-F6)*(POWER(1+H6,F6)-1)/(POWER(1+H6,D6)-1),3)),0,ROUND(POWER(1+H6,D6-F6)*(POWER(1+H6,F6)-1)/(POWER(1+H6,D6)-1),3))</f>
        <v>0.97499999999999998</v>
      </c>
      <c r="H6" s="2659">
        <v>0.05</v>
      </c>
      <c r="I6" s="2659">
        <v>5.5E-2</v>
      </c>
      <c r="J6" s="174">
        <v>7.4999999999999997E-2</v>
      </c>
      <c r="K6" s="177">
        <f>SUMIF('数据-汇总表'!C$19:C$33,'数据-取费表'!A6,'数据-汇总表'!E$19:E$33)</f>
        <v>47490.399999999994</v>
      </c>
      <c r="L6" s="2660">
        <v>2800</v>
      </c>
      <c r="M6" s="175">
        <f t="shared" ref="M6:M14" si="0">ROUND(K6*L6/10000,0)</f>
        <v>13297</v>
      </c>
      <c r="N6" s="2661">
        <v>0</v>
      </c>
      <c r="O6" s="175">
        <f>IF($N$5="成新度","——",ROUND(M6*N6,0))</f>
        <v>0</v>
      </c>
      <c r="P6" s="176">
        <f>IF($N$5="成新度","——",M6-O6)</f>
        <v>13297</v>
      </c>
      <c r="Q6" s="2662">
        <v>0.12</v>
      </c>
      <c r="R6" s="177">
        <f>SUMIF('数据-汇总表'!C$19:C$33,A6,'数据-汇总表'!R$19:R$33)</f>
        <v>31508.36</v>
      </c>
      <c r="S6" s="132">
        <f>IF('数据-汇总表'!$I$17="按面积比例",SUMIF('数据-汇总表'!C$19:C$33,A6,'数据-汇总表'!K$19:K$33),SUMIF('数据-汇总表'!C$19:C$33,A6,'数据-汇总表'!N$19:N$33))</f>
        <v>15762.87</v>
      </c>
      <c r="T6" s="2067">
        <f>IF($T$4="按面积比例",IF(ISERROR(ROUND($M$14*S6/S$16,0)),"0",ROUND($M$14*S6/S$16,0)),"需自行计算录入")</f>
        <v>4414</v>
      </c>
      <c r="U6" s="178"/>
      <c r="V6" s="179"/>
      <c r="W6" s="179"/>
      <c r="X6" s="2154"/>
      <c r="Y6" s="180"/>
      <c r="Z6" s="181"/>
      <c r="AA6" s="174"/>
      <c r="AB6" s="174"/>
      <c r="AC6" s="2157"/>
      <c r="AD6" s="182"/>
      <c r="AE6" s="943">
        <f ca="1">IF(AN6="",0,SUMIF(INDIRECT("'"&amp;AN6&amp;"'"&amp;"!E:E"),$AE$5,INDIRECT("'"&amp;AN6&amp;"'"&amp;"!F:F")))</f>
        <v>0</v>
      </c>
      <c r="AF6" s="139"/>
      <c r="AG6" s="1160">
        <f>IF(AF6="",0,AE6-AF6)</f>
        <v>0</v>
      </c>
      <c r="AH6" s="139"/>
      <c r="AI6" s="185"/>
      <c r="AJ6" s="186"/>
      <c r="AK6" s="187"/>
      <c r="AL6" s="188"/>
      <c r="AM6" s="2671"/>
      <c r="AN6" s="2200"/>
      <c r="AO6" s="3000"/>
      <c r="AP6" s="1151">
        <f>ROUND(1-1/(1+H6)^F6,3)</f>
        <v>0.94299999999999995</v>
      </c>
      <c r="AQ6" s="3000"/>
      <c r="AR6" s="3000"/>
      <c r="AS6" s="3000"/>
      <c r="AT6" s="3000"/>
      <c r="AU6" s="3000"/>
      <c r="AV6" s="3000"/>
      <c r="AW6" s="3000"/>
      <c r="AX6" s="3000"/>
      <c r="AY6" s="3000"/>
      <c r="AZ6" s="3000"/>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3" customFormat="1" ht="14.4">
      <c r="A7" s="2135" t="str">
        <f>'数据-汇总表'!C20</f>
        <v>类独栋</v>
      </c>
      <c r="B7" s="2170" t="str">
        <f t="shared" ref="B7:B13" si="1">IF(A7=0,"","经营性")</f>
        <v>经营性</v>
      </c>
      <c r="C7" s="171" t="s">
        <v>902</v>
      </c>
      <c r="D7" s="2141">
        <f>SUMIF(项目基本情况!D$15:I$15,C7,项目基本情况!D$18:I$18)</f>
        <v>70</v>
      </c>
      <c r="E7" s="2142">
        <f>IF(B7="","",SUMIF(项目基本情况!D$15:I$15,C7,项目基本情况!D$17:I$17))</f>
        <v>66136</v>
      </c>
      <c r="F7" s="172">
        <f>SUMIF(项目基本情况!D$15:I$15,C7,项目基本情况!D$19:I$19)</f>
        <v>58.55</v>
      </c>
      <c r="G7" s="173">
        <f t="shared" ref="G7:G11" si="2">IF(ISERROR(ROUND(POWER(1+H7,D7-F7)*(POWER(1+H7,F7)-1)/(POWER(1+H7,D7)-1),3)),0,ROUND(POWER(1+H7,D7-F7)*(POWER(1+H7,F7)-1)/(POWER(1+H7,D7)-1),3))</f>
        <v>0.97499999999999998</v>
      </c>
      <c r="H7" s="2659">
        <f>H6</f>
        <v>0.05</v>
      </c>
      <c r="I7" s="2659">
        <f>I6</f>
        <v>5.5E-2</v>
      </c>
      <c r="J7" s="174">
        <f>J6</f>
        <v>7.4999999999999997E-2</v>
      </c>
      <c r="K7" s="177">
        <f>SUMIF('数据-汇总表'!C$19:C$33,'数据-取费表'!A7,'数据-汇总表'!E$19:E$33)</f>
        <v>6133.75</v>
      </c>
      <c r="L7" s="2660">
        <f>L6</f>
        <v>2800</v>
      </c>
      <c r="M7" s="175">
        <f t="shared" si="0"/>
        <v>1717</v>
      </c>
      <c r="N7" s="2661">
        <v>0</v>
      </c>
      <c r="O7" s="175">
        <f t="shared" ref="O7:O14" si="3">IF($N$5="成新度","——",ROUND(M7*N7,0))</f>
        <v>0</v>
      </c>
      <c r="P7" s="176">
        <f t="shared" ref="P7:P14" si="4">IF($N$5="成新度","——",M7-O7)</f>
        <v>1717</v>
      </c>
      <c r="Q7" s="2662">
        <v>0.18</v>
      </c>
      <c r="R7" s="177">
        <f>SUMIF('数据-汇总表'!C$19:C$33,A7,'数据-汇总表'!R$19:R$33)</f>
        <v>4069.5499999999997</v>
      </c>
      <c r="S7" s="132">
        <f>IF('数据-汇总表'!$I$17="按面积比例",SUMIF('数据-汇总表'!C$19:C$33,A7,'数据-汇总表'!K$19:K$33),SUMIF('数据-汇总表'!C$19:C$33,A7,'数据-汇总表'!N$19:N$33))</f>
        <v>2035.9</v>
      </c>
      <c r="T7" s="2067">
        <f t="shared" ref="T7:T13" si="5">IF($T$4="按面积比例",IF(ISERROR(ROUND($M$14*S7/S$16,0)),"0",ROUND($M$14*S7/S$16,0)),"需自行计算录入")</f>
        <v>570</v>
      </c>
      <c r="U7" s="178"/>
      <c r="V7" s="179"/>
      <c r="W7" s="179"/>
      <c r="X7" s="2154"/>
      <c r="Y7" s="180"/>
      <c r="Z7" s="181"/>
      <c r="AA7" s="174"/>
      <c r="AB7" s="174"/>
      <c r="AC7" s="2157"/>
      <c r="AD7" s="182"/>
      <c r="AE7" s="943">
        <f t="shared" ref="AE7:AE13" ca="1" si="6">IF(AN7="",0,SUMIF(INDIRECT("'"&amp;AN7&amp;"'"&amp;"!E:E"),$AE$5,INDIRECT("'"&amp;AN7&amp;"'"&amp;"!F:F")))</f>
        <v>0</v>
      </c>
      <c r="AF7" s="139"/>
      <c r="AG7" s="1160">
        <f t="shared" ref="AG7:AG13" si="7">IF(AF7="",0,AE7-AF7)</f>
        <v>0</v>
      </c>
      <c r="AH7" s="139"/>
      <c r="AI7" s="185"/>
      <c r="AJ7" s="186"/>
      <c r="AK7" s="187"/>
      <c r="AL7" s="188"/>
      <c r="AM7" s="2198"/>
      <c r="AN7" s="2200"/>
      <c r="AO7" s="3000"/>
      <c r="AP7" s="1151">
        <f t="shared" ref="AP7:AP13" si="8">ROUND(1-1/(1+H7)^F7,3)</f>
        <v>0.94299999999999995</v>
      </c>
      <c r="AQ7" s="3000"/>
      <c r="AR7" s="3000"/>
      <c r="AS7" s="3000"/>
      <c r="AT7" s="3000"/>
      <c r="AU7" s="3000"/>
      <c r="AV7" s="3000"/>
      <c r="AW7" s="3000"/>
      <c r="AX7" s="3000"/>
      <c r="AY7" s="3000"/>
      <c r="AZ7" s="3000"/>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3" customFormat="1" ht="14.4">
      <c r="A8" s="2135" t="str">
        <f>'数据-汇总表'!C21</f>
        <v>地下车库</v>
      </c>
      <c r="B8" s="2170" t="str">
        <f t="shared" si="1"/>
        <v>经营性</v>
      </c>
      <c r="C8" s="171" t="s">
        <v>3250</v>
      </c>
      <c r="D8" s="2141">
        <f>SUMIF(项目基本情况!D$15:I$15,C8,项目基本情况!D$18:I$18)</f>
        <v>50</v>
      </c>
      <c r="E8" s="2142">
        <f>IF(B8="","",SUMIF(项目基本情况!D$15:I$15,C8,项目基本情况!D$17:I$17))</f>
        <v>58831</v>
      </c>
      <c r="F8" s="172">
        <f>SUMIF(项目基本情况!D$15:I$15,C8,项目基本情况!D$19:I$19)</f>
        <v>38.54</v>
      </c>
      <c r="G8" s="173">
        <f t="shared" si="2"/>
        <v>0.91800000000000004</v>
      </c>
      <c r="H8" s="2659">
        <v>4.4999999999999998E-2</v>
      </c>
      <c r="I8" s="2659">
        <v>0.05</v>
      </c>
      <c r="J8" s="174">
        <f>J7</f>
        <v>7.4999999999999997E-2</v>
      </c>
      <c r="K8" s="177">
        <f>SUMIF('数据-汇总表'!C$19:C$33,'数据-取费表'!A8,'数据-汇总表'!E$19:E$33)</f>
        <v>26440.2</v>
      </c>
      <c r="L8" s="2660">
        <f>L6</f>
        <v>2800</v>
      </c>
      <c r="M8" s="175">
        <f>ROUND(K8*L8/10000,0)</f>
        <v>7403</v>
      </c>
      <c r="N8" s="2661">
        <v>0</v>
      </c>
      <c r="O8" s="175">
        <f t="shared" si="3"/>
        <v>0</v>
      </c>
      <c r="P8" s="176">
        <f t="shared" si="4"/>
        <v>7403</v>
      </c>
      <c r="Q8" s="2662">
        <v>0.03</v>
      </c>
      <c r="R8" s="177">
        <f>SUMIF('数据-汇总表'!C$19:C$33,A8,'数据-汇总表'!R$19:R$33)</f>
        <v>17542.23</v>
      </c>
      <c r="S8" s="132">
        <f>IF('数据-汇总表'!$I$17="按面积比例",SUMIF('数据-汇总表'!C$19:C$33,A8,'数据-汇总表'!K$19:K$33),SUMIF('数据-汇总表'!C$19:C$33,A8,'数据-汇总表'!N$19:N$33))</f>
        <v>8775.9500000000007</v>
      </c>
      <c r="T8" s="2067">
        <f t="shared" si="5"/>
        <v>2457</v>
      </c>
      <c r="U8" s="178">
        <v>0.5</v>
      </c>
      <c r="V8" s="179">
        <v>2.5000000000000001E-2</v>
      </c>
      <c r="W8" s="179">
        <v>0.1</v>
      </c>
      <c r="X8" s="2154"/>
      <c r="Y8" s="180">
        <v>1</v>
      </c>
      <c r="Z8" s="181"/>
      <c r="AA8" s="174"/>
      <c r="AB8" s="174"/>
      <c r="AC8" s="2157"/>
      <c r="AD8" s="182"/>
      <c r="AE8" s="943">
        <f t="shared" ca="1" si="6"/>
        <v>36.54</v>
      </c>
      <c r="AF8" s="139"/>
      <c r="AG8" s="1160">
        <f t="shared" si="7"/>
        <v>0</v>
      </c>
      <c r="AH8" s="139"/>
      <c r="AI8" s="185">
        <v>365</v>
      </c>
      <c r="AJ8" s="186"/>
      <c r="AK8" s="187">
        <v>5.0000000000000001E-3</v>
      </c>
      <c r="AL8" s="188">
        <v>1.5E-3</v>
      </c>
      <c r="AM8" s="2198">
        <v>1.4999999999999999E-2</v>
      </c>
      <c r="AN8" s="2200" t="s">
        <v>3260</v>
      </c>
      <c r="AO8" s="3000"/>
      <c r="AP8" s="1151">
        <f t="shared" si="8"/>
        <v>0.81699999999999995</v>
      </c>
      <c r="AQ8" s="3000"/>
      <c r="AR8" s="3000"/>
      <c r="AS8" s="3000"/>
      <c r="AT8" s="3000"/>
      <c r="AU8" s="3000"/>
      <c r="AV8" s="3000"/>
      <c r="AW8" s="3000"/>
      <c r="AX8" s="3000"/>
      <c r="AY8" s="3000"/>
      <c r="AZ8" s="3000"/>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3" customFormat="1" ht="14.4">
      <c r="A9" s="2135">
        <f>'数据-汇总表'!C22</f>
        <v>0</v>
      </c>
      <c r="B9" s="2170" t="str">
        <f t="shared" si="1"/>
        <v/>
      </c>
      <c r="C9" s="171"/>
      <c r="D9" s="2141">
        <f>SUMIF(项目基本情况!D$15:I$15,C9,项目基本情况!D$18:I$18)</f>
        <v>0</v>
      </c>
      <c r="E9" s="214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7">
        <f t="shared" si="5"/>
        <v>0</v>
      </c>
      <c r="U9" s="178"/>
      <c r="V9" s="179"/>
      <c r="W9" s="179"/>
      <c r="X9" s="2154"/>
      <c r="Y9" s="180"/>
      <c r="Z9" s="181"/>
      <c r="AA9" s="174"/>
      <c r="AB9" s="174"/>
      <c r="AC9" s="2157"/>
      <c r="AD9" s="182"/>
      <c r="AE9" s="943">
        <f t="shared" ca="1" si="6"/>
        <v>0</v>
      </c>
      <c r="AF9" s="139"/>
      <c r="AG9" s="1160">
        <f t="shared" si="7"/>
        <v>0</v>
      </c>
      <c r="AH9" s="139"/>
      <c r="AI9" s="185"/>
      <c r="AJ9" s="186"/>
      <c r="AK9" s="187"/>
      <c r="AL9" s="188"/>
      <c r="AM9" s="2198"/>
      <c r="AN9" s="2200"/>
      <c r="AO9" s="3000"/>
      <c r="AP9" s="1151">
        <f t="shared" si="8"/>
        <v>0</v>
      </c>
      <c r="AQ9" s="3000"/>
      <c r="AR9" s="3000"/>
      <c r="AS9" s="3000"/>
      <c r="AT9" s="3000"/>
      <c r="AU9" s="3000"/>
      <c r="AV9" s="3000"/>
      <c r="AW9" s="3000"/>
      <c r="AX9" s="3000"/>
      <c r="AY9" s="3000"/>
      <c r="AZ9" s="3000"/>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3" customFormat="1" ht="14.4">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f t="shared" si="5"/>
        <v>0</v>
      </c>
      <c r="U10" s="178"/>
      <c r="V10" s="179"/>
      <c r="W10" s="179"/>
      <c r="X10" s="2154"/>
      <c r="Y10" s="180"/>
      <c r="Z10" s="181"/>
      <c r="AA10" s="174"/>
      <c r="AB10" s="174"/>
      <c r="AC10" s="2157"/>
      <c r="AD10" s="182"/>
      <c r="AE10" s="943">
        <f t="shared" ca="1" si="6"/>
        <v>0</v>
      </c>
      <c r="AF10" s="139"/>
      <c r="AG10" s="1160">
        <f t="shared" si="7"/>
        <v>0</v>
      </c>
      <c r="AH10" s="139"/>
      <c r="AI10" s="185"/>
      <c r="AJ10" s="186"/>
      <c r="AK10" s="187"/>
      <c r="AL10" s="188"/>
      <c r="AM10" s="2198"/>
      <c r="AN10" s="2200"/>
      <c r="AO10" s="3000"/>
      <c r="AP10" s="1151">
        <f t="shared" si="8"/>
        <v>0</v>
      </c>
      <c r="AQ10" s="3000"/>
      <c r="AR10" s="3000"/>
      <c r="AS10" s="3000"/>
      <c r="AT10" s="3000"/>
      <c r="AU10" s="3000"/>
      <c r="AV10" s="3000"/>
      <c r="AW10" s="3000"/>
      <c r="AX10" s="3000"/>
      <c r="AY10" s="3000"/>
      <c r="AZ10" s="3000"/>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3" customFormat="1" ht="14.4">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f t="shared" si="5"/>
        <v>0</v>
      </c>
      <c r="U11" s="183"/>
      <c r="V11" s="174"/>
      <c r="W11" s="174"/>
      <c r="X11" s="2157"/>
      <c r="Y11" s="180"/>
      <c r="Z11" s="193"/>
      <c r="AA11" s="174"/>
      <c r="AB11" s="174"/>
      <c r="AC11" s="2157"/>
      <c r="AD11" s="182"/>
      <c r="AE11" s="943">
        <f t="shared" ca="1" si="6"/>
        <v>0</v>
      </c>
      <c r="AF11" s="139"/>
      <c r="AG11" s="1160">
        <f t="shared" si="7"/>
        <v>0</v>
      </c>
      <c r="AH11" s="139"/>
      <c r="AI11" s="185"/>
      <c r="AJ11" s="186"/>
      <c r="AK11" s="194"/>
      <c r="AL11" s="195"/>
      <c r="AM11" s="1686"/>
      <c r="AN11" s="2200"/>
      <c r="AO11" s="3000"/>
      <c r="AP11" s="1151">
        <f t="shared" si="8"/>
        <v>0</v>
      </c>
      <c r="AQ11" s="3000"/>
      <c r="AR11" s="3000"/>
      <c r="AS11" s="3000"/>
      <c r="AT11" s="3000"/>
      <c r="AU11" s="3000"/>
      <c r="AV11" s="3000"/>
      <c r="AW11" s="3000"/>
      <c r="AX11" s="3000"/>
      <c r="AY11" s="3000"/>
      <c r="AZ11" s="3000"/>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3" customFormat="1" ht="14.4">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f t="shared" si="5"/>
        <v>0</v>
      </c>
      <c r="U12" s="183"/>
      <c r="V12" s="174"/>
      <c r="W12" s="174"/>
      <c r="X12" s="2157"/>
      <c r="Y12" s="180"/>
      <c r="Z12" s="193"/>
      <c r="AA12" s="174"/>
      <c r="AB12" s="174"/>
      <c r="AC12" s="2157"/>
      <c r="AD12" s="182"/>
      <c r="AE12" s="943">
        <f t="shared" ca="1" si="6"/>
        <v>0</v>
      </c>
      <c r="AF12" s="139"/>
      <c r="AG12" s="1160">
        <f t="shared" si="7"/>
        <v>0</v>
      </c>
      <c r="AH12" s="139"/>
      <c r="AI12" s="185"/>
      <c r="AJ12" s="186"/>
      <c r="AK12" s="194"/>
      <c r="AL12" s="195"/>
      <c r="AM12" s="1686"/>
      <c r="AN12" s="2200"/>
      <c r="AO12" s="3000"/>
      <c r="AP12" s="1151">
        <f t="shared" si="8"/>
        <v>0</v>
      </c>
      <c r="AQ12" s="3000"/>
      <c r="AR12" s="3000"/>
      <c r="AS12" s="3000"/>
      <c r="AT12" s="3000"/>
      <c r="AU12" s="3000"/>
      <c r="AV12" s="3000"/>
      <c r="AW12" s="3000"/>
      <c r="AX12" s="3000"/>
      <c r="AY12" s="3000"/>
      <c r="AZ12" s="3000"/>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3" customFormat="1" ht="14.4">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f t="shared" si="5"/>
        <v>0</v>
      </c>
      <c r="U13" s="178"/>
      <c r="V13" s="179"/>
      <c r="W13" s="179"/>
      <c r="X13" s="2154"/>
      <c r="Y13" s="180"/>
      <c r="Z13" s="181"/>
      <c r="AA13" s="174"/>
      <c r="AB13" s="174"/>
      <c r="AC13" s="2157"/>
      <c r="AD13" s="182"/>
      <c r="AE13" s="943">
        <f t="shared" ca="1" si="6"/>
        <v>0</v>
      </c>
      <c r="AF13" s="139"/>
      <c r="AG13" s="1160">
        <f t="shared" si="7"/>
        <v>0</v>
      </c>
      <c r="AH13" s="139"/>
      <c r="AI13" s="185"/>
      <c r="AJ13" s="186"/>
      <c r="AK13" s="187"/>
      <c r="AL13" s="188"/>
      <c r="AM13" s="2198"/>
      <c r="AN13" s="2200"/>
      <c r="AO13" s="3000"/>
      <c r="AP13" s="1151">
        <f t="shared" si="8"/>
        <v>0</v>
      </c>
      <c r="AQ13" s="3000"/>
      <c r="AR13" s="3000"/>
      <c r="AS13" s="3000"/>
      <c r="AT13" s="3000"/>
      <c r="AU13" s="3000"/>
      <c r="AV13" s="3000"/>
      <c r="AW13" s="3000"/>
      <c r="AX13" s="3000"/>
      <c r="AY13" s="3000"/>
      <c r="AZ13" s="3000"/>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3" customFormat="1" ht="13.8">
      <c r="A14" s="2136" t="s">
        <v>2104</v>
      </c>
      <c r="B14" s="2139" t="s">
        <v>1479</v>
      </c>
      <c r="C14" s="2140" t="s">
        <v>2104</v>
      </c>
      <c r="D14" s="2141"/>
      <c r="E14" s="2142"/>
      <c r="F14" s="172"/>
      <c r="G14" s="173"/>
      <c r="H14" s="2143"/>
      <c r="I14" s="2143"/>
      <c r="J14" s="2143"/>
      <c r="K14" s="177">
        <f>SUMIF('数据-汇总表'!C$19:C$33,'数据-取费表'!A14,'数据-汇总表'!E$19:E$33)</f>
        <v>26574.71</v>
      </c>
      <c r="L14" s="2660">
        <f>L6</f>
        <v>2800</v>
      </c>
      <c r="M14" s="175">
        <f t="shared" si="0"/>
        <v>7441</v>
      </c>
      <c r="N14" s="192">
        <v>0</v>
      </c>
      <c r="O14" s="175">
        <f t="shared" si="3"/>
        <v>0</v>
      </c>
      <c r="P14" s="176">
        <f t="shared" si="4"/>
        <v>7441</v>
      </c>
      <c r="Q14" s="2151"/>
      <c r="R14" s="177"/>
      <c r="S14" s="132"/>
      <c r="T14" s="2150"/>
      <c r="U14" s="945"/>
      <c r="V14" s="2153"/>
      <c r="W14" s="2153"/>
      <c r="X14" s="2154"/>
      <c r="Y14" s="2155"/>
      <c r="Z14" s="135"/>
      <c r="AA14" s="2156"/>
      <c r="AB14" s="2156"/>
      <c r="AC14" s="2157"/>
      <c r="AD14" s="2154"/>
      <c r="AE14" s="943"/>
      <c r="AF14" s="2129"/>
      <c r="AG14" s="1160"/>
      <c r="AH14" s="2129"/>
      <c r="AI14" s="1461"/>
      <c r="AJ14" s="1461"/>
      <c r="AK14" s="2158"/>
      <c r="AL14" s="2159"/>
      <c r="AM14" s="2160"/>
      <c r="AN14" s="3000"/>
      <c r="AO14" s="3000"/>
      <c r="AP14" s="3000"/>
      <c r="AQ14" s="3000"/>
      <c r="AR14" s="3000"/>
      <c r="AS14" s="3000"/>
      <c r="AT14" s="3000"/>
      <c r="AU14" s="3000"/>
      <c r="AV14" s="3000"/>
      <c r="AW14" s="3000"/>
      <c r="AX14" s="3000"/>
      <c r="AY14" s="3000"/>
      <c r="AZ14" s="3000"/>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3" customFormat="1" ht="28.8">
      <c r="A15" s="2145" t="s">
        <v>2106</v>
      </c>
      <c r="B15" s="2139" t="s">
        <v>1479</v>
      </c>
      <c r="C15" s="2140" t="s">
        <v>2105</v>
      </c>
      <c r="D15" s="2141"/>
      <c r="E15" s="2142"/>
      <c r="F15" s="172"/>
      <c r="G15" s="173"/>
      <c r="H15" s="2143"/>
      <c r="I15" s="2143"/>
      <c r="J15" s="2143"/>
      <c r="K15" s="177">
        <f>SUMIF('数据-汇总表'!C$19:C$33,'数据-取费表'!A15,'数据-汇总表'!E$19:E$33)</f>
        <v>0</v>
      </c>
      <c r="L15" s="2149"/>
      <c r="M15" s="175"/>
      <c r="N15" s="2152"/>
      <c r="O15" s="175"/>
      <c r="P15" s="176"/>
      <c r="Q15" s="2151"/>
      <c r="R15" s="177"/>
      <c r="S15" s="132"/>
      <c r="T15" s="2150"/>
      <c r="U15" s="945"/>
      <c r="V15" s="2153"/>
      <c r="W15" s="2153"/>
      <c r="X15" s="2154"/>
      <c r="Y15" s="2155"/>
      <c r="Z15" s="135"/>
      <c r="AA15" s="2156"/>
      <c r="AB15" s="2156"/>
      <c r="AC15" s="2157"/>
      <c r="AD15" s="2154"/>
      <c r="AE15" s="943"/>
      <c r="AF15" s="2129"/>
      <c r="AG15" s="1160"/>
      <c r="AH15" s="2129"/>
      <c r="AI15" s="1461"/>
      <c r="AJ15" s="1461"/>
      <c r="AK15" s="2158"/>
      <c r="AL15" s="2159"/>
      <c r="AM15" s="2160"/>
      <c r="AN15" s="3000"/>
      <c r="AO15" s="3000"/>
      <c r="AP15" s="3000"/>
      <c r="AQ15" s="3000"/>
      <c r="AR15" s="3000"/>
      <c r="AS15" s="3000"/>
      <c r="AT15" s="3000"/>
      <c r="AU15" s="3000"/>
      <c r="AV15" s="3000"/>
      <c r="AW15" s="3000"/>
      <c r="AX15" s="3000"/>
      <c r="AY15" s="3000"/>
      <c r="AZ15" s="3000"/>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3" customFormat="1" ht="15" thickBot="1">
      <c r="A16" s="196" t="s">
        <v>262</v>
      </c>
      <c r="B16" s="197"/>
      <c r="C16" s="198"/>
      <c r="D16" s="199"/>
      <c r="E16" s="197"/>
      <c r="F16" s="197"/>
      <c r="G16" s="200">
        <f>ROUND(SUMPRODUCT(G6:G13,K6:K13)/SUMPRODUCT((G6:G13&gt;0)*(K6:K13)),3)</f>
        <v>0.95599999999999996</v>
      </c>
      <c r="H16" s="201">
        <f>ROUND(SUMPRODUCT(H6:H13,K6:K13)/SUMPRODUCT((H6:H13&gt;0)*(K6:K13)),3)</f>
        <v>4.8000000000000001E-2</v>
      </c>
      <c r="I16" s="202"/>
      <c r="J16" s="202"/>
      <c r="K16" s="203">
        <f>SUM(K6:K15)</f>
        <v>106639.06</v>
      </c>
      <c r="L16" s="204">
        <f>ROUND(M16*10000/SUM(K6:K14),0)</f>
        <v>2800</v>
      </c>
      <c r="M16" s="204">
        <f>SUM(M6:M14)</f>
        <v>29858</v>
      </c>
      <c r="N16" s="205">
        <f>ROUND(SUMPRODUCT(M6:M14,N6:N14)/M16,3)</f>
        <v>0</v>
      </c>
      <c r="O16" s="204">
        <f>SUM(O6:O14)</f>
        <v>0</v>
      </c>
      <c r="P16" s="204">
        <f>SUM(P6:P14)</f>
        <v>29858</v>
      </c>
      <c r="Q16" s="206">
        <f>ROUND(SUMPRODUCT(Q6:Q13,K6:K13)/SUMPRODUCT((Q6:Q13&gt;0)*(K6:K13)),2)</f>
        <v>0.09</v>
      </c>
      <c r="R16" s="2144">
        <f>SUM(R6:R13)</f>
        <v>53120.14</v>
      </c>
      <c r="S16" s="207">
        <f>SUM(S6:S13)</f>
        <v>26574.720000000001</v>
      </c>
      <c r="T16" s="208">
        <f>IF(SUMIF(T6:T13,"&lt;9E307")=M14,SUMIF(T6:T13,"&lt;9E307"),"有误，请检查")</f>
        <v>7441</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1">
        <f>ROUND(SUMPRODUCT(AP6:AP13,K6:K13)/SUMPRODUCT((AP6:AP13&gt;0)*(K6:K13)),3)</f>
        <v>0.90100000000000002</v>
      </c>
      <c r="AQ16" s="3000"/>
      <c r="AR16" s="3000"/>
      <c r="AS16" s="3000"/>
      <c r="AT16" s="3000"/>
      <c r="AU16" s="3000"/>
      <c r="AV16" s="3000"/>
      <c r="AW16" s="3000"/>
      <c r="AX16" s="3000"/>
      <c r="AY16" s="3000"/>
      <c r="AZ16" s="3000"/>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8" thickBot="1">
      <c r="A17" s="1161"/>
      <c r="B17" s="2997"/>
      <c r="C17" s="2997"/>
      <c r="D17" s="2998"/>
      <c r="E17" s="2998"/>
      <c r="F17" s="2997"/>
      <c r="G17" s="2997"/>
      <c r="H17" s="2997"/>
      <c r="I17" s="2997"/>
      <c r="J17" s="2997"/>
      <c r="K17" s="2999"/>
      <c r="L17" s="2999"/>
      <c r="M17" s="2997"/>
      <c r="N17" s="2997"/>
      <c r="O17" s="2997"/>
      <c r="P17" s="2997"/>
      <c r="Q17" s="2997"/>
      <c r="R17" s="2997"/>
      <c r="S17" s="2997"/>
      <c r="T17" s="2997"/>
      <c r="U17" s="2997"/>
      <c r="V17" s="2997"/>
      <c r="W17" s="2997"/>
      <c r="X17" s="2997"/>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2997"/>
      <c r="V18" s="2997"/>
      <c r="W18" s="2997"/>
      <c r="X18" s="2997"/>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4">
      <c r="A19" s="215" t="s">
        <v>264</v>
      </c>
      <c r="B19" s="216">
        <v>0</v>
      </c>
      <c r="C19" s="3012" t="s">
        <v>2714</v>
      </c>
      <c r="D19" s="3001"/>
      <c r="E19" s="3000"/>
      <c r="F19" s="3000"/>
      <c r="G19" s="3000"/>
      <c r="H19" s="3000"/>
      <c r="I19" s="3000"/>
      <c r="J19" s="3000"/>
      <c r="K19" s="2999"/>
      <c r="L19" s="2999"/>
      <c r="M19" s="2997"/>
      <c r="N19" s="2997"/>
      <c r="O19" s="2997"/>
      <c r="P19" s="2997"/>
      <c r="Q19" s="2997"/>
      <c r="R19" s="2997"/>
      <c r="S19" s="2997"/>
      <c r="T19" s="2997"/>
      <c r="U19" s="2997"/>
      <c r="V19" s="2997"/>
      <c r="W19" s="2997"/>
      <c r="X19" s="2997"/>
      <c r="Y19" s="2997"/>
      <c r="Z19" s="2997"/>
      <c r="AA19" s="2997"/>
      <c r="AB19" s="2997"/>
      <c r="AC19" s="2997"/>
      <c r="AD19" s="2997"/>
      <c r="AE19" s="2997"/>
      <c r="AF19" s="2997"/>
      <c r="AG19" s="2997"/>
      <c r="AH19" s="2997"/>
      <c r="AI19" s="2997"/>
      <c r="AJ19" s="2997"/>
      <c r="AK19" s="2997"/>
      <c r="AL19" s="2997"/>
      <c r="AM19" s="2997"/>
      <c r="AN19" s="2997"/>
      <c r="AO19" s="2997"/>
      <c r="AP19" s="2997"/>
      <c r="AQ19" s="2997"/>
      <c r="AR19" s="2997"/>
      <c r="AS19" s="2997"/>
      <c r="AT19" s="2997"/>
      <c r="AU19" s="2997"/>
      <c r="AV19" s="2997"/>
      <c r="AW19" s="2997"/>
      <c r="AX19" s="2997"/>
      <c r="AY19" s="2997"/>
      <c r="AZ19" s="2997"/>
    </row>
    <row r="20" spans="1:83" ht="14.4">
      <c r="A20" s="217" t="s">
        <v>265</v>
      </c>
      <c r="B20" s="218">
        <v>2</v>
      </c>
      <c r="C20" s="3012" t="s">
        <v>2125</v>
      </c>
      <c r="D20" s="3001"/>
      <c r="E20" s="3000"/>
      <c r="F20" s="3000"/>
      <c r="G20" s="3000"/>
      <c r="H20" s="3000"/>
      <c r="I20" s="3000"/>
      <c r="J20" s="3000"/>
      <c r="K20" s="2999"/>
      <c r="L20" s="2999"/>
      <c r="M20" s="2997"/>
      <c r="N20" s="2997"/>
      <c r="O20" s="2997"/>
      <c r="P20" s="2997"/>
      <c r="Q20" s="2997"/>
      <c r="R20" s="2997"/>
      <c r="S20" s="2997"/>
      <c r="T20" s="2997"/>
      <c r="U20" s="2997"/>
      <c r="V20" s="2997"/>
      <c r="W20" s="2997"/>
      <c r="X20" s="2997"/>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4">
      <c r="A21" s="219" t="s">
        <v>266</v>
      </c>
      <c r="B21" s="218">
        <v>0</v>
      </c>
      <c r="C21" s="3000"/>
      <c r="D21" s="3001"/>
      <c r="E21" s="3000"/>
      <c r="F21" s="3000"/>
      <c r="G21" s="3000"/>
      <c r="H21" s="3000"/>
      <c r="I21" s="3000"/>
      <c r="J21" s="3000"/>
      <c r="K21" s="2999"/>
      <c r="L21" s="2999"/>
      <c r="M21" s="2997"/>
      <c r="N21" s="2997"/>
      <c r="O21" s="2997"/>
      <c r="P21" s="2997"/>
      <c r="Q21" s="2997"/>
      <c r="R21" s="2997"/>
      <c r="S21" s="2997"/>
      <c r="T21" s="2997"/>
      <c r="U21" s="2997"/>
      <c r="V21" s="2997"/>
      <c r="W21" s="2997"/>
      <c r="X21" s="2997"/>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4">
      <c r="A22" s="217" t="s">
        <v>267</v>
      </c>
      <c r="B22" s="220">
        <f>B19+B20</f>
        <v>2</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4">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2</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4.4" thickBot="1">
      <c r="A25" s="1154"/>
      <c r="B25" s="1151"/>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2" customFormat="1" ht="28.8">
      <c r="A27" s="224" t="s">
        <v>2127</v>
      </c>
      <c r="B27" s="225">
        <v>70</v>
      </c>
      <c r="C27" s="3013" t="s">
        <v>2715</v>
      </c>
      <c r="D27" s="3004" t="s">
        <v>3262</v>
      </c>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2" customFormat="1" ht="28.8">
      <c r="A28" s="226" t="s">
        <v>2128</v>
      </c>
      <c r="B28" s="227">
        <v>70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2" customFormat="1" ht="29.4" thickBot="1">
      <c r="A29" s="229" t="s">
        <v>2126</v>
      </c>
      <c r="B29" s="230"/>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2" customFormat="1" ht="28.8">
      <c r="A30" s="233" t="s">
        <v>273</v>
      </c>
      <c r="B30" s="949">
        <v>150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2" customFormat="1" ht="28.8">
      <c r="A31" s="226" t="s">
        <v>274</v>
      </c>
      <c r="B31" s="228">
        <f>B30-B32</f>
        <v>150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2" customFormat="1" ht="29.4" thickBot="1">
      <c r="A32" s="235" t="s">
        <v>275</v>
      </c>
      <c r="B32" s="3459">
        <v>0</v>
      </c>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2" customFormat="1" ht="14.4">
      <c r="A33" s="224" t="s">
        <v>278</v>
      </c>
      <c r="B33" s="1285">
        <v>0.03</v>
      </c>
      <c r="C33" s="3015" t="s">
        <v>2703</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4">
      <c r="A34" s="226" t="s">
        <v>279</v>
      </c>
      <c r="B34" s="231">
        <v>0.03</v>
      </c>
      <c r="C34" s="3015" t="s">
        <v>2704</v>
      </c>
      <c r="D34" s="3016" t="s">
        <v>2711</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4">
      <c r="A35" s="226" t="s">
        <v>276</v>
      </c>
      <c r="B35" s="227">
        <v>100</v>
      </c>
      <c r="C35" s="3015" t="s">
        <v>2705</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2706</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4">
      <c r="A37" s="233" t="s">
        <v>280</v>
      </c>
      <c r="B37" s="234">
        <v>0.02</v>
      </c>
      <c r="C37" s="3015" t="s">
        <v>2707</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4">
      <c r="A38" s="226" t="s">
        <v>281</v>
      </c>
      <c r="B38" s="231">
        <v>0.02</v>
      </c>
      <c r="C38" s="3015" t="s">
        <v>2707</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4">
      <c r="A39" s="2293"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29.4" thickBot="1">
      <c r="A40" s="3187" t="s">
        <v>3261</v>
      </c>
      <c r="B40" s="2287">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4">
      <c r="A41" s="224" t="s">
        <v>282</v>
      </c>
      <c r="B41" s="236">
        <f>B42+B43</f>
        <v>5.5000000000000007E-2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4">
      <c r="A42" s="950"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4">
      <c r="A43" s="950" t="s">
        <v>284</v>
      </c>
      <c r="B43" s="239">
        <f>B42*(B44+B45+B46)+B47</f>
        <v>5.000000000000001E-3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4">
      <c r="A44" s="237" t="s">
        <v>285</v>
      </c>
      <c r="B44" s="240">
        <v>0.05</v>
      </c>
      <c r="C44" s="3015" t="s">
        <v>2712</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4">
      <c r="A45" s="237" t="s">
        <v>286</v>
      </c>
      <c r="B45" s="238">
        <v>0.03</v>
      </c>
      <c r="C45" s="3018" t="s">
        <v>2708</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4">
      <c r="A46" s="237" t="s">
        <v>287</v>
      </c>
      <c r="B46" s="238">
        <v>0.02</v>
      </c>
      <c r="C46" s="3018" t="s">
        <v>2709</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c r="C47" s="3013" t="s">
        <v>2716</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4">
      <c r="A48" s="243" t="s">
        <v>289</v>
      </c>
      <c r="B48" s="244">
        <v>0.04</v>
      </c>
      <c r="C48" s="3018" t="s">
        <v>2708</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2710</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4">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4">
      <c r="A52" s="245" t="s">
        <v>293</v>
      </c>
      <c r="B52" s="248">
        <f>SUMIF(A54:A63,B53,B54:B63)</f>
        <v>3</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8.8">
      <c r="A53" s="226" t="s">
        <v>294</v>
      </c>
      <c r="B53" s="249" t="s">
        <v>1386</v>
      </c>
      <c r="C53" s="3008" t="s">
        <v>2603</v>
      </c>
      <c r="D53" s="3019" t="s">
        <v>2713</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4">
      <c r="A54" s="2692" t="s">
        <v>2604</v>
      </c>
      <c r="B54" s="184"/>
      <c r="C54" s="3005">
        <v>30</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4">
      <c r="A55" s="2692" t="s">
        <v>2605</v>
      </c>
      <c r="B55" s="184"/>
      <c r="C55" s="3005">
        <v>24</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4">
      <c r="A56" s="2692" t="s">
        <v>2606</v>
      </c>
      <c r="B56" s="184"/>
      <c r="C56" s="3005">
        <v>18</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4">
      <c r="A57" s="2692" t="s">
        <v>2607</v>
      </c>
      <c r="B57" s="184"/>
      <c r="C57" s="3005">
        <v>12</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4">
      <c r="A58" s="2692" t="s">
        <v>2608</v>
      </c>
      <c r="B58" s="184">
        <v>3</v>
      </c>
      <c r="C58" s="3005">
        <v>3</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4">
      <c r="A59" s="2692" t="s">
        <v>2609</v>
      </c>
      <c r="B59" s="184"/>
      <c r="C59" s="3005">
        <v>1.5</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4">
      <c r="A60" s="2692" t="s">
        <v>2610</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4">
      <c r="A61" s="2692" t="s">
        <v>2611</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4">
      <c r="A62" s="2692" t="s">
        <v>2612</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2613</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31" customWidth="1"/>
    <col min="2" max="2" width="23.44140625" style="3066" customWidth="1"/>
    <col min="3" max="3" width="32.21875" style="3068" customWidth="1"/>
    <col min="4" max="4" width="2.6640625" style="3068" customWidth="1"/>
    <col min="5" max="5" width="5.88671875" style="3068" customWidth="1"/>
    <col min="6" max="6" width="23.6640625" style="3066" customWidth="1"/>
    <col min="7" max="7" width="33.33203125" style="3067" customWidth="1"/>
    <col min="8" max="8" width="11.88671875" style="3066" customWidth="1"/>
    <col min="9" max="9" width="16.77734375" style="3067" customWidth="1"/>
    <col min="10" max="10" width="2.6640625" style="3068" customWidth="1"/>
    <col min="11" max="11" width="11.88671875" style="3066" customWidth="1"/>
    <col min="12" max="12" width="16.77734375" style="3067" customWidth="1"/>
    <col min="13" max="13" width="2.6640625" style="3068" customWidth="1"/>
    <col min="14" max="14" width="11.88671875" style="3066" customWidth="1"/>
    <col min="15" max="15" width="16.77734375" style="3067" customWidth="1"/>
    <col min="16" max="16" width="2.6640625" style="3068" customWidth="1"/>
    <col min="17" max="17" width="11.88671875" style="3066" customWidth="1"/>
    <col min="18" max="18" width="16.77734375" style="3069" customWidth="1"/>
    <col min="19" max="16384" width="9" style="3031"/>
  </cols>
  <sheetData>
    <row r="1" spans="1:18" s="3025" customFormat="1" ht="18" thickBot="1">
      <c r="A1" s="3583" t="s">
        <v>1463</v>
      </c>
      <c r="B1" s="3584"/>
      <c r="C1" s="3584"/>
      <c r="D1" s="3584"/>
      <c r="E1" s="3584"/>
      <c r="F1" s="3584"/>
      <c r="G1" s="3584"/>
      <c r="H1" s="3020"/>
      <c r="I1" s="3021"/>
      <c r="J1" s="3022"/>
      <c r="K1" s="3020"/>
      <c r="L1" s="3021"/>
      <c r="M1" s="3022"/>
      <c r="N1" s="3020"/>
      <c r="O1" s="3021"/>
      <c r="P1" s="3022"/>
      <c r="Q1" s="3023"/>
      <c r="R1" s="3024"/>
    </row>
    <row r="2" spans="1:18" ht="15" thickBot="1">
      <c r="A2" s="3026"/>
      <c r="B2" s="3027"/>
      <c r="C2" s="3028" t="s">
        <v>1464</v>
      </c>
      <c r="D2" s="3029"/>
      <c r="E2" s="3026"/>
      <c r="F2" s="3030"/>
      <c r="G2" s="3028" t="s">
        <v>1465</v>
      </c>
      <c r="H2" s="3031"/>
      <c r="I2" s="3031"/>
      <c r="J2" s="3031"/>
      <c r="K2" s="3031"/>
      <c r="L2" s="3031"/>
      <c r="M2" s="3031"/>
      <c r="N2" s="3031"/>
      <c r="O2" s="3031"/>
      <c r="P2" s="3031"/>
      <c r="Q2" s="3031"/>
      <c r="R2" s="3031"/>
    </row>
    <row r="3" spans="1:18" ht="43.2">
      <c r="A3" s="3032" t="s">
        <v>1466</v>
      </c>
      <c r="B3" s="3033" t="s">
        <v>1453</v>
      </c>
      <c r="C3" s="3034" t="s">
        <v>2620</v>
      </c>
      <c r="D3" s="3035"/>
      <c r="E3" s="3036" t="s">
        <v>1466</v>
      </c>
      <c r="F3" s="3037" t="s">
        <v>1454</v>
      </c>
      <c r="G3" s="3038" t="s">
        <v>2619</v>
      </c>
      <c r="H3" s="3031"/>
      <c r="I3" s="3031"/>
      <c r="J3" s="3031"/>
      <c r="K3" s="3031"/>
      <c r="L3" s="3031"/>
      <c r="M3" s="3031"/>
      <c r="N3" s="3031"/>
      <c r="O3" s="3031"/>
      <c r="P3" s="3031"/>
      <c r="Q3" s="3031"/>
      <c r="R3" s="3031"/>
    </row>
    <row r="4" spans="1:18" ht="43.2">
      <c r="A4" s="3036"/>
      <c r="B4" s="3039" t="s">
        <v>1467</v>
      </c>
      <c r="C4" s="3040" t="s">
        <v>2621</v>
      </c>
      <c r="D4" s="3035"/>
      <c r="E4" s="3041"/>
      <c r="F4" s="3042" t="s">
        <v>1468</v>
      </c>
      <c r="G4" s="3043" t="s">
        <v>2616</v>
      </c>
      <c r="H4" s="3031"/>
      <c r="I4" s="3031"/>
      <c r="J4" s="3031"/>
      <c r="K4" s="3031"/>
      <c r="L4" s="3031"/>
      <c r="M4" s="3031"/>
      <c r="N4" s="3031"/>
      <c r="O4" s="3031"/>
      <c r="P4" s="3031"/>
      <c r="Q4" s="3031"/>
      <c r="R4" s="3031"/>
    </row>
    <row r="5" spans="1:18" ht="43.2">
      <c r="A5" s="3036"/>
      <c r="B5" s="3039" t="s">
        <v>1469</v>
      </c>
      <c r="C5" s="3040" t="s">
        <v>2622</v>
      </c>
      <c r="D5" s="3035"/>
      <c r="E5" s="3041"/>
      <c r="F5" s="3039" t="s">
        <v>2264</v>
      </c>
      <c r="G5" s="3043" t="s">
        <v>2617</v>
      </c>
      <c r="H5" s="3031"/>
      <c r="I5" s="3031"/>
      <c r="J5" s="3031"/>
      <c r="K5" s="3031"/>
      <c r="L5" s="3031"/>
      <c r="M5" s="3031"/>
      <c r="N5" s="3031"/>
      <c r="O5" s="3031"/>
      <c r="P5" s="3031"/>
      <c r="Q5" s="3031"/>
      <c r="R5" s="3031"/>
    </row>
    <row r="6" spans="1:18" ht="43.2">
      <c r="A6" s="3036"/>
      <c r="B6" s="3039" t="s">
        <v>1455</v>
      </c>
      <c r="C6" s="3043" t="s">
        <v>2616</v>
      </c>
      <c r="D6" s="3035"/>
      <c r="E6" s="3041"/>
      <c r="F6" s="3039" t="s">
        <v>2265</v>
      </c>
      <c r="G6" s="3043" t="s">
        <v>2614</v>
      </c>
      <c r="H6" s="3031"/>
      <c r="I6" s="3031"/>
      <c r="J6" s="3031"/>
      <c r="K6" s="3031"/>
      <c r="L6" s="3031"/>
      <c r="M6" s="3031"/>
      <c r="N6" s="3031"/>
      <c r="O6" s="3031"/>
      <c r="P6" s="3031"/>
      <c r="Q6" s="3031"/>
      <c r="R6" s="3031"/>
    </row>
    <row r="7" spans="1:18" ht="29.4" thickBot="1">
      <c r="A7" s="3036"/>
      <c r="B7" s="3039" t="s">
        <v>2264</v>
      </c>
      <c r="C7" s="3043" t="s">
        <v>2617</v>
      </c>
      <c r="D7" s="3044"/>
      <c r="E7" s="3045"/>
      <c r="F7" s="3046" t="s">
        <v>1470</v>
      </c>
      <c r="G7" s="3047" t="s">
        <v>2618</v>
      </c>
      <c r="H7" s="3031"/>
      <c r="I7" s="3031"/>
      <c r="J7" s="3031"/>
      <c r="K7" s="3031"/>
      <c r="L7" s="3031"/>
      <c r="M7" s="3031"/>
      <c r="N7" s="3031"/>
      <c r="O7" s="3031"/>
      <c r="P7" s="3031"/>
      <c r="Q7" s="3031"/>
      <c r="R7" s="3031"/>
    </row>
    <row r="8" spans="1:18">
      <c r="A8" s="3036"/>
      <c r="B8" s="3039" t="s">
        <v>2265</v>
      </c>
      <c r="C8" s="3043" t="s">
        <v>2614</v>
      </c>
      <c r="D8" s="3044"/>
      <c r="E8" s="3044"/>
      <c r="F8" s="3048"/>
      <c r="G8" s="3048"/>
      <c r="H8" s="3031"/>
      <c r="I8" s="3031"/>
      <c r="J8" s="3031"/>
      <c r="K8" s="3031"/>
      <c r="L8" s="3031"/>
      <c r="M8" s="3031"/>
      <c r="N8" s="3031"/>
      <c r="O8" s="3031"/>
      <c r="P8" s="3031"/>
      <c r="Q8" s="3031"/>
      <c r="R8" s="3031"/>
    </row>
    <row r="9" spans="1:18" ht="28.8">
      <c r="A9" s="3036"/>
      <c r="B9" s="3039" t="s">
        <v>1456</v>
      </c>
      <c r="C9" s="3040" t="s">
        <v>2615</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7.399999999999999">
      <c r="A12" s="3056"/>
      <c r="B12" s="3044"/>
      <c r="C12" s="3035"/>
      <c r="D12" s="3058"/>
      <c r="E12" s="3035"/>
      <c r="F12" s="3044"/>
      <c r="G12" s="3057"/>
      <c r="H12" s="3059"/>
      <c r="I12" s="3060"/>
      <c r="J12" s="3059"/>
      <c r="K12" s="3059"/>
      <c r="L12" s="3061"/>
      <c r="M12" s="3059"/>
      <c r="N12" s="3062"/>
      <c r="O12" s="3063"/>
      <c r="P12" s="3064"/>
      <c r="Q12" s="3062"/>
      <c r="R12" s="3024"/>
    </row>
    <row r="13" spans="1:18" ht="18" thickBot="1">
      <c r="A13" s="3065" t="s">
        <v>1472</v>
      </c>
      <c r="B13" s="3058"/>
      <c r="C13" s="3058"/>
      <c r="D13" s="3029"/>
      <c r="E13" s="3058"/>
      <c r="F13" s="3058"/>
      <c r="G13" s="3058"/>
    </row>
    <row r="14" spans="1:18" ht="15" thickBot="1">
      <c r="A14" s="3070"/>
      <c r="B14" s="3070"/>
      <c r="C14" s="3071" t="s">
        <v>1464</v>
      </c>
      <c r="D14" s="3035"/>
      <c r="E14" s="3072"/>
      <c r="F14" s="3072"/>
      <c r="G14" s="3028" t="s">
        <v>1465</v>
      </c>
    </row>
    <row r="15" spans="1:18" ht="43.2">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3.2">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3.2">
      <c r="A17" s="3078"/>
      <c r="B17" s="3079" t="s">
        <v>1469</v>
      </c>
      <c r="C17" s="3080" t="str">
        <f>C5</f>
        <v>估价对象位于XX商圈，周边办公楼项目较多，入驻率高，办公集聚程度较好</v>
      </c>
      <c r="D17" s="3044"/>
      <c r="E17" s="3081"/>
      <c r="F17" s="3082" t="s">
        <v>1474</v>
      </c>
      <c r="G17" s="3084"/>
    </row>
    <row r="18" spans="1:7" ht="43.2">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8.8">
      <c r="A19" s="3078"/>
      <c r="B19" s="3082" t="s">
        <v>1459</v>
      </c>
      <c r="C19" s="3084"/>
      <c r="D19" s="3035"/>
      <c r="E19" s="3081"/>
      <c r="F19" s="3039" t="s">
        <v>2264</v>
      </c>
      <c r="G19" s="3083" t="str">
        <f>G5</f>
        <v>估价对象所在区域公共配套设施齐备情况</v>
      </c>
    </row>
    <row r="20" spans="1:7" ht="28.8">
      <c r="A20" s="3078"/>
      <c r="B20" s="3082" t="s">
        <v>1460</v>
      </c>
      <c r="C20" s="3080" t="str">
        <f>C9</f>
        <v>区域自然环境：；人文环境；综合评价环境状况一般</v>
      </c>
      <c r="D20" s="3044"/>
      <c r="E20" s="3081"/>
      <c r="F20" s="3039" t="s">
        <v>2265</v>
      </c>
      <c r="G20" s="3083" t="str">
        <f>G6</f>
        <v>估价对象所在区域基础设施水平</v>
      </c>
    </row>
    <row r="21" spans="1:7" ht="28.8">
      <c r="A21" s="3078"/>
      <c r="B21" s="3039" t="s">
        <v>2264</v>
      </c>
      <c r="C21" s="3083" t="str">
        <f>C7</f>
        <v>估价对象所在区域公共配套设施齐备情况</v>
      </c>
      <c r="D21" s="3035"/>
      <c r="E21" s="3081"/>
      <c r="F21" s="3082" t="s">
        <v>1461</v>
      </c>
      <c r="G21" s="3085"/>
    </row>
    <row r="22" spans="1:7">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35" sqref="C35"/>
    </sheetView>
  </sheetViews>
  <sheetFormatPr defaultColWidth="14.6640625" defaultRowHeight="14.4"/>
  <cols>
    <col min="1" max="1" width="24.33203125" style="3094" customWidth="1"/>
    <col min="2" max="16384" width="14.6640625" style="3094"/>
  </cols>
  <sheetData>
    <row r="1" spans="1:10" ht="15.6">
      <c r="A1" s="3093" t="s">
        <v>2556</v>
      </c>
      <c r="B1" s="3093">
        <f>SUM(B14:B23)</f>
        <v>283365.78000000003</v>
      </c>
      <c r="C1" s="3102"/>
      <c r="D1" s="3102"/>
      <c r="E1" s="3102"/>
      <c r="F1" s="3102"/>
      <c r="G1" s="3103"/>
      <c r="H1" s="3103"/>
      <c r="I1" s="3103"/>
      <c r="J1" s="3103"/>
    </row>
    <row r="2" spans="1:10" ht="15.6">
      <c r="A2" s="3093" t="s">
        <v>2557</v>
      </c>
      <c r="B2" s="3093">
        <f>SUM(C14:C23)</f>
        <v>127644.83</v>
      </c>
      <c r="C2" s="3102"/>
      <c r="D2" s="3102"/>
      <c r="E2" s="3102"/>
      <c r="F2" s="3102"/>
      <c r="G2" s="3103"/>
      <c r="H2" s="3103"/>
      <c r="I2" s="3103"/>
      <c r="J2" s="3103"/>
    </row>
    <row r="3" spans="1:10" ht="15.6">
      <c r="A3" s="3093" t="s">
        <v>2558</v>
      </c>
      <c r="B3" s="3095">
        <f>项目基本情况!D3</f>
        <v>44763</v>
      </c>
      <c r="C3" s="3102"/>
      <c r="D3" s="3102"/>
      <c r="E3" s="3102"/>
      <c r="F3" s="3102"/>
      <c r="G3" s="3103"/>
      <c r="H3" s="3103"/>
      <c r="I3" s="3103"/>
      <c r="J3" s="3103"/>
    </row>
    <row r="4" spans="1:10" ht="31.2">
      <c r="A4" s="3093" t="s">
        <v>2559</v>
      </c>
      <c r="B4" s="3093" t="s">
        <v>2560</v>
      </c>
      <c r="C4" s="3093" t="s">
        <v>2561</v>
      </c>
      <c r="D4" s="3093" t="s">
        <v>2562</v>
      </c>
      <c r="E4" s="3102"/>
      <c r="F4" s="3102"/>
      <c r="G4" s="3103"/>
      <c r="H4" s="3103"/>
      <c r="I4" s="3103"/>
      <c r="J4" s="3103"/>
    </row>
    <row r="5" spans="1:10" ht="15.6">
      <c r="A5" s="3093" t="s">
        <v>2563</v>
      </c>
      <c r="B5" s="3093">
        <f ca="1">SUM(D14:D23)</f>
        <v>50812</v>
      </c>
      <c r="C5" s="3093">
        <f ca="1">ROUND(B5*10000/$B$1,0)</f>
        <v>1793</v>
      </c>
      <c r="D5" s="3093">
        <f ca="1">ROUND(B5*10000/$B$2,0)</f>
        <v>3981</v>
      </c>
      <c r="E5" s="3102"/>
      <c r="F5" s="3102"/>
      <c r="G5" s="3103"/>
      <c r="H5" s="3103"/>
      <c r="I5" s="3103"/>
      <c r="J5" s="3103"/>
    </row>
    <row r="6" spans="1:10" ht="15.6">
      <c r="A6" s="3093" t="s">
        <v>2564</v>
      </c>
      <c r="B6" s="3093">
        <f ca="1">SUM(G14:G23)</f>
        <v>50812</v>
      </c>
      <c r="C6" s="3093">
        <f t="shared" ref="C6:C8" ca="1" si="0">ROUND(B6*10000/$B$1,0)</f>
        <v>1793</v>
      </c>
      <c r="D6" s="3093">
        <f t="shared" ref="D6:D8" ca="1" si="1">ROUND(B6*10000/$B$2,0)</f>
        <v>3981</v>
      </c>
      <c r="E6" s="3102"/>
      <c r="F6" s="3102"/>
      <c r="G6" s="3103"/>
      <c r="H6" s="3103"/>
      <c r="I6" s="3103"/>
      <c r="J6" s="3103"/>
    </row>
    <row r="7" spans="1:10" ht="15.6">
      <c r="A7" s="3093" t="s">
        <v>2565</v>
      </c>
      <c r="B7" s="3093">
        <f>SUM(H14:H23)</f>
        <v>0</v>
      </c>
      <c r="C7" s="3093">
        <f t="shared" si="0"/>
        <v>0</v>
      </c>
      <c r="D7" s="3093">
        <f t="shared" si="1"/>
        <v>0</v>
      </c>
      <c r="E7" s="3102"/>
      <c r="F7" s="3102"/>
      <c r="G7" s="3103"/>
      <c r="H7" s="3103"/>
      <c r="I7" s="3103"/>
      <c r="J7" s="3103"/>
    </row>
    <row r="8" spans="1:10" ht="15.6">
      <c r="A8" s="3093" t="s">
        <v>2566</v>
      </c>
      <c r="B8" s="3093">
        <f>SUM(I14:I23)</f>
        <v>0</v>
      </c>
      <c r="C8" s="3093">
        <f t="shared" si="0"/>
        <v>0</v>
      </c>
      <c r="D8" s="3093">
        <f t="shared" si="1"/>
        <v>0</v>
      </c>
      <c r="E8" s="3102"/>
      <c r="F8" s="3102"/>
      <c r="G8" s="3103"/>
      <c r="H8" s="3103"/>
      <c r="I8" s="3103"/>
      <c r="J8" s="3103"/>
    </row>
    <row r="9" spans="1:10" ht="15.6">
      <c r="A9" s="3093" t="s">
        <v>2567</v>
      </c>
      <c r="B9" s="3101"/>
      <c r="C9" s="3102"/>
      <c r="D9" s="3102"/>
      <c r="E9" s="3102"/>
      <c r="F9" s="3102"/>
      <c r="G9" s="3103"/>
      <c r="H9" s="3103"/>
      <c r="I9" s="3103"/>
      <c r="J9" s="3103"/>
    </row>
    <row r="10" spans="1:10" ht="15.6">
      <c r="A10" s="3093" t="s">
        <v>2568</v>
      </c>
      <c r="B10" s="3101"/>
      <c r="C10" s="3102"/>
      <c r="D10" s="3102"/>
      <c r="E10" s="3102"/>
      <c r="F10" s="3102"/>
      <c r="G10" s="3103"/>
      <c r="H10" s="3103"/>
      <c r="I10" s="3103"/>
      <c r="J10" s="3103"/>
    </row>
    <row r="11" spans="1:10" ht="15.6">
      <c r="A11" s="3093" t="s">
        <v>2583</v>
      </c>
      <c r="B11" s="3101"/>
      <c r="C11" s="3102"/>
      <c r="D11" s="3102"/>
      <c r="E11" s="3102"/>
      <c r="F11" s="3102"/>
      <c r="G11" s="3103"/>
      <c r="H11" s="3103"/>
      <c r="I11" s="3103"/>
      <c r="J11" s="3103"/>
    </row>
    <row r="12" spans="1:10" ht="15.6">
      <c r="A12" s="3102"/>
      <c r="B12" s="3102"/>
      <c r="C12" s="3102"/>
      <c r="D12" s="3102"/>
      <c r="E12" s="3102"/>
      <c r="F12" s="3102"/>
      <c r="G12" s="3103"/>
      <c r="H12" s="3103"/>
      <c r="I12" s="3103"/>
      <c r="J12" s="3103"/>
    </row>
    <row r="13" spans="1:10" ht="31.2">
      <c r="A13" s="3096" t="s">
        <v>2582</v>
      </c>
      <c r="B13" s="3097" t="s">
        <v>2556</v>
      </c>
      <c r="C13" s="3097" t="s">
        <v>2557</v>
      </c>
      <c r="D13" s="3097" t="s">
        <v>2569</v>
      </c>
      <c r="E13" s="3093" t="s">
        <v>2581</v>
      </c>
      <c r="F13" s="3093" t="s">
        <v>2562</v>
      </c>
      <c r="G13" s="3097" t="s">
        <v>2570</v>
      </c>
      <c r="H13" s="3097" t="s">
        <v>2571</v>
      </c>
      <c r="I13" s="3097" t="s">
        <v>2572</v>
      </c>
      <c r="J13" s="3103"/>
    </row>
    <row r="14" spans="1:10" ht="15.6">
      <c r="A14" s="3098" t="s">
        <v>2580</v>
      </c>
      <c r="B14" s="3099">
        <f>结果表!L38</f>
        <v>106639.06</v>
      </c>
      <c r="C14" s="3099">
        <f>结果表!K38</f>
        <v>53120.13</v>
      </c>
      <c r="D14" s="3099">
        <f ca="1">结果表!C42</f>
        <v>13657</v>
      </c>
      <c r="E14" s="3099">
        <f ca="1">ROUND(D14*10000/B14,0)</f>
        <v>1281</v>
      </c>
      <c r="F14" s="3099">
        <f ca="1">ROUND(D14*10000/C14,0)</f>
        <v>2571</v>
      </c>
      <c r="G14" s="3099">
        <f ca="1">结果表!C44</f>
        <v>13657</v>
      </c>
      <c r="H14" s="3099" t="str">
        <f>结果表!C45</f>
        <v>——</v>
      </c>
      <c r="I14" s="3099" t="str">
        <f>结果表!C46</f>
        <v>——</v>
      </c>
      <c r="J14" s="3103"/>
    </row>
    <row r="15" spans="1:10" ht="15.6">
      <c r="A15" s="3098" t="s">
        <v>3412</v>
      </c>
      <c r="B15" s="3100">
        <f>[3]系统读取表!$B$14</f>
        <v>115837.25</v>
      </c>
      <c r="C15" s="3100">
        <f>[3]系统读取表!$C$14</f>
        <v>48901.48</v>
      </c>
      <c r="D15" s="3100">
        <f ca="1">[3]系统读取表!$D$14</f>
        <v>14879</v>
      </c>
      <c r="E15" s="3099">
        <f t="shared" ref="E15:E23" ca="1" si="2">ROUND(D15*10000/B15,0)</f>
        <v>1284</v>
      </c>
      <c r="F15" s="3099">
        <f t="shared" ref="F15:F23" ca="1" si="3">ROUND(D15*10000/C15,0)</f>
        <v>3043</v>
      </c>
      <c r="G15" s="2675">
        <f ca="1">D15</f>
        <v>14879</v>
      </c>
      <c r="H15" s="2675"/>
      <c r="I15" s="3100"/>
      <c r="J15" s="3103"/>
    </row>
    <row r="16" spans="1:10" ht="15.6">
      <c r="A16" s="3098" t="s">
        <v>3414</v>
      </c>
      <c r="B16" s="3100">
        <f>[1]系统读取表!$B$14</f>
        <v>60889.47</v>
      </c>
      <c r="C16" s="3100">
        <f>[1]系统读取表!$C$14</f>
        <v>25623.22</v>
      </c>
      <c r="D16" s="3100">
        <f ca="1">[1]系统读取表!$D$14</f>
        <v>22276</v>
      </c>
      <c r="E16" s="3099">
        <f t="shared" ca="1" si="2"/>
        <v>3658</v>
      </c>
      <c r="F16" s="3099">
        <f t="shared" ca="1" si="3"/>
        <v>8694</v>
      </c>
      <c r="G16" s="2675">
        <f ca="1">D16</f>
        <v>22276</v>
      </c>
      <c r="H16" s="2675"/>
      <c r="I16" s="3100"/>
      <c r="J16" s="3103"/>
    </row>
    <row r="17" spans="1:10" ht="15.6">
      <c r="A17" s="3098" t="s">
        <v>2573</v>
      </c>
      <c r="B17" s="3100"/>
      <c r="C17" s="3100"/>
      <c r="D17" s="3100"/>
      <c r="E17" s="3099" t="e">
        <f t="shared" si="2"/>
        <v>#DIV/0!</v>
      </c>
      <c r="F17" s="3099" t="e">
        <f t="shared" si="3"/>
        <v>#DIV/0!</v>
      </c>
      <c r="G17" s="2675"/>
      <c r="H17" s="2675"/>
      <c r="I17" s="3100"/>
      <c r="J17" s="3103"/>
    </row>
    <row r="18" spans="1:10" ht="15.6">
      <c r="A18" s="3098" t="s">
        <v>2574</v>
      </c>
      <c r="B18" s="3100"/>
      <c r="C18" s="3100"/>
      <c r="D18" s="3100"/>
      <c r="E18" s="3099" t="e">
        <f t="shared" si="2"/>
        <v>#DIV/0!</v>
      </c>
      <c r="F18" s="3099" t="e">
        <f t="shared" si="3"/>
        <v>#DIV/0!</v>
      </c>
      <c r="G18" s="3100"/>
      <c r="H18" s="3100"/>
      <c r="I18" s="3100"/>
      <c r="J18" s="3103"/>
    </row>
    <row r="19" spans="1:10" ht="15.6">
      <c r="A19" s="3098" t="s">
        <v>2575</v>
      </c>
      <c r="B19" s="3100"/>
      <c r="C19" s="3100"/>
      <c r="D19" s="3100"/>
      <c r="E19" s="3099" t="e">
        <f t="shared" si="2"/>
        <v>#DIV/0!</v>
      </c>
      <c r="F19" s="3099" t="e">
        <f t="shared" si="3"/>
        <v>#DIV/0!</v>
      </c>
      <c r="G19" s="3100"/>
      <c r="H19" s="3100"/>
      <c r="I19" s="3100"/>
      <c r="J19" s="3103"/>
    </row>
    <row r="20" spans="1:10" ht="15.6">
      <c r="A20" s="3098" t="s">
        <v>2576</v>
      </c>
      <c r="B20" s="3100"/>
      <c r="C20" s="3100"/>
      <c r="D20" s="3100"/>
      <c r="E20" s="3099" t="e">
        <f t="shared" si="2"/>
        <v>#DIV/0!</v>
      </c>
      <c r="F20" s="3099" t="e">
        <f t="shared" si="3"/>
        <v>#DIV/0!</v>
      </c>
      <c r="G20" s="3100"/>
      <c r="H20" s="3100"/>
      <c r="I20" s="3100"/>
      <c r="J20" s="3103"/>
    </row>
    <row r="21" spans="1:10" ht="15.6">
      <c r="A21" s="3098" t="s">
        <v>2577</v>
      </c>
      <c r="B21" s="3100"/>
      <c r="C21" s="3100"/>
      <c r="D21" s="3100"/>
      <c r="E21" s="3099" t="e">
        <f t="shared" si="2"/>
        <v>#DIV/0!</v>
      </c>
      <c r="F21" s="3099" t="e">
        <f t="shared" si="3"/>
        <v>#DIV/0!</v>
      </c>
      <c r="G21" s="3100"/>
      <c r="H21" s="3100"/>
      <c r="I21" s="3100"/>
      <c r="J21" s="3103"/>
    </row>
    <row r="22" spans="1:10" ht="15.6">
      <c r="A22" s="3098" t="s">
        <v>2578</v>
      </c>
      <c r="B22" s="3100"/>
      <c r="C22" s="3100"/>
      <c r="D22" s="3100"/>
      <c r="E22" s="3099" t="e">
        <f t="shared" si="2"/>
        <v>#DIV/0!</v>
      </c>
      <c r="F22" s="3099" t="e">
        <f t="shared" si="3"/>
        <v>#DIV/0!</v>
      </c>
      <c r="G22" s="3100"/>
      <c r="H22" s="3100"/>
      <c r="I22" s="3100"/>
      <c r="J22" s="3103"/>
    </row>
    <row r="23" spans="1:10" ht="15.6">
      <c r="A23" s="3098" t="s">
        <v>2579</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90" zoomScaleNormal="100" zoomScaleSheetLayoutView="90" zoomScalePageLayoutView="80" workbookViewId="0">
      <selection activeCell="C20" sqref="C20"/>
    </sheetView>
  </sheetViews>
  <sheetFormatPr defaultColWidth="12.6640625" defaultRowHeight="21.75" customHeight="1"/>
  <cols>
    <col min="1" max="2" width="12.77734375" style="1168" bestFit="1" customWidth="1"/>
    <col min="3" max="4" width="12.6640625" style="1168" customWidth="1"/>
    <col min="5" max="9" width="12.77734375" style="1168"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8"/>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629" t="str">
        <f>项目基本情况!K2</f>
        <v>出让国有建设用地使用权</v>
      </c>
      <c r="B2" s="3630"/>
      <c r="C2" s="3631"/>
      <c r="D2" s="3631"/>
      <c r="E2" s="3631"/>
      <c r="F2" s="3631"/>
      <c r="G2" s="3630"/>
      <c r="H2" s="3630"/>
      <c r="I2" s="3632"/>
      <c r="J2" s="1866"/>
      <c r="K2" s="1865"/>
      <c r="L2" s="1865"/>
      <c r="M2" s="1865"/>
      <c r="N2" s="1865"/>
      <c r="O2" s="1865"/>
      <c r="P2" s="1865"/>
      <c r="Q2" s="1865"/>
      <c r="R2" s="1865"/>
      <c r="S2" s="1865"/>
      <c r="T2" s="1865"/>
      <c r="U2" s="1865"/>
      <c r="V2" s="1865"/>
    </row>
    <row r="3" spans="1:22" ht="13.8">
      <c r="A3" s="3622" t="s">
        <v>298</v>
      </c>
      <c r="B3" s="3623"/>
      <c r="C3" s="3623"/>
      <c r="D3" s="3623"/>
      <c r="E3" s="3623"/>
      <c r="F3" s="3623"/>
      <c r="G3" s="3623"/>
      <c r="H3" s="3623"/>
      <c r="I3" s="3623"/>
      <c r="J3" s="1866"/>
      <c r="K3" s="1865"/>
      <c r="L3" s="1865"/>
      <c r="M3" s="1865"/>
      <c r="N3" s="1865"/>
      <c r="O3" s="1865"/>
      <c r="P3" s="1865"/>
      <c r="Q3" s="1865"/>
      <c r="R3" s="1865"/>
      <c r="S3" s="1865"/>
      <c r="T3" s="1865"/>
      <c r="U3" s="1865"/>
      <c r="V3" s="1865"/>
    </row>
    <row r="4" spans="1:22" ht="14.4">
      <c r="A4" s="256" t="s">
        <v>299</v>
      </c>
      <c r="B4" s="257" t="s">
        <v>300</v>
      </c>
      <c r="C4" s="258" t="s">
        <v>3290</v>
      </c>
      <c r="D4" s="258" t="s">
        <v>3291</v>
      </c>
      <c r="E4" s="3588" t="s">
        <v>301</v>
      </c>
      <c r="F4" s="3589"/>
      <c r="G4" s="3589"/>
      <c r="H4" s="3589"/>
      <c r="I4" s="3624"/>
      <c r="J4" s="1866"/>
      <c r="K4" s="1865"/>
      <c r="L4" s="3104"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3.8">
      <c r="A5" s="3587" t="s">
        <v>302</v>
      </c>
      <c r="B5" s="3616">
        <v>25</v>
      </c>
      <c r="C5" s="3614"/>
      <c r="D5" s="3618"/>
      <c r="E5" s="259" t="s">
        <v>303</v>
      </c>
      <c r="F5" s="260"/>
      <c r="G5" s="260"/>
      <c r="H5" s="260"/>
      <c r="I5" s="261"/>
      <c r="J5" s="1866"/>
      <c r="K5" s="1865"/>
      <c r="L5" s="1865"/>
      <c r="M5" s="1865"/>
      <c r="N5" s="1865"/>
      <c r="O5" s="1865"/>
      <c r="P5" s="1865"/>
      <c r="Q5" s="1865"/>
      <c r="R5" s="1865"/>
      <c r="S5" s="1865"/>
      <c r="T5" s="1865"/>
      <c r="U5" s="1865"/>
      <c r="V5" s="1865"/>
    </row>
    <row r="6" spans="1:22" ht="13.8">
      <c r="A6" s="3587"/>
      <c r="B6" s="3616"/>
      <c r="C6" s="3617"/>
      <c r="D6" s="3618"/>
      <c r="E6" s="259" t="s">
        <v>304</v>
      </c>
      <c r="F6" s="260"/>
      <c r="G6" s="260"/>
      <c r="H6" s="260"/>
      <c r="I6" s="261"/>
      <c r="J6" s="1866"/>
      <c r="K6" s="1865"/>
      <c r="L6" s="1865"/>
      <c r="M6" s="1865"/>
      <c r="N6" s="1865"/>
      <c r="O6" s="1865"/>
      <c r="P6" s="1865"/>
      <c r="Q6" s="1865"/>
      <c r="R6" s="1865"/>
      <c r="S6" s="1865"/>
      <c r="T6" s="1865"/>
      <c r="U6" s="1865"/>
      <c r="V6" s="1865"/>
    </row>
    <row r="7" spans="1:22" ht="13.8">
      <c r="A7" s="3587"/>
      <c r="B7" s="3616"/>
      <c r="C7" s="3615"/>
      <c r="D7" s="3618"/>
      <c r="E7" s="259" t="s">
        <v>305</v>
      </c>
      <c r="F7" s="260"/>
      <c r="G7" s="260"/>
      <c r="H7" s="260"/>
      <c r="I7" s="261"/>
      <c r="J7" s="1866"/>
      <c r="K7" s="1865"/>
      <c r="L7" s="1865"/>
      <c r="M7" s="1865"/>
      <c r="N7" s="1865"/>
      <c r="O7" s="1865"/>
      <c r="P7" s="1865"/>
      <c r="Q7" s="1865"/>
      <c r="R7" s="1865"/>
      <c r="S7" s="1865"/>
      <c r="T7" s="1865"/>
      <c r="U7" s="1865"/>
      <c r="V7" s="1865"/>
    </row>
    <row r="8" spans="1:22" ht="13.8">
      <c r="A8" s="3587" t="s">
        <v>306</v>
      </c>
      <c r="B8" s="3616">
        <v>15</v>
      </c>
      <c r="C8" s="3614"/>
      <c r="D8" s="3618"/>
      <c r="E8" s="259" t="s">
        <v>307</v>
      </c>
      <c r="F8" s="260"/>
      <c r="G8" s="260"/>
      <c r="H8" s="260"/>
      <c r="I8" s="261"/>
      <c r="J8" s="1866"/>
      <c r="K8" s="1865"/>
      <c r="L8" s="1865"/>
      <c r="M8" s="1865"/>
      <c r="N8" s="1865"/>
      <c r="O8" s="1865"/>
      <c r="P8" s="1865"/>
      <c r="Q8" s="1865"/>
      <c r="R8" s="1865"/>
      <c r="S8" s="1865"/>
      <c r="T8" s="1865"/>
      <c r="U8" s="1865"/>
      <c r="V8" s="1865"/>
    </row>
    <row r="9" spans="1:22" ht="13.8">
      <c r="A9" s="3587"/>
      <c r="B9" s="3616"/>
      <c r="C9" s="3615"/>
      <c r="D9" s="3618"/>
      <c r="E9" s="259" t="s">
        <v>308</v>
      </c>
      <c r="F9" s="260"/>
      <c r="G9" s="260"/>
      <c r="H9" s="260"/>
      <c r="I9" s="261"/>
      <c r="J9" s="1866"/>
      <c r="K9" s="1865"/>
      <c r="L9" s="1865"/>
      <c r="M9" s="1865"/>
      <c r="N9" s="1865"/>
      <c r="O9" s="1865"/>
      <c r="P9" s="1865"/>
      <c r="Q9" s="1865"/>
      <c r="R9" s="1865"/>
      <c r="S9" s="1865"/>
      <c r="T9" s="1865"/>
      <c r="U9" s="1865"/>
      <c r="V9" s="1865"/>
    </row>
    <row r="10" spans="1:22" ht="13.8">
      <c r="A10" s="3587" t="s">
        <v>309</v>
      </c>
      <c r="B10" s="3616">
        <v>15</v>
      </c>
      <c r="C10" s="3614"/>
      <c r="D10" s="3618"/>
      <c r="E10" s="259" t="s">
        <v>310</v>
      </c>
      <c r="F10" s="260"/>
      <c r="G10" s="260"/>
      <c r="H10" s="260"/>
      <c r="I10" s="261"/>
      <c r="J10" s="1866"/>
      <c r="K10" s="1865"/>
      <c r="L10" s="1865"/>
      <c r="M10" s="1865"/>
      <c r="N10" s="1865"/>
      <c r="O10" s="1865"/>
      <c r="P10" s="1865"/>
      <c r="Q10" s="1865"/>
      <c r="R10" s="1865"/>
      <c r="S10" s="1865"/>
      <c r="T10" s="1865"/>
      <c r="U10" s="1865"/>
      <c r="V10" s="1865"/>
    </row>
    <row r="11" spans="1:22" ht="13.8">
      <c r="A11" s="3587"/>
      <c r="B11" s="3616"/>
      <c r="C11" s="3615"/>
      <c r="D11" s="3618"/>
      <c r="E11" s="259" t="s">
        <v>311</v>
      </c>
      <c r="F11" s="260"/>
      <c r="G11" s="260"/>
      <c r="H11" s="260"/>
      <c r="I11" s="261"/>
      <c r="J11" s="1866"/>
      <c r="K11" s="1865"/>
      <c r="L11" s="1865"/>
      <c r="M11" s="1865"/>
      <c r="N11" s="1865"/>
      <c r="O11" s="1865"/>
      <c r="P11" s="1865"/>
      <c r="Q11" s="1865"/>
      <c r="R11" s="1865"/>
      <c r="S11" s="1865"/>
      <c r="T11" s="1865"/>
      <c r="U11" s="1865"/>
      <c r="V11" s="1865"/>
    </row>
    <row r="12" spans="1:22" ht="13.8">
      <c r="A12" s="3587" t="s">
        <v>312</v>
      </c>
      <c r="B12" s="3616">
        <v>15</v>
      </c>
      <c r="C12" s="3614"/>
      <c r="D12" s="3618"/>
      <c r="E12" s="259" t="s">
        <v>313</v>
      </c>
      <c r="F12" s="260"/>
      <c r="G12" s="260"/>
      <c r="H12" s="260"/>
      <c r="I12" s="261"/>
      <c r="J12" s="1866"/>
      <c r="K12" s="1865"/>
      <c r="L12" s="1865"/>
      <c r="M12" s="1865"/>
      <c r="N12" s="1865"/>
      <c r="O12" s="1865"/>
      <c r="P12" s="1865"/>
      <c r="Q12" s="1865"/>
      <c r="R12" s="1865"/>
      <c r="S12" s="1865"/>
      <c r="T12" s="1865"/>
      <c r="U12" s="1865"/>
      <c r="V12" s="1865"/>
    </row>
    <row r="13" spans="1:22" ht="13.8">
      <c r="A13" s="3587"/>
      <c r="B13" s="3616"/>
      <c r="C13" s="3615"/>
      <c r="D13" s="3618"/>
      <c r="E13" s="259" t="s">
        <v>314</v>
      </c>
      <c r="F13" s="260"/>
      <c r="G13" s="260"/>
      <c r="H13" s="260"/>
      <c r="I13" s="261"/>
      <c r="J13" s="1866"/>
      <c r="K13" s="1865"/>
      <c r="L13" s="1865"/>
      <c r="M13" s="1865"/>
      <c r="N13" s="1865"/>
      <c r="O13" s="1865"/>
      <c r="P13" s="1865"/>
      <c r="Q13" s="1865"/>
      <c r="R13" s="1865"/>
      <c r="S13" s="1865"/>
      <c r="T13" s="1865"/>
      <c r="U13" s="1865"/>
      <c r="V13" s="1865"/>
    </row>
    <row r="14" spans="1:22" ht="13.8">
      <c r="A14" s="3587" t="s">
        <v>315</v>
      </c>
      <c r="B14" s="3616">
        <v>30</v>
      </c>
      <c r="C14" s="3614">
        <v>7</v>
      </c>
      <c r="D14" s="3618">
        <v>3</v>
      </c>
      <c r="E14" s="259" t="s">
        <v>316</v>
      </c>
      <c r="F14" s="260"/>
      <c r="G14" s="260"/>
      <c r="H14" s="260"/>
      <c r="I14" s="261"/>
      <c r="J14" s="1866"/>
      <c r="K14" s="1865"/>
      <c r="L14" s="1865"/>
      <c r="M14" s="1865"/>
      <c r="N14" s="1865"/>
      <c r="O14" s="1865"/>
      <c r="P14" s="1865"/>
      <c r="Q14" s="1865"/>
      <c r="R14" s="1865"/>
      <c r="S14" s="1865"/>
      <c r="T14" s="1865"/>
      <c r="U14" s="1865"/>
      <c r="V14" s="1865"/>
    </row>
    <row r="15" spans="1:22" ht="13.8">
      <c r="A15" s="3587"/>
      <c r="B15" s="3616"/>
      <c r="C15" s="3617"/>
      <c r="D15" s="3618"/>
      <c r="E15" s="259" t="s">
        <v>317</v>
      </c>
      <c r="F15" s="260"/>
      <c r="G15" s="260"/>
      <c r="H15" s="260"/>
      <c r="I15" s="261"/>
      <c r="J15" s="1866"/>
      <c r="K15" s="1865"/>
      <c r="L15" s="1865"/>
      <c r="M15" s="1865"/>
      <c r="N15" s="1865"/>
      <c r="O15" s="1865"/>
      <c r="P15" s="1865"/>
      <c r="Q15" s="1865"/>
      <c r="R15" s="1865"/>
      <c r="S15" s="1865"/>
      <c r="T15" s="1865"/>
      <c r="U15" s="1865"/>
      <c r="V15" s="1865"/>
    </row>
    <row r="16" spans="1:22" ht="13.8">
      <c r="A16" s="3587"/>
      <c r="B16" s="3616"/>
      <c r="C16" s="3615"/>
      <c r="D16" s="3618"/>
      <c r="E16" s="259" t="s">
        <v>318</v>
      </c>
      <c r="F16" s="260"/>
      <c r="G16" s="260"/>
      <c r="H16" s="260"/>
      <c r="I16" s="261"/>
      <c r="J16" s="1866"/>
      <c r="K16" s="1865"/>
      <c r="L16" s="1865"/>
      <c r="M16" s="1865"/>
      <c r="N16" s="1865"/>
      <c r="O16" s="1865"/>
      <c r="P16" s="1865"/>
      <c r="Q16" s="1865"/>
      <c r="R16" s="1865"/>
      <c r="S16" s="1865"/>
      <c r="T16" s="1865"/>
      <c r="U16" s="1865"/>
      <c r="V16" s="1865"/>
    </row>
    <row r="17" spans="1:26" ht="14.4">
      <c r="A17" s="262" t="s">
        <v>319</v>
      </c>
      <c r="B17" s="142"/>
      <c r="C17" s="263">
        <f>SUM(C5:C16)</f>
        <v>7</v>
      </c>
      <c r="D17" s="263">
        <f>SUM(D5:D16)</f>
        <v>3</v>
      </c>
      <c r="E17" s="309"/>
      <c r="F17" s="309"/>
      <c r="G17" s="309"/>
      <c r="H17" s="309"/>
      <c r="I17" s="309"/>
      <c r="J17" s="1866"/>
      <c r="K17" s="1865"/>
      <c r="L17" s="1865"/>
      <c r="M17" s="1865"/>
      <c r="N17" s="1865"/>
      <c r="O17" s="1865"/>
      <c r="P17" s="1865"/>
      <c r="Q17" s="1865"/>
      <c r="R17" s="1865"/>
      <c r="S17" s="1865"/>
      <c r="T17" s="1865"/>
      <c r="U17" s="1865"/>
      <c r="V17" s="1865"/>
    </row>
    <row r="18" spans="1:26" ht="32.4" customHeight="1" thickBot="1">
      <c r="A18" s="264" t="s">
        <v>320</v>
      </c>
      <c r="B18" s="105"/>
      <c r="C18" s="265">
        <f>ROUND(C17/SUM(C17:D17),2)</f>
        <v>0.7</v>
      </c>
      <c r="D18" s="265">
        <f>1-C18</f>
        <v>0.30000000000000004</v>
      </c>
      <c r="E18" s="3619" t="s">
        <v>2692</v>
      </c>
      <c r="F18" s="3620"/>
      <c r="G18" s="3620"/>
      <c r="H18" s="3620"/>
      <c r="I18" s="3620"/>
      <c r="J18" s="1865"/>
      <c r="K18" s="1865"/>
      <c r="L18" s="1865"/>
      <c r="M18" s="1865"/>
      <c r="N18" s="1865"/>
      <c r="O18" s="1865"/>
      <c r="P18" s="1865"/>
      <c r="Q18" s="1865"/>
      <c r="R18" s="1865"/>
      <c r="S18" s="1865"/>
      <c r="T18" s="1865"/>
      <c r="U18" s="1865"/>
      <c r="V18" s="1865"/>
    </row>
    <row r="19" spans="1:26" ht="14.4">
      <c r="A19" s="266" t="s">
        <v>321</v>
      </c>
      <c r="B19" s="267" t="s">
        <v>322</v>
      </c>
      <c r="C19" s="268">
        <f ca="1">SUMIF(INDIRECT("'"&amp;C4&amp;"'"&amp;"!A:A"),结果表!B19,INDIRECT("'"&amp;C4&amp;"'"&amp;"!B:B"))</f>
        <v>16146</v>
      </c>
      <c r="D19" s="269">
        <f ca="1">SUMIF(INDIRECT("'"&amp;D4&amp;"'"&amp;"!A:A"),结果表!B19,INDIRECT("'"&amp;D4&amp;"'"&amp;"!B:B"))</f>
        <v>7850</v>
      </c>
      <c r="E19" s="266" t="s">
        <v>323</v>
      </c>
      <c r="F19" s="267" t="s">
        <v>322</v>
      </c>
      <c r="G19" s="270">
        <f ca="1">ROUND(C19*$C$18+D19*$D$18,0)</f>
        <v>13657</v>
      </c>
      <c r="H19" s="271" t="s">
        <v>324</v>
      </c>
      <c r="I19" s="309"/>
      <c r="J19" s="1865"/>
      <c r="K19" s="1865"/>
      <c r="L19" s="1865"/>
      <c r="M19" s="1865"/>
      <c r="N19" s="1865"/>
      <c r="O19" s="1865"/>
      <c r="P19" s="1865"/>
      <c r="Q19" s="1865"/>
      <c r="R19" s="1865"/>
      <c r="S19" s="1865"/>
      <c r="T19" s="1865"/>
      <c r="U19" s="1865"/>
      <c r="V19" s="1865"/>
    </row>
    <row r="20" spans="1:26" ht="14.4">
      <c r="A20" s="272"/>
      <c r="B20" s="273" t="s">
        <v>325</v>
      </c>
      <c r="C20" s="274">
        <f ca="1">SUMIF(INDIRECT("'"&amp;C4&amp;"'"&amp;"!A:A"),结果表!B20,INDIRECT("'"&amp;C4&amp;"'"&amp;"!B:B"))</f>
        <v>1514</v>
      </c>
      <c r="D20" s="275">
        <f ca="1">SUMIF(INDIRECT("'"&amp;D4&amp;"'"&amp;"!A:A"),结果表!B20,INDIRECT("'"&amp;D4&amp;"'"&amp;"!B:B"))</f>
        <v>736</v>
      </c>
      <c r="E20" s="272"/>
      <c r="F20" s="273" t="s">
        <v>325</v>
      </c>
      <c r="G20" s="276">
        <f ca="1">ROUND(C20*$C$18+D20*$D$18,0)</f>
        <v>1281</v>
      </c>
      <c r="H20" s="277" t="s">
        <v>326</v>
      </c>
      <c r="I20" s="309"/>
      <c r="J20" s="1865"/>
      <c r="K20" s="1865"/>
      <c r="L20" s="1865"/>
      <c r="M20" s="1865"/>
      <c r="N20" s="1865"/>
      <c r="O20" s="1865"/>
      <c r="P20" s="1865"/>
      <c r="Q20" s="1865"/>
      <c r="R20" s="1865"/>
      <c r="S20" s="1865"/>
      <c r="T20" s="1865"/>
      <c r="U20" s="1865"/>
      <c r="V20" s="1865"/>
    </row>
    <row r="21" spans="1:26" ht="15" customHeight="1">
      <c r="A21" s="272"/>
      <c r="B21" s="278" t="s">
        <v>327</v>
      </c>
      <c r="C21" s="279">
        <f ca="1">SUMIF(INDIRECT("'"&amp;C4&amp;"'"&amp;"!A:A"),结果表!B21,INDIRECT("'"&amp;C4&amp;"'"&amp;"!B:B"))</f>
        <v>3040</v>
      </c>
      <c r="D21" s="149">
        <f ca="1">SUMIF(INDIRECT("'"&amp;D4&amp;"'"&amp;"!A:A"),结果表!B21,INDIRECT("'"&amp;D4&amp;"'"&amp;"!B:B"))</f>
        <v>1478</v>
      </c>
      <c r="E21" s="272"/>
      <c r="F21" s="278" t="s">
        <v>327</v>
      </c>
      <c r="G21" s="280">
        <f ca="1">ROUND(C21*$C$18+D21*$D$18,0)</f>
        <v>2571</v>
      </c>
      <c r="H21" s="1169" t="s">
        <v>326</v>
      </c>
      <c r="I21" s="309"/>
      <c r="J21" s="1865"/>
      <c r="K21" s="1865"/>
      <c r="L21" s="1865"/>
      <c r="M21" s="1865"/>
      <c r="N21" s="1865"/>
      <c r="O21" s="1865"/>
      <c r="P21" s="1865"/>
      <c r="Q21" s="1865"/>
      <c r="R21" s="1865"/>
      <c r="S21" s="1865"/>
      <c r="T21" s="1865"/>
      <c r="U21" s="1865"/>
      <c r="V21" s="1865"/>
    </row>
    <row r="22" spans="1:26" ht="15" thickBot="1">
      <c r="A22" s="126" t="s">
        <v>328</v>
      </c>
      <c r="B22" s="1170"/>
      <c r="C22" s="1171"/>
      <c r="D22" s="281">
        <f ca="1">IF(C19&lt;D19,D19/C19-1,C19/D19-1)</f>
        <v>1.0568152866242038</v>
      </c>
      <c r="E22" s="282"/>
      <c r="F22" s="283"/>
      <c r="G22" s="284">
        <f ca="1">ROUND(G19/('数据-汇总表'!D3/666.67),0)</f>
        <v>171</v>
      </c>
      <c r="H22" s="285" t="s">
        <v>329</v>
      </c>
      <c r="I22" s="309"/>
      <c r="J22" s="1865"/>
      <c r="K22" s="1865"/>
      <c r="L22" s="1865"/>
      <c r="M22" s="1865"/>
      <c r="N22" s="1865"/>
      <c r="O22" s="1865"/>
      <c r="P22" s="1865"/>
      <c r="Q22" s="1865"/>
      <c r="R22" s="1865"/>
      <c r="S22" s="1865"/>
      <c r="T22" s="1865"/>
      <c r="U22" s="1865"/>
      <c r="V22" s="1865"/>
    </row>
    <row r="23" spans="1:26" ht="13.8" thickBot="1">
      <c r="A23" s="309"/>
      <c r="B23" s="309"/>
      <c r="C23" s="309"/>
      <c r="D23" s="309"/>
      <c r="E23" s="309"/>
      <c r="F23" s="309"/>
      <c r="G23" s="309"/>
      <c r="H23" s="309"/>
      <c r="I23" s="309"/>
      <c r="J23" s="1865"/>
      <c r="K23" s="1865"/>
      <c r="L23" s="1865"/>
      <c r="M23" s="1865"/>
      <c r="N23" s="1865"/>
      <c r="O23" s="1865"/>
      <c r="P23" s="1865"/>
      <c r="Q23" s="1865"/>
      <c r="R23" s="1865"/>
      <c r="S23" s="1865"/>
      <c r="T23" s="1865"/>
      <c r="U23" s="1865"/>
      <c r="V23" s="1865"/>
    </row>
    <row r="24" spans="1:26" ht="15" thickBot="1">
      <c r="A24" s="3593"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7.399999999999999">
      <c r="A25" s="3594"/>
      <c r="B25" s="1239" t="s">
        <v>331</v>
      </c>
      <c r="C25" s="288">
        <f>IF(B30=0,0,C30)</f>
        <v>0</v>
      </c>
      <c r="D25" s="289"/>
      <c r="E25" s="309"/>
      <c r="F25" s="309"/>
      <c r="G25" s="309"/>
      <c r="H25" s="309"/>
      <c r="I25" s="309"/>
      <c r="J25" s="1865"/>
      <c r="K25" s="1173" t="str">
        <f ca="1">项目基本情况!B16&amp;"国有建设用地使用权价格："&amp;O38&amp;"万元"</f>
        <v>出让国有建设用地使用权价格：13657万元</v>
      </c>
      <c r="L25" s="1174"/>
      <c r="M25" s="1174"/>
      <c r="N25" s="1174"/>
      <c r="O25" s="1175"/>
      <c r="P25" s="1865"/>
      <c r="Q25" s="1865"/>
      <c r="R25" s="1865"/>
      <c r="S25" s="1865"/>
      <c r="T25" s="1865"/>
      <c r="U25" s="1865"/>
      <c r="V25" s="1865"/>
    </row>
    <row r="26" spans="1:26" s="1172" customFormat="1" ht="17.399999999999999">
      <c r="A26" s="291" t="s">
        <v>332</v>
      </c>
      <c r="B26" s="292" t="s">
        <v>333</v>
      </c>
      <c r="C26" s="292" t="s">
        <v>334</v>
      </c>
      <c r="D26" s="293" t="s">
        <v>335</v>
      </c>
      <c r="E26" s="309"/>
      <c r="F26" s="309"/>
      <c r="G26" s="309"/>
      <c r="H26" s="309"/>
      <c r="I26" s="309"/>
      <c r="J26" s="1865"/>
      <c r="K26" s="1176" t="str">
        <f ca="1">"大写金额：人民币"&amp;NUMBERSTRING(INT(O38*10000),2)&amp;"元整"</f>
        <v>大写金额：人民币壹亿叁仟陆佰伍拾柒万元整</v>
      </c>
      <c r="L26" s="1170"/>
      <c r="M26" s="1170"/>
      <c r="N26" s="1170"/>
      <c r="O26" s="1169"/>
      <c r="P26" s="1865"/>
      <c r="Q26" s="1865"/>
      <c r="R26" s="1865"/>
      <c r="S26" s="1865"/>
      <c r="T26" s="1865"/>
      <c r="U26" s="1865"/>
      <c r="V26" s="1865"/>
      <c r="W26" s="290"/>
      <c r="X26" s="290"/>
      <c r="Y26" s="290"/>
      <c r="Z26" s="290"/>
    </row>
    <row r="27" spans="1:26" ht="17.399999999999999">
      <c r="A27" s="291"/>
      <c r="B27" s="292"/>
      <c r="C27" s="292">
        <f ca="1">G19/'数据-汇总表'!F27</f>
        <v>0.25468002756220848</v>
      </c>
      <c r="D27" s="293"/>
      <c r="E27" s="309"/>
      <c r="F27" s="309"/>
      <c r="G27" s="309"/>
      <c r="H27" s="309"/>
      <c r="I27" s="309"/>
      <c r="J27" s="1865"/>
      <c r="K27" s="1176" t="str">
        <f ca="1">"单位面积地价："&amp;M38&amp;"元/平方米"</f>
        <v>单位面积地价：2571元/平方米</v>
      </c>
      <c r="L27" s="1170"/>
      <c r="M27" s="1170"/>
      <c r="N27" s="1170"/>
      <c r="O27" s="1169"/>
      <c r="P27" s="1865"/>
      <c r="Q27" s="1865"/>
      <c r="R27" s="1865"/>
      <c r="S27" s="1865"/>
      <c r="T27" s="1865"/>
      <c r="U27" s="1865"/>
      <c r="V27" s="1865"/>
    </row>
    <row r="28" spans="1:26" ht="18.75" customHeight="1">
      <c r="A28" s="291"/>
      <c r="B28" s="292"/>
      <c r="C28" s="292"/>
      <c r="D28" s="293"/>
      <c r="E28" s="309"/>
      <c r="F28" s="309"/>
      <c r="G28" s="309"/>
      <c r="H28" s="309"/>
      <c r="I28" s="309"/>
      <c r="J28" s="1865"/>
      <c r="K28" s="1176" t="str">
        <f ca="1">"楼面地价："&amp;N38&amp;"元/平方米"</f>
        <v>楼面地价：1281元/平方米</v>
      </c>
      <c r="L28" s="1170"/>
      <c r="M28" s="1170"/>
      <c r="N28" s="1170"/>
      <c r="O28" s="1169"/>
      <c r="P28" s="1865"/>
      <c r="V28" s="1865"/>
    </row>
    <row r="29" spans="1:26" ht="17.399999999999999">
      <c r="A29" s="291"/>
      <c r="B29" s="292"/>
      <c r="C29" s="292"/>
      <c r="D29" s="293"/>
      <c r="E29" s="309"/>
      <c r="F29" s="309"/>
      <c r="G29" s="309"/>
      <c r="H29" s="309"/>
      <c r="I29" s="309"/>
      <c r="J29" s="1865"/>
      <c r="K29" s="1176" t="str">
        <f ca="1">IF(OR(项目基本情况!E8="抵押价格",项目基本情况!E8="已注销及未注销"),"抵押价格："&amp;O39&amp;"万元","——")</f>
        <v>抵押价格：13657万元</v>
      </c>
      <c r="L29" s="1170"/>
      <c r="M29" s="1170"/>
      <c r="N29" s="1170"/>
      <c r="O29" s="1169"/>
      <c r="P29" s="1865"/>
      <c r="V29" s="1865"/>
    </row>
    <row r="30" spans="1:26" ht="18" thickBot="1">
      <c r="A30" s="2718" t="s">
        <v>336</v>
      </c>
      <c r="B30" s="307"/>
      <c r="C30" s="307"/>
      <c r="D30" s="308"/>
      <c r="E30" s="2911" t="s">
        <v>2693</v>
      </c>
      <c r="F30" s="309"/>
      <c r="G30" s="309"/>
      <c r="H30" s="309"/>
      <c r="I30" s="309"/>
      <c r="J30" s="1865"/>
      <c r="K30" s="1176" t="str">
        <f ca="1">IF(K29="——","——","大写金额：人民币"&amp;NUMBERSTRING(INT(O39*10000),2)&amp;"元整")</f>
        <v>大写金额：人民币壹亿叁仟陆佰伍拾柒万元整</v>
      </c>
      <c r="L30" s="1170"/>
      <c r="M30" s="1170"/>
      <c r="N30" s="1170"/>
      <c r="O30" s="1169"/>
      <c r="P30" s="1865"/>
      <c r="V30" s="1865"/>
    </row>
    <row r="31" spans="1:26" ht="24" customHeight="1" thickBot="1">
      <c r="A31" s="3621" t="s">
        <v>2694</v>
      </c>
      <c r="B31" s="3621"/>
      <c r="C31" s="3621"/>
      <c r="D31" s="3621"/>
      <c r="E31" s="3621"/>
      <c r="F31" s="3621"/>
      <c r="G31" s="3621"/>
      <c r="H31" s="3621"/>
      <c r="I31" s="3621"/>
      <c r="J31" s="1865"/>
      <c r="K31" s="2276" t="str">
        <f>IF(项目基本情况!E8="抵押价格","——","抵押担保权已注销时的抵押价格："&amp;O40&amp;"万元")</f>
        <v>——</v>
      </c>
      <c r="L31" s="2272"/>
      <c r="M31" s="2272"/>
      <c r="N31" s="2272"/>
      <c r="O31" s="2273"/>
      <c r="P31" s="1865"/>
      <c r="V31" s="1865"/>
    </row>
    <row r="32" spans="1:26" ht="18.600000000000001" thickTop="1" thickBot="1">
      <c r="A32" s="272" t="s">
        <v>337</v>
      </c>
      <c r="B32" s="2912" t="s">
        <v>1488</v>
      </c>
      <c r="C32" s="264">
        <f ca="1">G19-C24</f>
        <v>13657</v>
      </c>
      <c r="D32" s="2913" t="s">
        <v>1489</v>
      </c>
      <c r="E32" s="309"/>
      <c r="F32" s="309"/>
      <c r="G32" s="309"/>
      <c r="H32" s="309"/>
      <c r="I32" s="309"/>
      <c r="J32" s="1865"/>
      <c r="K32" s="2271" t="str">
        <f>IF(K31="——","——","大写金额：人民币"&amp;NUMBERSTRING(INT(O40*10000),2)&amp;"元整")</f>
        <v>——</v>
      </c>
      <c r="L32" s="2274"/>
      <c r="M32" s="2274"/>
      <c r="N32" s="2274"/>
      <c r="O32" s="2275"/>
      <c r="P32" s="1865"/>
      <c r="V32" s="1865"/>
    </row>
    <row r="33" spans="1:26" ht="18" thickBot="1">
      <c r="A33" s="296" t="s">
        <v>340</v>
      </c>
      <c r="B33" s="1288" t="s">
        <v>1490</v>
      </c>
      <c r="C33" s="262">
        <f ca="1">ROUND(C32*10000/'数据-汇总表'!E3,0)</f>
        <v>1281</v>
      </c>
      <c r="D33" s="1289" t="s">
        <v>1491</v>
      </c>
      <c r="E33" s="3593" t="s">
        <v>338</v>
      </c>
      <c r="F33" s="294" t="s">
        <v>339</v>
      </c>
      <c r="G33" s="295"/>
      <c r="H33" s="951"/>
      <c r="I33" s="1177"/>
      <c r="J33" s="1865"/>
      <c r="K33" s="1176" t="str">
        <f>IF(项目基本情况!E9="——","——","抵押净值："&amp;C46&amp;"万元")</f>
        <v>抵押净值：——万元</v>
      </c>
      <c r="L33" s="1170"/>
      <c r="M33" s="1170"/>
      <c r="N33" s="1170"/>
      <c r="O33" s="1169"/>
      <c r="P33" s="1865"/>
      <c r="V33" s="1865"/>
    </row>
    <row r="34" spans="1:26" s="1172" customFormat="1" ht="18" thickBot="1">
      <c r="A34" s="298"/>
      <c r="B34" s="1290" t="s">
        <v>1492</v>
      </c>
      <c r="C34" s="262">
        <f ca="1">ROUND(C32*10000/'数据-汇总表'!D3,0)</f>
        <v>2571</v>
      </c>
      <c r="D34" s="1291" t="s">
        <v>1491</v>
      </c>
      <c r="E34" s="3637"/>
      <c r="F34" s="127" t="s">
        <v>341</v>
      </c>
      <c r="G34" s="297"/>
      <c r="H34" s="105"/>
      <c r="I34" s="309"/>
      <c r="J34" s="1865"/>
      <c r="K34" s="1179" t="e">
        <f>IF(K33="——","——","大写金额：人民币"&amp;NUMBERSTRING(INT(O41*10000),2)&amp;"元整")</f>
        <v>#VALUE!</v>
      </c>
      <c r="L34" s="1180"/>
      <c r="M34" s="1180"/>
      <c r="N34" s="1180"/>
      <c r="O34" s="1181"/>
      <c r="P34" s="1865"/>
      <c r="Q34" s="290"/>
      <c r="R34" s="290"/>
      <c r="S34" s="290"/>
      <c r="T34" s="290"/>
      <c r="U34" s="290"/>
      <c r="V34" s="1865"/>
      <c r="W34" s="290"/>
      <c r="X34" s="290"/>
      <c r="Y34" s="290"/>
      <c r="Z34" s="290"/>
    </row>
    <row r="35" spans="1:26" ht="15" thickBot="1">
      <c r="A35" s="282"/>
      <c r="B35" s="1292"/>
      <c r="C35" s="1293">
        <f ca="1">ROUND(C32/('数据-汇总表'!D3/666.67),0)</f>
        <v>171</v>
      </c>
      <c r="D35" s="1294" t="s">
        <v>1493</v>
      </c>
      <c r="E35" s="3638"/>
      <c r="F35" s="299" t="s">
        <v>342</v>
      </c>
      <c r="G35" s="953"/>
      <c r="H35" s="952" t="s">
        <v>343</v>
      </c>
      <c r="I35" s="309"/>
      <c r="J35" s="1865"/>
      <c r="K35" s="3611" t="s">
        <v>350</v>
      </c>
      <c r="L35" s="3611" t="s">
        <v>351</v>
      </c>
      <c r="M35" s="1182" t="s">
        <v>352</v>
      </c>
      <c r="N35" s="3611" t="s">
        <v>353</v>
      </c>
      <c r="O35" s="3611" t="s">
        <v>354</v>
      </c>
      <c r="P35" s="1865"/>
      <c r="V35" s="1865"/>
    </row>
    <row r="36" spans="1:26" ht="16.5" customHeight="1">
      <c r="A36" s="301" t="s">
        <v>344</v>
      </c>
      <c r="B36" s="302" t="s">
        <v>333</v>
      </c>
      <c r="C36" s="303" t="s">
        <v>345</v>
      </c>
      <c r="D36" s="303" t="s">
        <v>346</v>
      </c>
      <c r="E36" s="304" t="s">
        <v>347</v>
      </c>
      <c r="F36" s="309"/>
      <c r="G36" s="309"/>
      <c r="H36" s="309"/>
      <c r="I36" s="309"/>
      <c r="J36" s="1867"/>
      <c r="K36" s="3612"/>
      <c r="L36" s="3612"/>
      <c r="M36" s="1184" t="s">
        <v>355</v>
      </c>
      <c r="N36" s="3612"/>
      <c r="O36" s="3612"/>
      <c r="P36" s="1865"/>
      <c r="V36" s="1865"/>
    </row>
    <row r="37" spans="1:26" ht="16.5" customHeight="1" thickBot="1">
      <c r="A37" s="1178" t="s">
        <v>348</v>
      </c>
      <c r="B37" s="305"/>
      <c r="C37" s="292"/>
      <c r="D37" s="292"/>
      <c r="E37" s="293"/>
      <c r="F37" s="309"/>
      <c r="G37" s="309"/>
      <c r="H37" s="309"/>
      <c r="I37" s="309"/>
      <c r="J37" s="1867"/>
      <c r="K37" s="3613"/>
      <c r="L37" s="3613"/>
      <c r="M37" s="1185"/>
      <c r="N37" s="3613"/>
      <c r="O37" s="3613"/>
      <c r="P37" s="1865"/>
      <c r="V37" s="1865"/>
    </row>
    <row r="38" spans="1:26" ht="16.5" customHeight="1" thickBot="1">
      <c r="A38" s="1178" t="s">
        <v>349</v>
      </c>
      <c r="B38" s="305"/>
      <c r="C38" s="292"/>
      <c r="D38" s="292"/>
      <c r="E38" s="293"/>
      <c r="F38" s="309"/>
      <c r="G38" s="309"/>
      <c r="H38" s="309"/>
      <c r="I38" s="309"/>
      <c r="J38" s="1867"/>
      <c r="K38" s="1186">
        <f>'数据-汇总表'!D3</f>
        <v>53120.13</v>
      </c>
      <c r="L38" s="1187">
        <f>'数据-汇总表'!E3</f>
        <v>106639.06</v>
      </c>
      <c r="M38" s="1187">
        <f ca="1">C34</f>
        <v>2571</v>
      </c>
      <c r="N38" s="1187">
        <f ca="1">C33</f>
        <v>1281</v>
      </c>
      <c r="O38" s="1188">
        <f ca="1">C32</f>
        <v>13657</v>
      </c>
      <c r="P38" s="1865"/>
      <c r="V38" s="1865"/>
    </row>
    <row r="39" spans="1:26" ht="16.5" customHeight="1" thickBot="1">
      <c r="A39" s="1183"/>
      <c r="B39" s="306"/>
      <c r="C39" s="307"/>
      <c r="D39" s="307"/>
      <c r="E39" s="308"/>
      <c r="F39" s="309"/>
      <c r="G39" s="309"/>
      <c r="H39" s="309"/>
      <c r="I39" s="309"/>
      <c r="J39" s="1867"/>
      <c r="K39" s="3651" t="str">
        <f>MID(A44,3,LEN(A44)-2)</f>
        <v>抵押价格</v>
      </c>
      <c r="L39" s="3652"/>
      <c r="M39" s="3652"/>
      <c r="N39" s="3653"/>
      <c r="O39" s="1296">
        <f ca="1">C44</f>
        <v>13657</v>
      </c>
      <c r="P39" s="1865"/>
      <c r="V39" s="1865"/>
    </row>
    <row r="40" spans="1:26" ht="18" thickBot="1">
      <c r="A40" s="104" t="s">
        <v>852</v>
      </c>
      <c r="B40" s="309"/>
      <c r="C40" s="309"/>
      <c r="D40" s="309"/>
      <c r="E40" s="309"/>
      <c r="F40" s="309"/>
      <c r="G40" s="309"/>
      <c r="H40" s="309"/>
      <c r="I40" s="309"/>
      <c r="J40" s="1867"/>
      <c r="K40" s="3651" t="str">
        <f t="shared" ref="K40:K41" si="0">MID(A45,3,LEN(A45)-2)</f>
        <v/>
      </c>
      <c r="L40" s="3652"/>
      <c r="M40" s="3652"/>
      <c r="N40" s="3653"/>
      <c r="O40" s="1296" t="str">
        <f>C45</f>
        <v>——</v>
      </c>
      <c r="P40" s="1865"/>
      <c r="V40" s="1865"/>
    </row>
    <row r="41" spans="1:26" ht="16.2" thickBot="1">
      <c r="A41" s="310" t="s">
        <v>356</v>
      </c>
      <c r="B41" s="311"/>
      <c r="C41" s="312" t="s">
        <v>357</v>
      </c>
      <c r="D41" s="313" t="s">
        <v>358</v>
      </c>
      <c r="E41" s="313" t="s">
        <v>359</v>
      </c>
      <c r="F41" s="314" t="s">
        <v>360</v>
      </c>
      <c r="G41" s="309"/>
      <c r="H41" s="309"/>
      <c r="I41" s="309"/>
      <c r="J41" s="1867"/>
      <c r="K41" s="3651" t="str">
        <f t="shared" si="0"/>
        <v/>
      </c>
      <c r="L41" s="3652"/>
      <c r="M41" s="3652"/>
      <c r="N41" s="3653"/>
      <c r="O41" s="1296" t="str">
        <f>C46</f>
        <v>——</v>
      </c>
      <c r="P41" s="1865"/>
      <c r="V41" s="1865"/>
    </row>
    <row r="42" spans="1:26" ht="31.2">
      <c r="A42" s="3595" t="s">
        <v>1859</v>
      </c>
      <c r="B42" s="3596"/>
      <c r="C42" s="262">
        <f ca="1">C32</f>
        <v>13657</v>
      </c>
      <c r="D42" s="315">
        <f ca="1">C33</f>
        <v>1281</v>
      </c>
      <c r="E42" s="315">
        <f ca="1">C34</f>
        <v>2571</v>
      </c>
      <c r="F42" s="316">
        <f ca="1">C35</f>
        <v>171</v>
      </c>
      <c r="G42" s="309"/>
      <c r="H42" s="309"/>
      <c r="I42" s="317"/>
      <c r="J42" s="1867"/>
      <c r="K42" s="1189" t="s">
        <v>361</v>
      </c>
      <c r="L42" s="1884" t="s">
        <v>362</v>
      </c>
      <c r="M42" s="1190" t="s">
        <v>363</v>
      </c>
      <c r="N42" s="1885" t="s">
        <v>364</v>
      </c>
      <c r="O42" s="1886" t="s">
        <v>365</v>
      </c>
      <c r="P42" s="1865"/>
      <c r="V42" s="1865"/>
    </row>
    <row r="43" spans="1:26" ht="30">
      <c r="A43" s="3606" t="s">
        <v>2446</v>
      </c>
      <c r="B43" s="3607"/>
      <c r="C43" s="262">
        <f>IF(H33="正常操作",G33+G34+G35,G34+G35)</f>
        <v>0</v>
      </c>
      <c r="D43" s="315" t="s">
        <v>43</v>
      </c>
      <c r="E43" s="315" t="s">
        <v>44</v>
      </c>
      <c r="F43" s="316" t="s">
        <v>44</v>
      </c>
      <c r="G43" s="2505" t="s">
        <v>931</v>
      </c>
      <c r="H43" s="309"/>
      <c r="I43" s="317"/>
      <c r="J43" s="1867"/>
      <c r="K43" s="1191" t="str">
        <f>C4</f>
        <v>比较法-住宅、综合</v>
      </c>
      <c r="L43" s="1192">
        <f ca="1">IF(L42="估价结果/万元",C19,C20)</f>
        <v>16146</v>
      </c>
      <c r="M43" s="1193">
        <f>C18</f>
        <v>0.7</v>
      </c>
      <c r="N43" s="1194">
        <f ca="1">IF(N42="测算结果/万元",G19,G20)</f>
        <v>13657</v>
      </c>
      <c r="O43" s="1195">
        <f ca="1">IF(O42="最终结果/万元",C32,C33)</f>
        <v>13657</v>
      </c>
      <c r="P43" s="1865"/>
      <c r="V43" s="1865"/>
    </row>
    <row r="44" spans="1:26" ht="30.6" thickBot="1">
      <c r="A44" s="3595" t="str">
        <f>IF(OR(项目基本情况!E8="抵押价格",项目基本情况!E8="已注销及未注销"),"3.抵押价格","——")</f>
        <v>3.抵押价格</v>
      </c>
      <c r="B44" s="3596"/>
      <c r="C44" s="262">
        <f ca="1">IF(A44="——","——",C42-C43)</f>
        <v>13657</v>
      </c>
      <c r="D44" s="315">
        <f ca="1">ROUND(C44*10000/'数据-汇总表'!E3,0)</f>
        <v>1281</v>
      </c>
      <c r="E44" s="315">
        <f ca="1">ROUND(C44*10000/'数据-汇总表'!D3,0)</f>
        <v>2571</v>
      </c>
      <c r="F44" s="316">
        <f ca="1">ROUND(C44/('数据-汇总表'!D3/666.67),0)</f>
        <v>171</v>
      </c>
      <c r="G44" s="309"/>
      <c r="H44" s="309"/>
      <c r="I44" s="317"/>
      <c r="J44" s="1867"/>
      <c r="K44" s="1196" t="str">
        <f>D4</f>
        <v>剩余法-待开发</v>
      </c>
      <c r="L44" s="1197">
        <f ca="1">IF(L42="估价结果/万元",D19,D20)</f>
        <v>7850</v>
      </c>
      <c r="M44" s="1198">
        <f>D18</f>
        <v>0.30000000000000004</v>
      </c>
      <c r="N44" s="1199"/>
      <c r="O44" s="1200"/>
      <c r="P44" s="1865"/>
      <c r="V44" s="1865"/>
    </row>
    <row r="45" spans="1:26" ht="13.8">
      <c r="A45" s="3601" t="str">
        <f>IF(项目基本情况!E8="已注销及未注销","4.抵押担保权已注销时的抵押价格",IF(项目基本情况!E8="已注销","3.抵押担保权已注销时的抵押价格","——"))</f>
        <v>——</v>
      </c>
      <c r="B45" s="3602"/>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4.4" thickBot="1">
      <c r="A46" s="3597" t="str">
        <f>IF(项目基本情况!E9="抵押净值",IF(A45="——","4.抵押净值","5.抵押净值"),"——")</f>
        <v>——</v>
      </c>
      <c r="B46" s="3598"/>
      <c r="C46" s="318" t="str">
        <f>IF(A46="——","——",O79)</f>
        <v>——</v>
      </c>
      <c r="D46" s="315" t="e">
        <f>ROUND(C46*10000/'数据-汇总表'!E3,0)</f>
        <v>#VALUE!</v>
      </c>
      <c r="E46" s="315" t="e">
        <f>ROUND(C46*10000/'数据-汇总表'!D3,0)</f>
        <v>#VALUE!</v>
      </c>
      <c r="F46" s="316" t="e">
        <f>ROUND(C46/('数据-汇总表'!D3/666.67),0)</f>
        <v>#VALUE!</v>
      </c>
      <c r="G46" s="309"/>
      <c r="H46" s="309"/>
      <c r="I46" s="317"/>
      <c r="J46" s="1867"/>
      <c r="K46" s="1865"/>
      <c r="L46" s="1865"/>
      <c r="M46" s="1865"/>
      <c r="N46" s="1865"/>
      <c r="O46" s="1865"/>
      <c r="P46" s="1865"/>
      <c r="Q46" s="1865"/>
      <c r="R46" s="1865"/>
      <c r="S46" s="1865"/>
      <c r="T46" s="1865"/>
      <c r="U46" s="1865"/>
      <c r="V46" s="1865"/>
    </row>
    <row r="47" spans="1:26" ht="15.6">
      <c r="A47" s="319" t="s">
        <v>366</v>
      </c>
      <c r="B47" s="1201"/>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本次评估不存在估价师知悉的法定优先受偿款</v>
      </c>
      <c r="L47" s="1865"/>
      <c r="M47" s="1865"/>
      <c r="N47" s="1865"/>
      <c r="O47" s="1865"/>
      <c r="P47" s="1865"/>
      <c r="Q47" s="1865"/>
      <c r="R47" s="1865"/>
      <c r="S47" s="1865"/>
      <c r="T47" s="1865"/>
      <c r="U47" s="1865"/>
      <c r="V47" s="1865"/>
    </row>
    <row r="48" spans="1:26" ht="13.2">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3.2">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3.2">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3.2">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3.2">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3.2">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3.2">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3.2">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3.2">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3.2">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3.2">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3.2">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3.2">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3.2">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7.399999999999999">
      <c r="A62" s="1202" t="s">
        <v>373</v>
      </c>
      <c r="B62" s="1203"/>
      <c r="C62" s="1203"/>
      <c r="D62" s="1204"/>
      <c r="E62" s="1204"/>
      <c r="F62" s="1205"/>
      <c r="G62" s="1205"/>
      <c r="H62" s="1205"/>
      <c r="I62" s="1205"/>
      <c r="J62" s="1869"/>
      <c r="K62" s="1865"/>
      <c r="L62" s="1865"/>
      <c r="M62" s="1865"/>
      <c r="N62" s="1865"/>
      <c r="O62" s="1865"/>
      <c r="P62" s="1865"/>
      <c r="Q62" s="1865"/>
      <c r="R62" s="1865"/>
      <c r="S62" s="1865"/>
      <c r="T62" s="1865"/>
      <c r="U62" s="1865"/>
      <c r="V62" s="1865"/>
    </row>
    <row r="63" spans="1:22" ht="14.25" customHeight="1" thickBot="1">
      <c r="A63" s="3645" t="s">
        <v>374</v>
      </c>
      <c r="B63" s="3646"/>
      <c r="C63" s="3647"/>
      <c r="D63" s="339">
        <f ca="1">ROUND(C42*F63,0)</f>
        <v>13657</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603" t="s">
        <v>378</v>
      </c>
      <c r="B64" s="3604"/>
      <c r="C64" s="3604"/>
      <c r="D64" s="3604"/>
      <c r="E64" s="3604"/>
      <c r="F64" s="3604"/>
      <c r="G64" s="3605"/>
      <c r="H64" s="1206"/>
      <c r="I64" s="920"/>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6"/>
      <c r="I65" s="920"/>
      <c r="J65" s="1856"/>
      <c r="K65" s="1207"/>
      <c r="L65" s="1208"/>
      <c r="M65" s="1208"/>
      <c r="N65" s="1240" t="s">
        <v>379</v>
      </c>
      <c r="O65" s="1241"/>
      <c r="P65" s="1242"/>
      <c r="Q65" s="1865"/>
      <c r="R65" s="1865"/>
      <c r="S65" s="1865"/>
      <c r="T65" s="1865"/>
      <c r="U65" s="1865"/>
      <c r="V65" s="1865"/>
    </row>
    <row r="66" spans="1:22" ht="26.4">
      <c r="A66" s="3599" t="s">
        <v>386</v>
      </c>
      <c r="B66" s="3600"/>
      <c r="C66" s="3600"/>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06"/>
      <c r="J66" s="1871"/>
      <c r="K66" s="1209">
        <v>1</v>
      </c>
      <c r="L66" s="3660" t="s">
        <v>385</v>
      </c>
      <c r="M66" s="3661"/>
      <c r="N66" s="2266"/>
      <c r="O66" s="2267"/>
      <c r="P66" s="2268"/>
      <c r="Q66" s="1865"/>
      <c r="R66" s="1865"/>
      <c r="S66" s="1865"/>
      <c r="T66" s="1865"/>
      <c r="U66" s="1865"/>
      <c r="V66" s="1865"/>
    </row>
    <row r="67" spans="1:22" ht="25.5" customHeight="1">
      <c r="A67" s="350" t="s">
        <v>389</v>
      </c>
      <c r="B67" s="3590" t="s">
        <v>390</v>
      </c>
      <c r="C67" s="3590"/>
      <c r="D67" s="351">
        <v>0</v>
      </c>
      <c r="E67" s="41" t="s">
        <v>391</v>
      </c>
      <c r="F67" s="62" t="s">
        <v>21</v>
      </c>
      <c r="G67" s="3648"/>
      <c r="H67" s="2914" t="s">
        <v>2695</v>
      </c>
      <c r="I67" s="2916"/>
      <c r="J67" s="1872"/>
      <c r="K67" s="1844">
        <v>2</v>
      </c>
      <c r="L67" s="3654" t="s">
        <v>388</v>
      </c>
      <c r="M67" s="3654"/>
      <c r="N67" s="1243">
        <f>'数据-取费表'!B2</f>
        <v>44763</v>
      </c>
      <c r="O67" s="1243"/>
      <c r="P67" s="1243"/>
      <c r="Q67" s="1865"/>
      <c r="R67" s="1865"/>
      <c r="S67" s="1865"/>
      <c r="T67" s="1865"/>
      <c r="U67" s="1865"/>
      <c r="V67" s="1865"/>
    </row>
    <row r="68" spans="1:22" ht="25.5" customHeight="1">
      <c r="A68" s="352"/>
      <c r="B68" s="3590" t="s">
        <v>393</v>
      </c>
      <c r="C68" s="3590"/>
      <c r="D68" s="353"/>
      <c r="E68" s="77"/>
      <c r="F68" s="354"/>
      <c r="G68" s="3649"/>
      <c r="H68" s="2915" t="s">
        <v>2696</v>
      </c>
      <c r="I68" s="2916"/>
      <c r="J68" s="1872"/>
      <c r="K68" s="1844">
        <v>3</v>
      </c>
      <c r="L68" s="3654" t="s">
        <v>392</v>
      </c>
      <c r="M68" s="3654"/>
      <c r="N68" s="1211">
        <f ca="1">C42</f>
        <v>13657</v>
      </c>
      <c r="O68" s="1211"/>
      <c r="P68" s="1211"/>
      <c r="Q68" s="1865"/>
      <c r="R68" s="1865"/>
      <c r="S68" s="1865"/>
      <c r="T68" s="1865"/>
      <c r="U68" s="1865"/>
      <c r="V68" s="1865"/>
    </row>
    <row r="69" spans="1:22" ht="23.4" customHeight="1">
      <c r="A69" s="355"/>
      <c r="B69" s="3590" t="s">
        <v>394</v>
      </c>
      <c r="C69" s="3590"/>
      <c r="D69" s="356"/>
      <c r="E69" s="73"/>
      <c r="F69" s="354"/>
      <c r="G69" s="3650"/>
      <c r="H69" s="2915" t="s">
        <v>2697</v>
      </c>
      <c r="I69" s="2916"/>
      <c r="J69" s="1872"/>
      <c r="K69" s="1212">
        <v>4</v>
      </c>
      <c r="L69" s="3664" t="s">
        <v>2593</v>
      </c>
      <c r="M69" s="3665"/>
      <c r="N69" s="1213">
        <f ca="1">C44</f>
        <v>13657</v>
      </c>
      <c r="O69" s="1213"/>
      <c r="P69" s="1213"/>
      <c r="Q69" s="1865"/>
      <c r="R69" s="1865"/>
      <c r="S69" s="1865"/>
      <c r="T69" s="1865"/>
      <c r="U69" s="1865"/>
      <c r="V69" s="1865"/>
    </row>
    <row r="70" spans="1:22" ht="24" customHeight="1">
      <c r="A70" s="357" t="s">
        <v>395</v>
      </c>
      <c r="B70" s="3590" t="s">
        <v>396</v>
      </c>
      <c r="C70" s="3590"/>
      <c r="D70" s="356">
        <f ca="1">ROUND(D63*'数据-取费表'!B41/(1+'数据-取费表'!C42),0)</f>
        <v>715</v>
      </c>
      <c r="E70" s="17" t="s">
        <v>397</v>
      </c>
      <c r="F70" s="358">
        <f>'数据-取费表'!B41</f>
        <v>5.5000000000000007E-2</v>
      </c>
      <c r="G70" s="359"/>
      <c r="H70" s="309"/>
      <c r="I70" s="1210"/>
      <c r="J70" s="1872"/>
      <c r="K70" s="2683"/>
      <c r="L70" s="2684"/>
      <c r="M70" s="2684"/>
      <c r="N70" s="2685" t="s">
        <v>2597</v>
      </c>
      <c r="O70" s="2684"/>
      <c r="P70" s="2686"/>
      <c r="Q70" s="1865"/>
      <c r="R70" s="1865"/>
      <c r="S70" s="1865"/>
      <c r="T70" s="1865"/>
      <c r="U70" s="1865"/>
      <c r="V70" s="1865"/>
    </row>
    <row r="71" spans="1:22" ht="12" customHeight="1">
      <c r="A71" s="357" t="s">
        <v>403</v>
      </c>
      <c r="B71" s="3591" t="s">
        <v>2725</v>
      </c>
      <c r="C71" s="3592"/>
      <c r="D71" s="356">
        <f ca="1">ROUND(D63*'数据-取费表'!B41/(1+'数据-取费表'!C42),0)</f>
        <v>715</v>
      </c>
      <c r="E71" s="17" t="s">
        <v>397</v>
      </c>
      <c r="F71" s="358">
        <f>'数据-取费表'!B41</f>
        <v>5.5000000000000007E-2</v>
      </c>
      <c r="G71" s="359"/>
      <c r="H71" s="309"/>
      <c r="I71" s="1210"/>
      <c r="J71" s="1872"/>
      <c r="K71" s="2682" t="s">
        <v>398</v>
      </c>
      <c r="L71" s="3666" t="s">
        <v>399</v>
      </c>
      <c r="M71" s="3666"/>
      <c r="N71" s="2682" t="s">
        <v>400</v>
      </c>
      <c r="O71" s="2682" t="s">
        <v>401</v>
      </c>
      <c r="P71" s="2682" t="s">
        <v>402</v>
      </c>
      <c r="Q71" s="1865"/>
      <c r="R71" s="1865"/>
      <c r="S71" s="1865"/>
      <c r="T71" s="1865"/>
      <c r="U71" s="1865"/>
      <c r="V71" s="1865"/>
    </row>
    <row r="72" spans="1:22" ht="12" customHeight="1">
      <c r="A72" s="357" t="s">
        <v>405</v>
      </c>
      <c r="B72" s="3591" t="s">
        <v>2726</v>
      </c>
      <c r="C72" s="3592"/>
      <c r="D72" s="356">
        <f ca="1">C86</f>
        <v>715</v>
      </c>
      <c r="E72" s="73" t="s">
        <v>406</v>
      </c>
      <c r="F72" s="358">
        <f>'数据-取费表'!B41</f>
        <v>5.5000000000000007E-2</v>
      </c>
      <c r="G72" s="359"/>
      <c r="H72" s="1216"/>
      <c r="I72" s="1210"/>
      <c r="J72" s="1872"/>
      <c r="K72" s="1844">
        <v>1</v>
      </c>
      <c r="L72" s="3641" t="s">
        <v>404</v>
      </c>
      <c r="M72" s="3641"/>
      <c r="N72" s="1214" t="b">
        <f>D66</f>
        <v>0</v>
      </c>
      <c r="O72" s="1728" t="str">
        <f>E66</f>
        <v>销售额×税（费）率</v>
      </c>
      <c r="P72" s="1215">
        <f>F66</f>
        <v>5.5000000000000007E-2</v>
      </c>
      <c r="Q72" s="1865"/>
      <c r="R72" s="1865"/>
      <c r="S72" s="1865"/>
      <c r="T72" s="1865"/>
      <c r="U72" s="1865"/>
      <c r="V72" s="1865"/>
    </row>
    <row r="73" spans="1:22" ht="24" customHeight="1">
      <c r="A73" s="3636" t="s">
        <v>408</v>
      </c>
      <c r="B73" s="3600"/>
      <c r="C73" s="3600"/>
      <c r="D73" s="360">
        <f ca="1">IF(H73="个人住宅",0,ROUND(D63*I73,0))</f>
        <v>7</v>
      </c>
      <c r="E73" s="17" t="s">
        <v>409</v>
      </c>
      <c r="F73" s="358" t="str">
        <f>IF(H73="正常",I73,"免征")</f>
        <v>免征</v>
      </c>
      <c r="G73" s="359"/>
      <c r="H73" s="189"/>
      <c r="I73" s="358">
        <f>'数据-取费表'!B49</f>
        <v>5.0000000000000001E-4</v>
      </c>
      <c r="J73" s="1872"/>
      <c r="K73" s="1844">
        <v>2</v>
      </c>
      <c r="L73" s="3641" t="s">
        <v>407</v>
      </c>
      <c r="M73" s="3641"/>
      <c r="N73" s="1214">
        <f t="shared" ref="N73:P74" ca="1" si="1">D73</f>
        <v>7</v>
      </c>
      <c r="O73" s="1728" t="str">
        <f t="shared" si="1"/>
        <v>销售额×税（费）率</v>
      </c>
      <c r="P73" s="1215" t="str">
        <f t="shared" si="1"/>
        <v>免征</v>
      </c>
      <c r="Q73" s="1865"/>
      <c r="R73" s="1865"/>
      <c r="S73" s="1865"/>
      <c r="T73" s="1865"/>
      <c r="U73" s="1865"/>
      <c r="V73" s="1865"/>
    </row>
    <row r="74" spans="1:22" ht="25.2">
      <c r="A74" s="3636" t="s">
        <v>411</v>
      </c>
      <c r="B74" s="3600"/>
      <c r="C74" s="3600"/>
      <c r="D74" s="360">
        <f ca="1">IF(H74="个人住宅",D75,D76)</f>
        <v>7742</v>
      </c>
      <c r="E74" s="17" t="s">
        <v>412</v>
      </c>
      <c r="F74" s="358" t="str">
        <f>IF(H74="正常",F76,"免征")</f>
        <v>免征</v>
      </c>
      <c r="G74" s="954" t="s">
        <v>413</v>
      </c>
      <c r="H74" s="361"/>
      <c r="I74" s="42"/>
      <c r="J74" s="1872"/>
      <c r="K74" s="1844">
        <v>3</v>
      </c>
      <c r="L74" s="3641" t="s">
        <v>410</v>
      </c>
      <c r="M74" s="3641"/>
      <c r="N74" s="1214">
        <f t="shared" ca="1" si="1"/>
        <v>7742</v>
      </c>
      <c r="O74" s="1728" t="str">
        <f t="shared" si="1"/>
        <v>增值额×税（费）率</v>
      </c>
      <c r="P74" s="1217" t="str">
        <f t="shared" si="1"/>
        <v>免征</v>
      </c>
      <c r="Q74" s="1865"/>
      <c r="R74" s="1865"/>
      <c r="S74" s="1865"/>
      <c r="T74" s="1865"/>
      <c r="U74" s="1865"/>
      <c r="V74" s="1865"/>
    </row>
    <row r="75" spans="1:22" ht="13.2">
      <c r="A75" s="357" t="s">
        <v>414</v>
      </c>
      <c r="B75" s="3588" t="s">
        <v>415</v>
      </c>
      <c r="C75" s="3624"/>
      <c r="D75" s="362">
        <v>0</v>
      </c>
      <c r="E75" s="41" t="s">
        <v>416</v>
      </c>
      <c r="F75" s="363"/>
      <c r="G75" s="359"/>
      <c r="H75" s="42"/>
      <c r="I75" s="42"/>
      <c r="J75" s="1872"/>
      <c r="K75" s="2676">
        <f>IF(H77="非个人房产","",4)</f>
        <v>4</v>
      </c>
      <c r="L75" s="3641" t="str">
        <f>IF(H77="非个人房产","——","个人所得税")</f>
        <v>个人所得税</v>
      </c>
      <c r="M75" s="3641"/>
      <c r="N75" s="1218">
        <f>D77</f>
        <v>0</v>
      </c>
      <c r="O75" s="1741" t="str">
        <f>E77</f>
        <v>差额计税</v>
      </c>
      <c r="P75" s="1219">
        <f>F77</f>
        <v>0.01</v>
      </c>
      <c r="Q75" s="1865"/>
      <c r="R75" s="1865"/>
      <c r="S75" s="1865"/>
      <c r="T75" s="1865"/>
      <c r="U75" s="1865"/>
      <c r="V75" s="1865"/>
    </row>
    <row r="76" spans="1:22" ht="25.2">
      <c r="A76" s="357" t="s">
        <v>395</v>
      </c>
      <c r="B76" s="3588" t="s">
        <v>418</v>
      </c>
      <c r="C76" s="3589"/>
      <c r="D76" s="360">
        <f ca="1">IF(H76="转让取得",C99,C115)</f>
        <v>7742</v>
      </c>
      <c r="E76" s="17" t="s">
        <v>419</v>
      </c>
      <c r="F76" s="53" t="s">
        <v>21</v>
      </c>
      <c r="G76" s="359"/>
      <c r="H76" s="361"/>
      <c r="I76" s="42"/>
      <c r="J76" s="1872"/>
      <c r="K76" s="2676" t="str">
        <f>IF(项目基本情况!K6="上海银行",IF(K75="",4,K75+1),"")</f>
        <v/>
      </c>
      <c r="L76" s="3656" t="str">
        <f>IF(项目基本情况!K6="上海银行","其他处置费用","")</f>
        <v/>
      </c>
      <c r="M76" s="3657"/>
      <c r="N76" s="1214" t="str">
        <f>IF(项目基本情况!K6="上海银行",N89,"")</f>
        <v/>
      </c>
      <c r="O76" s="3658" t="str">
        <f>IF(项目基本情况!K6="上海银行","包含处置中涉及的律师、诉讼、拍卖、评估等费用","")</f>
        <v/>
      </c>
      <c r="P76" s="3659"/>
      <c r="Q76" s="1865"/>
      <c r="R76" s="1865"/>
      <c r="S76" s="1865"/>
      <c r="T76" s="1865"/>
      <c r="U76" s="1865"/>
      <c r="V76" s="1865"/>
    </row>
    <row r="77" spans="1:22" ht="24.6" thickBot="1">
      <c r="A77" s="3643" t="s">
        <v>421</v>
      </c>
      <c r="B77" s="3644"/>
      <c r="C77" s="3644"/>
      <c r="D77" s="2919">
        <f>IF(H77="非个人房产","——",IF(H77="个人住宅（满五唯一有凭证）",0,IF(H77="个人其他（无凭证）",ROUND(D63*F77,0),ROUND(C84*F77,0))))</f>
        <v>0</v>
      </c>
      <c r="E77" s="2920" t="str">
        <f>IF(H77="非个人房产","——",IF(H77="个人其他（无凭证）","销售额×税（费）率",IF(H77="个人住宅（满五唯一有凭证）","免征","差额计税")))</f>
        <v>差额计税</v>
      </c>
      <c r="F77" s="2921">
        <f>IF(OR(H77="非个人房产",H77="个人住宅（满五唯一有凭证）"),"——",IF(H77="个人其他（有凭证）",20%,1%))</f>
        <v>0.01</v>
      </c>
      <c r="G77" s="955" t="s">
        <v>413</v>
      </c>
      <c r="H77" s="2918"/>
      <c r="I77" s="2917" t="s">
        <v>2698</v>
      </c>
      <c r="J77" s="1872"/>
      <c r="K77" s="3642">
        <f>IF(AND(K75="",K76=""),4,IF(项目基本情况!K6="上海银行",K76+1,K75+1))</f>
        <v>5</v>
      </c>
      <c r="L77" s="3641" t="s">
        <v>2594</v>
      </c>
      <c r="M77" s="2681" t="s">
        <v>417</v>
      </c>
      <c r="N77" s="1220"/>
      <c r="O77" s="1221">
        <f ca="1">SUMIF(N72:N76,"&lt;9e307")</f>
        <v>7749</v>
      </c>
      <c r="P77" s="1222"/>
      <c r="Q77" s="2679">
        <f ca="1">O77/N69</f>
        <v>0.5674013326499231</v>
      </c>
      <c r="R77" s="1865"/>
      <c r="S77" s="1865"/>
      <c r="T77" s="1865"/>
      <c r="U77" s="1865"/>
      <c r="V77" s="1865"/>
    </row>
    <row r="78" spans="1:22" ht="12" customHeight="1">
      <c r="A78" s="1223"/>
      <c r="B78" s="309"/>
      <c r="C78" s="309"/>
      <c r="D78" s="309"/>
      <c r="E78" s="42"/>
      <c r="F78" s="42"/>
      <c r="G78" s="42"/>
      <c r="H78" s="974"/>
      <c r="I78" s="309"/>
      <c r="J78" s="1872"/>
      <c r="K78" s="3642"/>
      <c r="L78" s="3641"/>
      <c r="M78" s="2681" t="s">
        <v>420</v>
      </c>
      <c r="N78" s="1220"/>
      <c r="O78" s="1221" t="str">
        <f ca="1">NUMBERSTRING(INT(O77*10000),2)&amp;"元整"</f>
        <v>柒仟柒佰肆拾玖万元整</v>
      </c>
      <c r="P78" s="1222"/>
      <c r="Q78" s="1865"/>
      <c r="R78" s="1865"/>
      <c r="S78" s="1865"/>
      <c r="T78" s="1865"/>
      <c r="U78" s="1865"/>
      <c r="V78" s="1865"/>
    </row>
    <row r="79" spans="1:22" ht="13.8" thickBot="1">
      <c r="A79" s="3608" t="s">
        <v>422</v>
      </c>
      <c r="B79" s="3608"/>
      <c r="C79" s="3608"/>
      <c r="D79" s="3608"/>
      <c r="E79" s="3608"/>
      <c r="F79" s="42"/>
      <c r="G79" s="42"/>
      <c r="H79" s="974"/>
      <c r="I79" s="309"/>
      <c r="J79" s="1872"/>
      <c r="K79" s="3662">
        <f>K77+1</f>
        <v>6</v>
      </c>
      <c r="L79" s="3641" t="s">
        <v>2595</v>
      </c>
      <c r="M79" s="2681" t="s">
        <v>417</v>
      </c>
      <c r="N79" s="1220"/>
      <c r="O79" s="1221">
        <f ca="1">N69-O77</f>
        <v>5908</v>
      </c>
      <c r="P79" s="1222"/>
      <c r="Q79" s="1865"/>
      <c r="R79" s="1865"/>
      <c r="S79" s="1865"/>
      <c r="T79" s="1865"/>
      <c r="U79" s="1865"/>
      <c r="V79" s="1865"/>
    </row>
    <row r="80" spans="1:22" ht="26.4">
      <c r="A80" s="3609" t="s">
        <v>423</v>
      </c>
      <c r="B80" s="3610"/>
      <c r="C80" s="965"/>
      <c r="D80" s="965" t="s">
        <v>424</v>
      </c>
      <c r="E80" s="364" t="s">
        <v>425</v>
      </c>
      <c r="F80" s="42"/>
      <c r="G80" s="42"/>
      <c r="H80" s="974"/>
      <c r="I80" s="309"/>
      <c r="J80" s="1865"/>
      <c r="K80" s="3663"/>
      <c r="L80" s="3641"/>
      <c r="M80" s="2681" t="s">
        <v>420</v>
      </c>
      <c r="N80" s="1220"/>
      <c r="O80" s="1221" t="str">
        <f ca="1">NUMBERSTRING(INT(O79*10000),2)&amp;"元整"</f>
        <v>伍仟玖佰零捌万元整</v>
      </c>
      <c r="P80" s="1222"/>
      <c r="Q80" s="1865"/>
      <c r="R80" s="1865"/>
      <c r="S80" s="1865"/>
      <c r="T80" s="1865"/>
      <c r="U80" s="1865"/>
      <c r="V80" s="1865"/>
    </row>
    <row r="81" spans="1:26" ht="13.8" thickBot="1">
      <c r="A81" s="375" t="s">
        <v>1623</v>
      </c>
      <c r="B81" s="365" t="s">
        <v>426</v>
      </c>
      <c r="C81" s="366">
        <f ca="1">ROUND((C82+C83)/(1+'数据-取费表'!C42),0)</f>
        <v>13007</v>
      </c>
      <c r="D81" s="367"/>
      <c r="E81" s="368"/>
      <c r="F81" s="42"/>
      <c r="G81" s="42"/>
      <c r="H81" s="974"/>
      <c r="I81" s="309"/>
      <c r="J81" s="1865"/>
      <c r="K81" s="2676">
        <f>K79+1</f>
        <v>7</v>
      </c>
      <c r="L81" s="3639" t="s">
        <v>2596</v>
      </c>
      <c r="M81" s="3640"/>
      <c r="N81" s="1224"/>
      <c r="O81" s="1225">
        <f ca="1">ROUND(O79*10000/'数据-汇总表'!E3,0)</f>
        <v>554</v>
      </c>
      <c r="P81" s="1226"/>
      <c r="Q81" s="1865"/>
      <c r="R81" s="1865"/>
      <c r="S81" s="1865"/>
      <c r="T81" s="1865"/>
      <c r="U81" s="1865"/>
      <c r="V81" s="1865"/>
    </row>
    <row r="82" spans="1:26" ht="13.8" thickTop="1">
      <c r="A82" s="369" t="s">
        <v>1624</v>
      </c>
      <c r="B82" s="370" t="s">
        <v>427</v>
      </c>
      <c r="C82" s="371">
        <f ca="1">D63</f>
        <v>13657</v>
      </c>
      <c r="D82" s="372" t="s">
        <v>19</v>
      </c>
      <c r="E82" s="373"/>
      <c r="F82" s="42"/>
      <c r="G82" s="42"/>
      <c r="H82" s="974"/>
      <c r="I82" s="309"/>
      <c r="J82" s="1865"/>
      <c r="K82" s="1865"/>
      <c r="L82" s="1865"/>
      <c r="M82" s="1865"/>
      <c r="N82" s="1865"/>
      <c r="O82" s="1865"/>
      <c r="P82" s="1865"/>
      <c r="Q82" s="1865"/>
      <c r="R82" s="1865"/>
      <c r="S82" s="1865"/>
      <c r="T82" s="1865"/>
      <c r="U82" s="1865"/>
      <c r="V82" s="1865"/>
    </row>
    <row r="83" spans="1:26" ht="13.2">
      <c r="A83" s="369" t="s">
        <v>1625</v>
      </c>
      <c r="B83" s="370" t="s">
        <v>428</v>
      </c>
      <c r="C83" s="374"/>
      <c r="D83" s="372"/>
      <c r="E83" s="373"/>
      <c r="F83" s="42"/>
      <c r="G83" s="42"/>
      <c r="H83" s="974"/>
      <c r="I83" s="309"/>
      <c r="J83" s="1865"/>
      <c r="K83" s="3655" t="s">
        <v>2584</v>
      </c>
      <c r="L83" s="2687" t="s">
        <v>2585</v>
      </c>
      <c r="M83" s="2677">
        <f ca="1">IF(N69&gt;10000,N69*0.5%,IF(AND(N69&gt;1000,N69&lt;=10000),N69*1%,IF(AND(N69&gt;100,N69&lt;=1000),N69*3%,IF(AND(N69&gt;10,N69&lt;=100),N69*5%,N69*8%))))</f>
        <v>68.284999999999997</v>
      </c>
      <c r="N83" s="53">
        <f ca="1">ROUND(M83,1)</f>
        <v>68.3</v>
      </c>
      <c r="O83" s="2680"/>
      <c r="P83" s="1865"/>
      <c r="Q83" s="1865"/>
      <c r="R83" s="1865"/>
      <c r="S83" s="1865"/>
      <c r="T83" s="1865"/>
      <c r="U83" s="1865"/>
      <c r="V83" s="1865"/>
    </row>
    <row r="84" spans="1:26" ht="25.2">
      <c r="A84" s="375" t="s">
        <v>1626</v>
      </c>
      <c r="B84" s="376" t="s">
        <v>429</v>
      </c>
      <c r="C84" s="377"/>
      <c r="D84" s="378" t="s">
        <v>19</v>
      </c>
      <c r="E84" s="2705" t="s">
        <v>2639</v>
      </c>
      <c r="F84" s="42"/>
      <c r="G84" s="42"/>
      <c r="H84" s="974"/>
      <c r="I84" s="309"/>
      <c r="J84" s="1865"/>
      <c r="K84" s="3655"/>
      <c r="L84" s="2687" t="s">
        <v>2586</v>
      </c>
      <c r="M84" s="2677">
        <f ca="1">IF(N69&gt;2000,N69*0.5%,IF(AND(N69&gt;1000,N69&lt;=2000),N69*0.6%,IF(AND(N69&gt;500,N69&lt;=1000),N69*0.7%,IF(AND(N69&gt;200,N69&lt;=500),N69*0.8%,IF(AND(N69&gt;100,N69&lt;=200),N69*0.9%,IF(AND(N69&gt;50,N69&lt;=100),N69*1%,IF(AND(N69&gt;20,N69&lt;=50),N69*1.5%,IF(AND(N69&gt;10,N69&lt;=20),N69*2%,IF(AND(N69&gt;1,N69&lt;=10),N69*2.5%)))))))))</f>
        <v>68.284999999999997</v>
      </c>
      <c r="N84" s="53">
        <f t="shared" ref="N84:N85" ca="1" si="2">ROUND(M84,1)</f>
        <v>68.3</v>
      </c>
      <c r="O84" s="1865" t="s">
        <v>2587</v>
      </c>
      <c r="P84" s="1865"/>
      <c r="Q84" s="1865"/>
      <c r="R84" s="1865"/>
      <c r="S84" s="1865"/>
      <c r="T84" s="1865"/>
      <c r="U84" s="1865"/>
      <c r="V84" s="1865"/>
    </row>
    <row r="85" spans="1:26" ht="13.2">
      <c r="A85" s="375" t="s">
        <v>1627</v>
      </c>
      <c r="B85" s="376" t="s">
        <v>430</v>
      </c>
      <c r="C85" s="379">
        <f ca="1">C81-C84</f>
        <v>13007</v>
      </c>
      <c r="D85" s="372" t="s">
        <v>19</v>
      </c>
      <c r="E85" s="373"/>
      <c r="F85" s="42"/>
      <c r="G85" s="42"/>
      <c r="H85" s="974"/>
      <c r="I85" s="309"/>
      <c r="J85" s="1865"/>
      <c r="K85" s="3655"/>
      <c r="L85" s="2687" t="s">
        <v>2588</v>
      </c>
      <c r="M85" s="2677">
        <f ca="1">IF(N69&gt;1000,N69*0.1%,IF(AND(N69&gt;500,N69&lt;=1000),N69*0.5%,IF(AND(N69&gt;50,N69&lt;=500),N69*1%,IF(AND(N69&gt;1,N69&lt;=50),N69*1.5%))))</f>
        <v>13.657</v>
      </c>
      <c r="N85" s="53">
        <f t="shared" ca="1" si="2"/>
        <v>13.7</v>
      </c>
      <c r="O85" s="1865" t="s">
        <v>2587</v>
      </c>
      <c r="P85" s="1865"/>
      <c r="Q85" s="1865"/>
      <c r="R85" s="1865"/>
      <c r="S85" s="1865"/>
      <c r="T85" s="1865"/>
      <c r="U85" s="1865"/>
      <c r="V85" s="1865"/>
    </row>
    <row r="86" spans="1:26" ht="13.8" thickBot="1">
      <c r="A86" s="380" t="s">
        <v>1628</v>
      </c>
      <c r="B86" s="381" t="s">
        <v>431</v>
      </c>
      <c r="C86" s="382">
        <f ca="1">IF(C85&lt;=0,0,ROUND(C85*D86,0))</f>
        <v>715</v>
      </c>
      <c r="D86" s="383">
        <f>'数据-取费表'!B41</f>
        <v>5.5000000000000007E-2</v>
      </c>
      <c r="E86" s="384"/>
      <c r="F86" s="42"/>
      <c r="G86" s="42"/>
      <c r="H86" s="974"/>
      <c r="I86" s="309"/>
      <c r="J86" s="1865"/>
      <c r="K86" s="3655"/>
      <c r="L86" s="2687" t="s">
        <v>2589</v>
      </c>
      <c r="M86" s="2677">
        <f ca="1">N69*0.5%</f>
        <v>68.284999999999997</v>
      </c>
      <c r="N86" s="53">
        <f ca="1">IF(M86&gt;0.5,0.5,ROUND(M86,0))</f>
        <v>0.5</v>
      </c>
      <c r="O86" s="1865" t="s">
        <v>2590</v>
      </c>
      <c r="P86" s="1865"/>
      <c r="Q86" s="1865"/>
      <c r="R86" s="1865"/>
      <c r="S86" s="1865"/>
      <c r="T86" s="1865"/>
      <c r="U86" s="1865"/>
      <c r="V86" s="1865"/>
    </row>
    <row r="87" spans="1:26" s="1172" customFormat="1" ht="14.25" customHeight="1">
      <c r="A87" s="1227"/>
      <c r="B87" s="1228"/>
      <c r="C87" s="1229"/>
      <c r="D87" s="1230"/>
      <c r="E87" s="1231"/>
      <c r="F87" s="42"/>
      <c r="G87" s="42"/>
      <c r="H87" s="974"/>
      <c r="I87" s="309"/>
      <c r="J87" s="1865"/>
      <c r="K87" s="3655"/>
      <c r="L87" s="2687" t="s">
        <v>2591</v>
      </c>
      <c r="M87" s="2677">
        <f ca="1">IF(N69&gt;=10000,(8.25+(N69-10000)*0.01%),IF(AND(N69&gt;=8000,N69&lt;10000),(7.85+(N69-8000)*0.02%),IF(AND(N69&gt;=5000,N69&lt;8000),(6.65+(N69-5000)*0.04%),IF(AND(N69&gt;=2000,N69&lt;5000),(4.25+(PN69-2000)*0.08%),IF(AND(N69&gt;=1000,N69&lt;2000),(2.75+(N69-1000)*0.15%),IF(AND(N69&gt;=100,N69&lt;1000),(0.5+(N69-100)*0.25%),IF(AND(N69&gt;0,N69&lt;100),N69*0.5%)))))))</f>
        <v>8.6157000000000004</v>
      </c>
      <c r="N87" s="53">
        <f ca="1">ROUND(M87*0.9,1)</f>
        <v>7.8</v>
      </c>
      <c r="O87" s="2680"/>
      <c r="P87" s="1865"/>
      <c r="Q87" s="1865"/>
      <c r="R87" s="1865"/>
      <c r="S87" s="1865"/>
      <c r="T87" s="1865"/>
      <c r="U87" s="1865"/>
      <c r="V87" s="1865"/>
      <c r="W87" s="290"/>
      <c r="X87" s="290"/>
      <c r="Y87" s="290"/>
      <c r="Z87" s="290"/>
    </row>
    <row r="88" spans="1:26" s="1232" customFormat="1" ht="14.4" thickBot="1">
      <c r="A88" s="3634" t="s">
        <v>432</v>
      </c>
      <c r="B88" s="3635"/>
      <c r="C88" s="3635"/>
      <c r="D88" s="3635"/>
      <c r="E88" s="3635"/>
      <c r="F88" s="3635"/>
      <c r="G88" s="3635"/>
      <c r="H88" s="3635"/>
      <c r="I88" s="1233"/>
      <c r="J88" s="1873"/>
      <c r="K88" s="3655"/>
      <c r="L88" s="2687" t="s">
        <v>2592</v>
      </c>
      <c r="M88" s="2677">
        <f ca="1">IF(N69&gt;10000,N69*0.5%,IF(AND(N69&gt;5000,N69&lt;=10000),N69*1%,IF(AND(N69&gt;1000,N69&lt;=5000),N69*2%,IF(AND(N69&gt;200,N69&lt;=1000),N69*3%,N69*5%))))</f>
        <v>68.284999999999997</v>
      </c>
      <c r="N88" s="53">
        <f ca="1">ROUND(M88,1)</f>
        <v>68.3</v>
      </c>
      <c r="O88" s="2680"/>
      <c r="P88" s="1870"/>
      <c r="Q88" s="1870"/>
      <c r="R88" s="1870"/>
      <c r="S88" s="1870"/>
      <c r="T88" s="1870"/>
      <c r="U88" s="1870"/>
      <c r="V88" s="1870"/>
      <c r="W88" s="1874"/>
      <c r="X88" s="1874"/>
      <c r="Y88" s="1874"/>
      <c r="Z88" s="1874"/>
    </row>
    <row r="89" spans="1:26" s="1232" customFormat="1" ht="13.8">
      <c r="A89" s="3609" t="s">
        <v>423</v>
      </c>
      <c r="B89" s="3610"/>
      <c r="C89" s="965"/>
      <c r="D89" s="965" t="s">
        <v>424</v>
      </c>
      <c r="E89" s="385" t="s">
        <v>433</v>
      </c>
      <c r="F89" s="386"/>
      <c r="G89" s="386"/>
      <c r="H89" s="387"/>
      <c r="I89" s="1234"/>
      <c r="J89" s="1875"/>
      <c r="K89" s="3655"/>
      <c r="L89" s="2687" t="s">
        <v>27</v>
      </c>
      <c r="M89" s="2678"/>
      <c r="N89" s="53">
        <f ca="1">ROUND(SUM(N83:N88),0)</f>
        <v>227</v>
      </c>
      <c r="O89" s="2688">
        <f ca="1">N89/N69</f>
        <v>1.6621512777330306E-2</v>
      </c>
      <c r="P89" s="1870"/>
      <c r="Q89" s="1870"/>
      <c r="R89" s="1870"/>
      <c r="S89" s="1870"/>
      <c r="T89" s="1870"/>
      <c r="U89" s="1870"/>
      <c r="V89" s="1870"/>
      <c r="W89" s="1874"/>
      <c r="X89" s="1874"/>
      <c r="Y89" s="1874"/>
      <c r="Z89" s="1874"/>
    </row>
    <row r="90" spans="1:26" s="1232" customFormat="1" ht="13.8">
      <c r="A90" s="375" t="s">
        <v>1623</v>
      </c>
      <c r="B90" s="376" t="s">
        <v>434</v>
      </c>
      <c r="C90" s="379">
        <f ca="1">ROUND(D63/(1+'数据-取费表'!C42),0)</f>
        <v>13007</v>
      </c>
      <c r="D90" s="372" t="s">
        <v>19</v>
      </c>
      <c r="E90" s="962"/>
      <c r="F90" s="961"/>
      <c r="G90" s="961"/>
      <c r="H90" s="388"/>
      <c r="I90" s="1234"/>
      <c r="J90" s="1875"/>
      <c r="K90" s="1870"/>
      <c r="L90" s="1870"/>
      <c r="M90" s="1870"/>
      <c r="N90" s="1870"/>
      <c r="O90" s="1870"/>
      <c r="P90" s="1870"/>
      <c r="Q90" s="1870"/>
      <c r="R90" s="1870"/>
      <c r="S90" s="1870"/>
      <c r="T90" s="1870"/>
      <c r="U90" s="1870"/>
      <c r="V90" s="1870"/>
      <c r="W90" s="1874"/>
      <c r="X90" s="1874"/>
      <c r="Y90" s="1874"/>
      <c r="Z90" s="1874"/>
    </row>
    <row r="91" spans="1:26" s="1232" customFormat="1" ht="13.8">
      <c r="A91" s="375" t="s">
        <v>1629</v>
      </c>
      <c r="B91" s="346" t="s">
        <v>435</v>
      </c>
      <c r="C91" s="379">
        <f ca="1">C92+C96</f>
        <v>65</v>
      </c>
      <c r="D91" s="372" t="s">
        <v>19</v>
      </c>
      <c r="E91" s="962"/>
      <c r="F91" s="961"/>
      <c r="G91" s="961"/>
      <c r="H91" s="388"/>
      <c r="I91" s="1234"/>
      <c r="J91" s="1875"/>
      <c r="K91" s="1870"/>
      <c r="L91" s="1870"/>
      <c r="M91" s="1870"/>
      <c r="N91" s="1870"/>
      <c r="O91" s="1870"/>
      <c r="P91" s="1870"/>
      <c r="Q91" s="1870"/>
      <c r="R91" s="1870"/>
      <c r="S91" s="1870"/>
      <c r="T91" s="1870"/>
      <c r="U91" s="1870"/>
      <c r="V91" s="1870"/>
      <c r="W91" s="1874"/>
      <c r="X91" s="1874"/>
      <c r="Y91" s="1874"/>
      <c r="Z91" s="1874"/>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5"/>
      <c r="K92" s="1870"/>
      <c r="L92" s="1870"/>
      <c r="M92" s="1870"/>
      <c r="N92" s="1870"/>
      <c r="O92" s="1870"/>
      <c r="P92" s="1870"/>
      <c r="Q92" s="1870"/>
      <c r="R92" s="1870"/>
      <c r="S92" s="1870"/>
      <c r="T92" s="1870"/>
      <c r="U92" s="1870"/>
      <c r="V92" s="1870"/>
      <c r="W92" s="1874"/>
      <c r="X92" s="1874"/>
      <c r="Y92" s="1874"/>
      <c r="Z92" s="1874"/>
    </row>
    <row r="93" spans="1:26" s="1232" customFormat="1" ht="14.4">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2" customFormat="1" ht="24.75" customHeight="1">
      <c r="A94" s="389" t="s">
        <v>1632</v>
      </c>
      <c r="B94" s="394" t="s">
        <v>440</v>
      </c>
      <c r="C94" s="372">
        <f>IF(F93="购房发票",ROUND(C93*H93*5%,0),0)</f>
        <v>0</v>
      </c>
      <c r="D94" s="395">
        <v>0.05</v>
      </c>
      <c r="E94" s="3591" t="s">
        <v>441</v>
      </c>
      <c r="F94" s="3590"/>
      <c r="G94" s="3590"/>
      <c r="H94" s="3633"/>
      <c r="I94" s="1234"/>
      <c r="J94" s="1875"/>
      <c r="K94" s="1870"/>
      <c r="L94" s="1870"/>
      <c r="M94" s="1870"/>
      <c r="N94" s="1870"/>
      <c r="O94" s="1870"/>
      <c r="P94" s="1870"/>
      <c r="Q94" s="1870"/>
      <c r="R94" s="1870"/>
      <c r="S94" s="1870"/>
      <c r="T94" s="1870"/>
      <c r="U94" s="1870"/>
      <c r="V94" s="1870"/>
      <c r="W94" s="1874"/>
      <c r="X94" s="1874"/>
      <c r="Y94" s="1874"/>
      <c r="Z94" s="1874"/>
    </row>
    <row r="95" spans="1:26" s="1232" customFormat="1" ht="24.75" customHeight="1">
      <c r="A95" s="389" t="s">
        <v>1633</v>
      </c>
      <c r="B95" s="370" t="s">
        <v>442</v>
      </c>
      <c r="C95" s="372">
        <f>ROUND(IF(G95="个人买卖住房",0,IF(G95="2016年5月1日前购买",C93*D95,C93*D95/(1+'数据-取费表'!C42))),0)</f>
        <v>0</v>
      </c>
      <c r="D95" s="396">
        <f>'数据-取费表'!B48+'数据-取费表'!B49</f>
        <v>4.0500000000000001E-2</v>
      </c>
      <c r="E95" s="26" t="s">
        <v>443</v>
      </c>
      <c r="F95" s="397"/>
      <c r="G95" s="398"/>
      <c r="H95" s="970" t="str">
        <f>IF(G95="个人买卖住房","免征印花税"," ")</f>
        <v xml:space="preserve"> </v>
      </c>
      <c r="I95" s="1234"/>
      <c r="J95" s="1875"/>
      <c r="K95" s="1870"/>
      <c r="L95" s="1870"/>
      <c r="M95" s="1870"/>
      <c r="N95" s="1870"/>
      <c r="O95" s="1870"/>
      <c r="P95" s="1870"/>
      <c r="Q95" s="1870"/>
      <c r="R95" s="1870"/>
      <c r="S95" s="1870"/>
      <c r="T95" s="1870"/>
      <c r="U95" s="1870"/>
      <c r="V95" s="1870"/>
      <c r="W95" s="1874"/>
      <c r="X95" s="1874"/>
      <c r="Y95" s="1874"/>
      <c r="Z95" s="1874"/>
    </row>
    <row r="96" spans="1:26" s="1232" customFormat="1" ht="24.75" customHeight="1">
      <c r="A96" s="389" t="s">
        <v>1634</v>
      </c>
      <c r="B96" s="370" t="s">
        <v>444</v>
      </c>
      <c r="C96" s="399">
        <f ca="1">ROUND(D63*D96/(1+'数据-取费表'!C42),0)</f>
        <v>65</v>
      </c>
      <c r="D96" s="400">
        <f>'数据-取费表'!B43</f>
        <v>5.000000000000001E-3</v>
      </c>
      <c r="E96" s="3625" t="s">
        <v>2215</v>
      </c>
      <c r="F96" s="3626"/>
      <c r="G96" s="3626"/>
      <c r="H96" s="3627"/>
      <c r="I96" s="1235"/>
      <c r="J96" s="1876"/>
      <c r="K96" s="1870"/>
      <c r="L96" s="1870"/>
      <c r="M96" s="1870"/>
      <c r="N96" s="1870"/>
      <c r="O96" s="1870"/>
      <c r="P96" s="1870"/>
      <c r="Q96" s="1870"/>
      <c r="R96" s="1870"/>
      <c r="S96" s="1870"/>
      <c r="T96" s="1870"/>
      <c r="U96" s="1870"/>
      <c r="V96" s="1870"/>
      <c r="W96" s="1874"/>
      <c r="X96" s="1874"/>
      <c r="Y96" s="1874"/>
      <c r="Z96" s="1874"/>
    </row>
    <row r="97" spans="1:26" s="1232" customFormat="1" ht="13.8">
      <c r="A97" s="1501" t="s">
        <v>1635</v>
      </c>
      <c r="B97" s="376" t="s">
        <v>445</v>
      </c>
      <c r="C97" s="379">
        <f ca="1">C90-C91</f>
        <v>12942</v>
      </c>
      <c r="D97" s="372" t="s">
        <v>19</v>
      </c>
      <c r="E97" s="962"/>
      <c r="F97" s="961"/>
      <c r="G97" s="961"/>
      <c r="H97" s="388"/>
      <c r="I97" s="1234"/>
      <c r="J97" s="1875"/>
      <c r="K97" s="1870"/>
      <c r="L97" s="1870"/>
      <c r="M97" s="1870"/>
      <c r="N97" s="1870"/>
      <c r="O97" s="1870"/>
      <c r="P97" s="1870"/>
      <c r="Q97" s="1870"/>
      <c r="R97" s="1870"/>
      <c r="S97" s="1870"/>
      <c r="T97" s="1870"/>
      <c r="U97" s="1870"/>
      <c r="V97" s="1870"/>
      <c r="W97" s="1874"/>
      <c r="X97" s="1874"/>
      <c r="Y97" s="1874"/>
      <c r="Z97" s="1874"/>
    </row>
    <row r="98" spans="1:26" s="1232" customFormat="1" ht="24">
      <c r="A98" s="1501" t="s">
        <v>1636</v>
      </c>
      <c r="B98" s="376" t="s">
        <v>446</v>
      </c>
      <c r="C98" s="401">
        <f ca="1">IF(C97&lt;=0,0,C97/C91)</f>
        <v>199.1076923076923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5"/>
      <c r="K98" s="1870"/>
      <c r="L98" s="1870"/>
      <c r="M98" s="1870"/>
      <c r="N98" s="1870"/>
      <c r="O98" s="1870"/>
      <c r="P98" s="1870"/>
      <c r="Q98" s="1870"/>
      <c r="R98" s="1870"/>
      <c r="S98" s="1870"/>
      <c r="T98" s="1870"/>
      <c r="U98" s="1870"/>
      <c r="V98" s="1870"/>
      <c r="W98" s="1874"/>
      <c r="X98" s="1874"/>
      <c r="Y98" s="1874"/>
      <c r="Z98" s="1874"/>
    </row>
    <row r="99" spans="1:26" s="1232" customFormat="1" ht="24.6" thickBot="1">
      <c r="A99" s="1502" t="s">
        <v>1637</v>
      </c>
      <c r="B99" s="381" t="s">
        <v>447</v>
      </c>
      <c r="C99" s="402">
        <f ca="1">ROUND(IF(C97&lt;=0,0,IF(C98&gt;=200%,C97*60%-C91*35%,IF(C98&gt;=100%,C97*50%-C91*15%,IF(C98&gt;=50%,C97*40%-C91*5%,IF(C98&lt;50%,C97*30%,0))))),0)</f>
        <v>7742</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5"/>
      <c r="K99" s="1870"/>
      <c r="L99" s="1870"/>
      <c r="M99" s="1870"/>
      <c r="N99" s="1870"/>
      <c r="O99" s="1870"/>
      <c r="P99" s="1870"/>
      <c r="Q99" s="1870"/>
      <c r="R99" s="1870"/>
      <c r="S99" s="1870"/>
      <c r="T99" s="1870"/>
      <c r="U99" s="1870"/>
      <c r="V99" s="1870"/>
      <c r="W99" s="1874"/>
      <c r="X99" s="1874"/>
      <c r="Y99" s="1874"/>
      <c r="Z99" s="1874"/>
    </row>
    <row r="100" spans="1:26" s="1232" customFormat="1" ht="7.5" customHeight="1">
      <c r="A100" s="1236"/>
      <c r="B100" s="1237"/>
      <c r="C100" s="11"/>
      <c r="D100" s="11"/>
      <c r="E100" s="1237"/>
      <c r="F100" s="1237"/>
      <c r="G100" s="1237"/>
      <c r="H100" s="1238"/>
      <c r="I100" s="1235"/>
      <c r="J100" s="1876"/>
      <c r="K100" s="1870"/>
      <c r="L100" s="1870"/>
      <c r="M100" s="1870"/>
      <c r="N100" s="1870"/>
      <c r="O100" s="1870"/>
      <c r="P100" s="1870"/>
      <c r="Q100" s="1870"/>
      <c r="R100" s="1870"/>
      <c r="S100" s="1870"/>
      <c r="T100" s="1870"/>
      <c r="U100" s="1870"/>
      <c r="V100" s="1870"/>
      <c r="W100" s="1874"/>
      <c r="X100" s="1874"/>
      <c r="Y100" s="1874"/>
      <c r="Z100" s="1874"/>
    </row>
    <row r="101" spans="1:26" s="1232" customFormat="1" ht="14.4" thickBot="1">
      <c r="A101" s="3634" t="s">
        <v>448</v>
      </c>
      <c r="B101" s="3635"/>
      <c r="C101" s="3635"/>
      <c r="D101" s="3635"/>
      <c r="E101" s="3635"/>
      <c r="F101" s="3635"/>
      <c r="G101" s="3635"/>
      <c r="H101" s="3635"/>
      <c r="I101" s="11"/>
      <c r="J101" s="1870"/>
      <c r="K101" s="1870"/>
      <c r="L101" s="1870"/>
      <c r="M101" s="1870"/>
      <c r="N101" s="1870"/>
      <c r="O101" s="1870"/>
      <c r="P101" s="1870"/>
      <c r="Q101" s="1870"/>
      <c r="R101" s="1870"/>
      <c r="S101" s="1870"/>
      <c r="T101" s="1870"/>
      <c r="U101" s="1870"/>
      <c r="V101" s="1870"/>
      <c r="W101" s="1874"/>
      <c r="X101" s="1874"/>
      <c r="Y101" s="1874"/>
      <c r="Z101" s="1874"/>
    </row>
    <row r="102" spans="1:26" s="1232" customFormat="1" ht="13.8">
      <c r="A102" s="3609" t="s">
        <v>423</v>
      </c>
      <c r="B102" s="3610"/>
      <c r="C102" s="965"/>
      <c r="D102" s="965"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2" customFormat="1" ht="13.8">
      <c r="A103" s="375" t="s">
        <v>1623</v>
      </c>
      <c r="B103" s="376" t="s">
        <v>434</v>
      </c>
      <c r="C103" s="379">
        <f ca="1">ROUND(D63/(1+'数据-取费表'!C42),0)</f>
        <v>13007</v>
      </c>
      <c r="D103" s="372" t="s">
        <v>19</v>
      </c>
      <c r="E103" s="962"/>
      <c r="F103" s="961"/>
      <c r="G103" s="961"/>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2" customFormat="1" ht="13.8">
      <c r="A104" s="375" t="s">
        <v>1629</v>
      </c>
      <c r="B104" s="346" t="s">
        <v>435</v>
      </c>
      <c r="C104" s="379">
        <f ca="1">IF(H106="仅含出让金",C105+C108+C109+C110+C111+C112,C105+C109+C110+C111+C112)</f>
        <v>65</v>
      </c>
      <c r="D104" s="409"/>
      <c r="E104" s="962"/>
      <c r="F104" s="961"/>
      <c r="G104" s="961"/>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2" customFormat="1" ht="13.8">
      <c r="A105" s="389" t="s">
        <v>1630</v>
      </c>
      <c r="B105" s="370" t="s">
        <v>449</v>
      </c>
      <c r="C105" s="399">
        <f>C106+C107</f>
        <v>0</v>
      </c>
      <c r="D105" s="400"/>
      <c r="E105" s="956"/>
      <c r="F105" s="957"/>
      <c r="G105" s="957"/>
      <c r="H105" s="958"/>
      <c r="I105" s="11"/>
      <c r="J105" s="1870"/>
      <c r="K105" s="1870"/>
      <c r="L105" s="1870"/>
      <c r="M105" s="1870"/>
      <c r="N105" s="1870"/>
      <c r="O105" s="1870"/>
      <c r="P105" s="1870"/>
      <c r="Q105" s="1870"/>
      <c r="R105" s="1870"/>
      <c r="S105" s="1870"/>
      <c r="T105" s="1870"/>
      <c r="U105" s="1870"/>
      <c r="V105" s="1870"/>
      <c r="W105" s="1874"/>
      <c r="X105" s="1874"/>
      <c r="Y105" s="1874"/>
      <c r="Z105" s="1874"/>
    </row>
    <row r="106" spans="1:26" s="1232" customFormat="1" ht="14.4">
      <c r="A106" s="389" t="s">
        <v>1631</v>
      </c>
      <c r="B106" s="370" t="s">
        <v>450</v>
      </c>
      <c r="C106" s="410"/>
      <c r="D106" s="400"/>
      <c r="E106" s="411" t="s">
        <v>451</v>
      </c>
      <c r="F106" s="957"/>
      <c r="G106" s="412" t="s">
        <v>452</v>
      </c>
      <c r="H106" s="413"/>
      <c r="I106" s="11"/>
      <c r="J106" s="1870"/>
      <c r="K106" s="3152" t="s">
        <v>2718</v>
      </c>
      <c r="L106" s="1870"/>
      <c r="M106" s="1870"/>
      <c r="N106" s="1870"/>
      <c r="O106" s="1870"/>
      <c r="P106" s="1870"/>
      <c r="Q106" s="1870"/>
      <c r="R106" s="1870"/>
      <c r="S106" s="1870"/>
      <c r="T106" s="1870"/>
      <c r="U106" s="1870"/>
      <c r="V106" s="1870"/>
      <c r="W106" s="1874"/>
      <c r="X106" s="1874"/>
      <c r="Y106" s="1874"/>
      <c r="Z106" s="1874"/>
    </row>
    <row r="107" spans="1:26" s="1232" customFormat="1" ht="13.8">
      <c r="A107" s="389" t="s">
        <v>1632</v>
      </c>
      <c r="B107" s="370" t="s">
        <v>442</v>
      </c>
      <c r="C107" s="399">
        <f>ROUND(C106*D107,0)</f>
        <v>0</v>
      </c>
      <c r="D107" s="400">
        <f>'数据-取费表'!B48+'数据-取费表'!B49</f>
        <v>4.0500000000000001E-2</v>
      </c>
      <c r="E107" s="411" t="s">
        <v>453</v>
      </c>
      <c r="F107" s="957"/>
      <c r="G107" s="957"/>
      <c r="H107" s="958"/>
      <c r="I107" s="11"/>
      <c r="J107" s="1870"/>
      <c r="K107" s="1870"/>
      <c r="L107" s="1870"/>
      <c r="M107" s="1870"/>
      <c r="N107" s="1870"/>
      <c r="O107" s="1870"/>
      <c r="P107" s="1870"/>
      <c r="Q107" s="1870"/>
      <c r="R107" s="1870"/>
      <c r="S107" s="1870"/>
      <c r="T107" s="1870"/>
      <c r="U107" s="1870"/>
      <c r="V107" s="1870"/>
      <c r="W107" s="1874"/>
      <c r="X107" s="1874"/>
      <c r="Y107" s="1874"/>
      <c r="Z107" s="1874"/>
    </row>
    <row r="108" spans="1:26" s="1232" customFormat="1" ht="14.4">
      <c r="A108" s="389" t="s">
        <v>1634</v>
      </c>
      <c r="B108" s="370" t="s">
        <v>454</v>
      </c>
      <c r="C108" s="410"/>
      <c r="D108" s="400"/>
      <c r="E108" s="411" t="str">
        <f>IF(H106="-","土地取得成本中已包含该笔费用"," ")</f>
        <v xml:space="preserve"> </v>
      </c>
      <c r="F108" s="957"/>
      <c r="G108" s="3585" t="s">
        <v>2690</v>
      </c>
      <c r="H108" s="3586"/>
      <c r="I108" s="2777"/>
      <c r="J108" s="1870"/>
      <c r="K108" s="3152" t="s">
        <v>2719</v>
      </c>
      <c r="L108" s="1870"/>
      <c r="M108" s="1870"/>
      <c r="N108" s="1870"/>
      <c r="O108" s="1870"/>
      <c r="P108" s="1870"/>
      <c r="Q108" s="1870"/>
      <c r="R108" s="1870"/>
      <c r="S108" s="1870"/>
      <c r="T108" s="1870"/>
      <c r="U108" s="1870"/>
      <c r="V108" s="1870"/>
      <c r="W108" s="1874"/>
      <c r="X108" s="1874"/>
      <c r="Y108" s="1874"/>
      <c r="Z108" s="1874"/>
    </row>
    <row r="109" spans="1:26" s="1232" customFormat="1" ht="24" customHeight="1">
      <c r="A109" s="1503" t="s">
        <v>1638</v>
      </c>
      <c r="B109" s="370" t="s">
        <v>455</v>
      </c>
      <c r="C109" s="399">
        <f>IF(H109="——",IF(F1="现房",'剩余法-现房'!C18,0),I109)</f>
        <v>0</v>
      </c>
      <c r="D109" s="400"/>
      <c r="E109" s="3628" t="s">
        <v>456</v>
      </c>
      <c r="F109" s="3626"/>
      <c r="G109" s="3626"/>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2" customFormat="1" ht="25.5" customHeight="1">
      <c r="A110" s="1503" t="s">
        <v>1639</v>
      </c>
      <c r="B110" s="370" t="s">
        <v>457</v>
      </c>
      <c r="C110" s="399">
        <f>ROUND((C105+C108+C109)*D110,0)</f>
        <v>0</v>
      </c>
      <c r="D110" s="3183">
        <v>0</v>
      </c>
      <c r="E110" s="3628" t="s">
        <v>458</v>
      </c>
      <c r="F110" s="3626"/>
      <c r="G110" s="3626"/>
      <c r="H110" s="3627"/>
      <c r="I110" s="11"/>
      <c r="J110" s="1870"/>
      <c r="K110" s="3153" t="s">
        <v>2720</v>
      </c>
      <c r="L110" s="1870"/>
      <c r="M110" s="1870"/>
      <c r="N110" s="1870"/>
      <c r="O110" s="1870"/>
      <c r="P110" s="1870"/>
      <c r="Q110" s="1870"/>
      <c r="R110" s="1870"/>
      <c r="S110" s="1870"/>
      <c r="T110" s="1870"/>
      <c r="U110" s="1870"/>
      <c r="V110" s="1870"/>
      <c r="W110" s="1874"/>
      <c r="X110" s="1874"/>
      <c r="Y110" s="1874"/>
      <c r="Z110" s="1874"/>
    </row>
    <row r="111" spans="1:26" s="1232" customFormat="1" ht="25.5" customHeight="1">
      <c r="A111" s="1503" t="s">
        <v>1640</v>
      </c>
      <c r="B111" s="370" t="s">
        <v>444</v>
      </c>
      <c r="C111" s="399">
        <f ca="1">ROUND(D63*D111/(1+'数据-取费表'!C42),0)</f>
        <v>65</v>
      </c>
      <c r="D111" s="400">
        <f>'数据-取费表'!B43</f>
        <v>5.000000000000001E-3</v>
      </c>
      <c r="E111" s="3625" t="s">
        <v>2215</v>
      </c>
      <c r="F111" s="3626"/>
      <c r="G111" s="3626"/>
      <c r="H111" s="3627"/>
      <c r="I111" s="11"/>
      <c r="J111" s="1870"/>
      <c r="K111" s="1870"/>
      <c r="L111" s="1870"/>
      <c r="M111" s="1870"/>
      <c r="N111" s="1870"/>
      <c r="O111" s="1870"/>
      <c r="P111" s="1870"/>
      <c r="Q111" s="1870"/>
      <c r="R111" s="1870"/>
      <c r="S111" s="1870"/>
      <c r="T111" s="1870"/>
      <c r="U111" s="1870"/>
      <c r="V111" s="1870"/>
      <c r="W111" s="1874"/>
      <c r="X111" s="1874"/>
      <c r="Y111" s="1874"/>
      <c r="Z111" s="1874"/>
    </row>
    <row r="112" spans="1:26" s="1232" customFormat="1" ht="25.5" customHeight="1">
      <c r="A112" s="1503" t="s">
        <v>1641</v>
      </c>
      <c r="B112" s="370" t="s">
        <v>459</v>
      </c>
      <c r="C112" s="399">
        <f>ROUND(C108*D112,0)</f>
        <v>0</v>
      </c>
      <c r="D112" s="400">
        <v>0.2</v>
      </c>
      <c r="E112" s="3628" t="s">
        <v>2234</v>
      </c>
      <c r="F112" s="3626"/>
      <c r="G112" s="3626"/>
      <c r="H112" s="3627"/>
      <c r="I112" s="11"/>
      <c r="J112" s="1870"/>
      <c r="K112" s="1870"/>
      <c r="L112" s="1870"/>
      <c r="M112" s="1870"/>
      <c r="N112" s="1870"/>
      <c r="O112" s="1870"/>
      <c r="P112" s="1870"/>
      <c r="Q112" s="1870"/>
      <c r="R112" s="1870"/>
      <c r="S112" s="1870"/>
      <c r="T112" s="1870"/>
      <c r="U112" s="1870"/>
      <c r="V112" s="1870"/>
      <c r="W112" s="1874"/>
      <c r="X112" s="1874"/>
      <c r="Y112" s="1874"/>
      <c r="Z112" s="1874"/>
    </row>
    <row r="113" spans="1:26" s="1232" customFormat="1" ht="13.8">
      <c r="A113" s="1501" t="s">
        <v>1635</v>
      </c>
      <c r="B113" s="376" t="s">
        <v>445</v>
      </c>
      <c r="C113" s="379">
        <f ca="1">ROUND(C103-C104,0)</f>
        <v>12942</v>
      </c>
      <c r="D113" s="372" t="s">
        <v>19</v>
      </c>
      <c r="E113" s="962"/>
      <c r="F113" s="961"/>
      <c r="G113" s="961"/>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2" customFormat="1" ht="24">
      <c r="A114" s="1501" t="s">
        <v>1636</v>
      </c>
      <c r="B114" s="376" t="s">
        <v>446</v>
      </c>
      <c r="C114" s="401">
        <f ca="1">IF(C113&lt;=0,0,C113/C104)</f>
        <v>199.1076923076923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2" customFormat="1" ht="24.6" thickBot="1">
      <c r="A115" s="1502" t="s">
        <v>1637</v>
      </c>
      <c r="B115" s="381" t="s">
        <v>447</v>
      </c>
      <c r="C115" s="402">
        <f ca="1">ROUND(IF(C113&lt;=0,0,IF(C114&gt;=200%,C113*60%-C104*35%,IF(C114&gt;=100%,C113*50%-C104*15%,IF(C114&gt;=50%,C113*40%-C104*5%,IF(C114&lt;50%,C113*30%,0))))),0)</f>
        <v>7742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8" zoomScale="80" zoomScaleNormal="95" zoomScaleSheetLayoutView="80" workbookViewId="0">
      <selection activeCell="M17" sqref="M17"/>
    </sheetView>
  </sheetViews>
  <sheetFormatPr defaultColWidth="9" defaultRowHeight="13.8"/>
  <cols>
    <col min="1" max="1" width="15.6640625" style="1247" customWidth="1"/>
    <col min="2" max="2" width="15.77734375" style="1247" customWidth="1"/>
    <col min="3" max="3" width="15.21875" style="1247" customWidth="1"/>
    <col min="4" max="4" width="12.21875" style="1247" customWidth="1"/>
    <col min="5" max="5" width="16.109375" style="1247" customWidth="1"/>
    <col min="6" max="6" width="12.21875" style="1247" customWidth="1"/>
    <col min="7" max="7" width="15.6640625" style="1247" customWidth="1"/>
    <col min="8" max="8" width="12.21875" style="1247" customWidth="1"/>
    <col min="9" max="9" width="15.66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8"/>
      <c r="M1" s="3119"/>
      <c r="N1" s="3119"/>
      <c r="O1" s="3119"/>
      <c r="P1" s="1968"/>
      <c r="Q1" s="1968"/>
      <c r="R1" s="1968"/>
      <c r="S1" s="1968"/>
      <c r="T1" s="1968"/>
      <c r="U1" s="1968"/>
      <c r="V1" s="1968"/>
      <c r="W1" s="1968"/>
      <c r="X1" s="1968"/>
      <c r="Y1" s="1968"/>
      <c r="Z1" s="1968"/>
      <c r="AA1" s="1968"/>
      <c r="AB1" s="1968"/>
      <c r="AC1" s="3120"/>
      <c r="AD1" s="1245"/>
    </row>
    <row r="2" spans="1:30" s="1246" customFormat="1" ht="28.5" customHeight="1">
      <c r="A2" s="417" t="s">
        <v>461</v>
      </c>
      <c r="B2" s="485">
        <f>F67</f>
        <v>16146</v>
      </c>
      <c r="C2" s="3128"/>
      <c r="D2" s="3128"/>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c r="AD2" s="1245"/>
    </row>
    <row r="3" spans="1:30" s="1246" customFormat="1" ht="28.5" customHeight="1">
      <c r="A3" s="1286" t="s">
        <v>1484</v>
      </c>
      <c r="B3" s="487">
        <f>ROUND(B2*10000/'数据-汇总表'!E3,0)</f>
        <v>1514</v>
      </c>
      <c r="C3" s="3129"/>
      <c r="D3" s="3133"/>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3121"/>
      <c r="AC3" s="1898"/>
    </row>
    <row r="4" spans="1:30" s="1246" customFormat="1" ht="28.5" customHeight="1">
      <c r="A4" s="488" t="s">
        <v>503</v>
      </c>
      <c r="B4" s="421">
        <f>IF(B48="单位面积地价",C50,ROUND(B2*10000/'数据-汇总表'!D3,0))</f>
        <v>3040</v>
      </c>
      <c r="C4" s="3129"/>
      <c r="D4" s="3133"/>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30" s="1246" customFormat="1" ht="28.5" customHeight="1" thickBot="1">
      <c r="A5" s="423"/>
      <c r="B5" s="424">
        <f>ROUND(B2/('数据-汇总表'!D3/666.67),0)</f>
        <v>203</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1968"/>
      <c r="AC5" s="1898"/>
    </row>
    <row r="6" spans="1:30" ht="21">
      <c r="A6" s="489" t="s">
        <v>504</v>
      </c>
      <c r="B6" s="490"/>
      <c r="C6" s="3674" t="s">
        <v>505</v>
      </c>
      <c r="D6" s="3675"/>
      <c r="E6" s="3674" t="s">
        <v>506</v>
      </c>
      <c r="F6" s="3675"/>
      <c r="G6" s="3674" t="s">
        <v>507</v>
      </c>
      <c r="H6" s="3675"/>
      <c r="I6" s="3674" t="s">
        <v>508</v>
      </c>
      <c r="J6" s="3675"/>
      <c r="K6" s="491" t="s">
        <v>509</v>
      </c>
      <c r="L6" s="1969"/>
      <c r="M6" s="1968"/>
      <c r="N6" s="1968"/>
      <c r="O6" s="1970"/>
      <c r="P6" s="3676" t="s">
        <v>510</v>
      </c>
      <c r="Q6" s="3677"/>
      <c r="R6" s="3682" t="s">
        <v>506</v>
      </c>
      <c r="S6" s="3683"/>
      <c r="T6" s="3682" t="s">
        <v>507</v>
      </c>
      <c r="U6" s="3683"/>
      <c r="V6" s="3669" t="s">
        <v>508</v>
      </c>
      <c r="W6" s="3669"/>
      <c r="X6" s="1457"/>
      <c r="Y6" s="3682" t="s">
        <v>510</v>
      </c>
      <c r="Z6" s="3683"/>
      <c r="AA6" s="3671" t="s">
        <v>506</v>
      </c>
      <c r="AB6" s="3672" t="s">
        <v>507</v>
      </c>
      <c r="AC6" s="3671" t="s">
        <v>508</v>
      </c>
    </row>
    <row r="7" spans="1:30" ht="21">
      <c r="A7" s="492"/>
      <c r="B7" s="493"/>
      <c r="C7" s="3690" t="s">
        <v>2628</v>
      </c>
      <c r="D7" s="3691"/>
      <c r="E7" s="3690" t="str">
        <f>土地案例!A15</f>
        <v>永清县刘家务村北</v>
      </c>
      <c r="F7" s="3691"/>
      <c r="G7" s="3690" t="str">
        <f>土地案例!D17</f>
        <v xml:space="preserve"> 永清县台子庄村东</v>
      </c>
      <c r="H7" s="3691"/>
      <c r="I7" s="3690" t="str">
        <f>土地案例!D24</f>
        <v xml:space="preserve"> 永清县大麻子庄村东</v>
      </c>
      <c r="J7" s="3691"/>
      <c r="K7" s="491"/>
      <c r="L7" s="1969"/>
      <c r="M7" s="1968"/>
      <c r="N7" s="1968"/>
      <c r="O7" s="1970"/>
      <c r="P7" s="3678"/>
      <c r="Q7" s="3679"/>
      <c r="R7" s="3684"/>
      <c r="S7" s="3685"/>
      <c r="T7" s="3684"/>
      <c r="U7" s="3685"/>
      <c r="V7" s="3669"/>
      <c r="W7" s="3669"/>
      <c r="X7" s="1457"/>
      <c r="Y7" s="3684"/>
      <c r="Z7" s="3685"/>
      <c r="AA7" s="3672"/>
      <c r="AB7" s="3672"/>
      <c r="AC7" s="3672"/>
    </row>
    <row r="8" spans="1:30" ht="21.6" thickBot="1">
      <c r="A8" s="492"/>
      <c r="B8" s="493"/>
      <c r="C8" s="3692" t="s">
        <v>2632</v>
      </c>
      <c r="D8" s="3693"/>
      <c r="E8" s="3692" t="s">
        <v>2632</v>
      </c>
      <c r="F8" s="3693"/>
      <c r="G8" s="3688" t="s">
        <v>2632</v>
      </c>
      <c r="H8" s="3689"/>
      <c r="I8" s="3688" t="s">
        <v>2632</v>
      </c>
      <c r="J8" s="3689"/>
      <c r="K8" s="491" t="s">
        <v>511</v>
      </c>
      <c r="L8" s="1969"/>
      <c r="M8" s="1968"/>
      <c r="N8" s="1968"/>
      <c r="O8" s="1970"/>
      <c r="P8" s="3680"/>
      <c r="Q8" s="3681"/>
      <c r="R8" s="3684"/>
      <c r="S8" s="3685"/>
      <c r="T8" s="3686"/>
      <c r="U8" s="3687"/>
      <c r="V8" s="3669"/>
      <c r="W8" s="3669"/>
      <c r="X8" s="1457"/>
      <c r="Y8" s="3686"/>
      <c r="Z8" s="3687"/>
      <c r="AA8" s="3673"/>
      <c r="AB8" s="3673"/>
      <c r="AC8" s="3673"/>
    </row>
    <row r="9" spans="1:30" s="1167" customFormat="1" ht="21.6" thickBot="1">
      <c r="A9" s="2551"/>
      <c r="B9" s="2558" t="s">
        <v>512</v>
      </c>
      <c r="C9" s="2550">
        <f>'数据-取费表'!B2</f>
        <v>44763</v>
      </c>
      <c r="D9" s="497">
        <v>100</v>
      </c>
      <c r="E9" s="498">
        <f>土地案例!M15</f>
        <v>44035</v>
      </c>
      <c r="F9" s="499">
        <f>SUMIF(71:71,YEAR(E9)&amp;"-"&amp;INT((MONTH(E9)+2)/3),72:72)</f>
        <v>100</v>
      </c>
      <c r="G9" s="500">
        <f>土地案例!M17</f>
        <v>43918</v>
      </c>
      <c r="H9" s="497">
        <f>SUMIF(71:71,YEAR(G9)&amp;"-"&amp;INT((MONTH(G9)+2)/3),72:72)</f>
        <v>100</v>
      </c>
      <c r="I9" s="500">
        <f>土地案例!M24</f>
        <v>43918</v>
      </c>
      <c r="J9" s="497">
        <f>SUMIF(71:71,YEAR(I9)&amp;"-"&amp;INT((MONTH(I9)+2)/3),72:72)</f>
        <v>100</v>
      </c>
      <c r="K9" s="501"/>
      <c r="L9" s="1971"/>
      <c r="M9" s="1968"/>
      <c r="N9" s="1968"/>
      <c r="O9" s="1972"/>
      <c r="P9" s="3698" t="s">
        <v>513</v>
      </c>
      <c r="Q9" s="3700"/>
      <c r="R9" s="1458" t="s">
        <v>8</v>
      </c>
      <c r="S9" s="1459">
        <f t="shared" ref="S9:S17" si="0">F9</f>
        <v>100</v>
      </c>
      <c r="T9" s="1458" t="s">
        <v>8</v>
      </c>
      <c r="U9" s="1459">
        <f t="shared" ref="U9:U17" si="1">H9</f>
        <v>100</v>
      </c>
      <c r="V9" s="1458" t="s">
        <v>8</v>
      </c>
      <c r="W9" s="1459">
        <f t="shared" ref="W9:W17" si="2">J9</f>
        <v>100</v>
      </c>
      <c r="X9" s="1460"/>
      <c r="Y9" s="3698" t="s">
        <v>513</v>
      </c>
      <c r="Z9" s="3699"/>
      <c r="AA9" s="1461">
        <f>D9/F9</f>
        <v>1</v>
      </c>
      <c r="AB9" s="1461">
        <f>D9/H9</f>
        <v>1</v>
      </c>
      <c r="AC9" s="1461">
        <f>D9/J9</f>
        <v>1</v>
      </c>
    </row>
    <row r="10" spans="1:30" s="1167" customFormat="1" ht="21.6" thickBot="1">
      <c r="A10" s="2552"/>
      <c r="B10" s="2559" t="s">
        <v>514</v>
      </c>
      <c r="C10" s="828" t="s">
        <v>515</v>
      </c>
      <c r="D10" s="497">
        <v>100</v>
      </c>
      <c r="E10" s="502" t="s">
        <v>3264</v>
      </c>
      <c r="F10" s="499">
        <f>SUMIF(74:74,E10,75:75)-SUMIF(74:74,C10,75:75)+100</f>
        <v>100</v>
      </c>
      <c r="G10" s="502" t="s">
        <v>3264</v>
      </c>
      <c r="H10" s="497">
        <f>SUMIF(74:74,G10,75:75)-SUMIF(74:74,C10,75:75)+100</f>
        <v>100</v>
      </c>
      <c r="I10" s="502" t="s">
        <v>3264</v>
      </c>
      <c r="J10" s="497">
        <f>SUMIF(74:74,I10,75:75)-SUMIF(74:74,C10,75:75)+100</f>
        <v>100</v>
      </c>
      <c r="K10" s="501"/>
      <c r="L10" s="1971"/>
      <c r="M10" s="1968"/>
      <c r="N10" s="1968"/>
      <c r="O10" s="1972"/>
      <c r="P10" s="3698" t="s">
        <v>516</v>
      </c>
      <c r="Q10" s="3699"/>
      <c r="R10" s="1458" t="s">
        <v>8</v>
      </c>
      <c r="S10" s="1459">
        <f t="shared" si="0"/>
        <v>100</v>
      </c>
      <c r="T10" s="1458" t="s">
        <v>8</v>
      </c>
      <c r="U10" s="1459">
        <f t="shared" si="1"/>
        <v>100</v>
      </c>
      <c r="V10" s="1458" t="s">
        <v>8</v>
      </c>
      <c r="W10" s="1459">
        <f t="shared" si="2"/>
        <v>100</v>
      </c>
      <c r="X10" s="1460"/>
      <c r="Y10" s="3698" t="s">
        <v>516</v>
      </c>
      <c r="Z10" s="3699"/>
      <c r="AA10" s="1461">
        <f t="shared" ref="AA10:AA47" si="3">D10/F10</f>
        <v>1</v>
      </c>
      <c r="AB10" s="1461">
        <f t="shared" ref="AB10:AB47" si="4">D10/H10</f>
        <v>1</v>
      </c>
      <c r="AC10" s="1461">
        <f t="shared" ref="AC10:AC47" si="5">D10/J10</f>
        <v>1</v>
      </c>
    </row>
    <row r="11" spans="1:30" s="1167" customFormat="1" ht="21">
      <c r="A11" s="2553"/>
      <c r="B11" s="2560" t="s">
        <v>2472</v>
      </c>
      <c r="C11" s="2547" t="s">
        <v>902</v>
      </c>
      <c r="D11" s="252">
        <v>100</v>
      </c>
      <c r="E11" s="2547" t="s">
        <v>902</v>
      </c>
      <c r="F11" s="252">
        <f>SUMIF(76:76,E11,77:77)-SUMIF(76:76,C11,77:77)+100</f>
        <v>100</v>
      </c>
      <c r="G11" s="2547" t="s">
        <v>3413</v>
      </c>
      <c r="H11" s="252">
        <f>SUMIF(76:76,G11,77:77)-SUMIF(76:76,C11,77:77)+100</f>
        <v>90</v>
      </c>
      <c r="I11" s="2547" t="s">
        <v>902</v>
      </c>
      <c r="J11" s="252">
        <f>SUMIF(76:76,I11,77:77)-SUMIF(76:76,C11,77:77)+100</f>
        <v>100</v>
      </c>
      <c r="K11" s="501"/>
      <c r="L11" s="1971"/>
      <c r="M11" s="1968"/>
      <c r="N11" s="1968"/>
      <c r="O11" s="1973"/>
      <c r="P11" s="3668" t="s">
        <v>518</v>
      </c>
      <c r="Q11" s="1098" t="str">
        <f t="shared" ref="Q11:Q17" si="6">B11</f>
        <v>用途</v>
      </c>
      <c r="R11" s="1458" t="s">
        <v>8</v>
      </c>
      <c r="S11" s="1459">
        <f t="shared" si="0"/>
        <v>100</v>
      </c>
      <c r="T11" s="1458" t="s">
        <v>8</v>
      </c>
      <c r="U11" s="1459">
        <f t="shared" si="1"/>
        <v>90</v>
      </c>
      <c r="V11" s="1458" t="s">
        <v>8</v>
      </c>
      <c r="W11" s="1459">
        <f t="shared" si="2"/>
        <v>100</v>
      </c>
      <c r="X11" s="1460"/>
      <c r="Y11" s="3616" t="s">
        <v>519</v>
      </c>
      <c r="Z11" s="1097" t="str">
        <f t="shared" ref="Z11:Z17" si="7">Q11</f>
        <v>用途</v>
      </c>
      <c r="AA11" s="1461">
        <f t="shared" si="3"/>
        <v>1</v>
      </c>
      <c r="AB11" s="1461">
        <f t="shared" si="4"/>
        <v>1.1111111111111112</v>
      </c>
      <c r="AC11" s="1461">
        <f t="shared" si="5"/>
        <v>1</v>
      </c>
    </row>
    <row r="12" spans="1:30" s="1248" customFormat="1" ht="28.8">
      <c r="A12" s="2554"/>
      <c r="B12" s="2559" t="s">
        <v>2473</v>
      </c>
      <c r="C12" s="882">
        <f>项目基本情况!D19</f>
        <v>58.55</v>
      </c>
      <c r="D12" s="253">
        <v>100</v>
      </c>
      <c r="E12" s="506" t="s">
        <v>3266</v>
      </c>
      <c r="F12" s="253">
        <f>ROUND(100/'数据-取费表'!G16,0)</f>
        <v>105</v>
      </c>
      <c r="G12" s="507" t="s">
        <v>3266</v>
      </c>
      <c r="H12" s="253">
        <f>ROUND(100/'数据-取费表'!G16,0)</f>
        <v>105</v>
      </c>
      <c r="I12" s="507" t="s">
        <v>3266</v>
      </c>
      <c r="J12" s="253">
        <f>ROUND(100/'数据-取费表'!G16,0)</f>
        <v>105</v>
      </c>
      <c r="K12" s="508"/>
      <c r="L12" s="1974"/>
      <c r="M12" s="1968"/>
      <c r="N12" s="1968"/>
      <c r="O12" s="1975"/>
      <c r="P12" s="3668"/>
      <c r="Q12" s="1098" t="str">
        <f t="shared" si="6"/>
        <v>土地使用年限（年）</v>
      </c>
      <c r="R12" s="1458" t="s">
        <v>8</v>
      </c>
      <c r="S12" s="1459">
        <f t="shared" si="0"/>
        <v>105</v>
      </c>
      <c r="T12" s="1458" t="s">
        <v>8</v>
      </c>
      <c r="U12" s="1459">
        <f t="shared" si="1"/>
        <v>105</v>
      </c>
      <c r="V12" s="1458" t="s">
        <v>8</v>
      </c>
      <c r="W12" s="1459">
        <f t="shared" si="2"/>
        <v>105</v>
      </c>
      <c r="X12" s="1460"/>
      <c r="Y12" s="3616"/>
      <c r="Z12" s="1097" t="str">
        <f t="shared" si="7"/>
        <v>土地使用年限（年）</v>
      </c>
      <c r="AA12" s="1461">
        <f t="shared" si="3"/>
        <v>0.95238095238095233</v>
      </c>
      <c r="AB12" s="1461">
        <f t="shared" si="4"/>
        <v>0.95238095238095233</v>
      </c>
      <c r="AC12" s="1461">
        <f t="shared" si="5"/>
        <v>0.95238095238095233</v>
      </c>
    </row>
    <row r="13" spans="1:30" ht="21">
      <c r="A13" s="2555"/>
      <c r="B13" s="2559" t="s">
        <v>2474</v>
      </c>
      <c r="C13" s="511">
        <f>'数据-汇总表'!I6</f>
        <v>1.01</v>
      </c>
      <c r="D13" s="253">
        <v>100</v>
      </c>
      <c r="E13" s="510">
        <v>2</v>
      </c>
      <c r="F13" s="253">
        <f>LOOKUP(E13,81:81,82:82)-LOOKUP(C13,81:81,82:82)+100</f>
        <v>90</v>
      </c>
      <c r="G13" s="511">
        <v>1.5</v>
      </c>
      <c r="H13" s="253">
        <f>LOOKUP(G13,81:81,82:82)-LOOKUP(C13,81:81,82:82)+100</f>
        <v>95</v>
      </c>
      <c r="I13" s="510">
        <v>1.8</v>
      </c>
      <c r="J13" s="253">
        <f>LOOKUP(I13,81:81,82:82)-LOOKUP(C13,81:81,82:82)+100</f>
        <v>95</v>
      </c>
      <c r="K13" s="512">
        <v>5</v>
      </c>
      <c r="L13" s="1976"/>
      <c r="M13" s="1968"/>
      <c r="N13" s="1968"/>
      <c r="O13" s="1977"/>
      <c r="P13" s="3668"/>
      <c r="Q13" s="1098" t="str">
        <f t="shared" si="6"/>
        <v>容积率</v>
      </c>
      <c r="R13" s="1458" t="s">
        <v>8</v>
      </c>
      <c r="S13" s="1459">
        <f t="shared" si="0"/>
        <v>90</v>
      </c>
      <c r="T13" s="1458" t="s">
        <v>8</v>
      </c>
      <c r="U13" s="1459">
        <f t="shared" si="1"/>
        <v>95</v>
      </c>
      <c r="V13" s="1458" t="s">
        <v>8</v>
      </c>
      <c r="W13" s="1459">
        <f t="shared" si="2"/>
        <v>95</v>
      </c>
      <c r="X13" s="1460"/>
      <c r="Y13" s="3616"/>
      <c r="Z13" s="1097" t="str">
        <f t="shared" si="7"/>
        <v>容积率</v>
      </c>
      <c r="AA13" s="1461">
        <f t="shared" si="3"/>
        <v>1.1111111111111112</v>
      </c>
      <c r="AB13" s="1461">
        <f t="shared" si="4"/>
        <v>1.0526315789473684</v>
      </c>
      <c r="AC13" s="1461">
        <f t="shared" si="5"/>
        <v>1.0526315789473684</v>
      </c>
    </row>
    <row r="14" spans="1:30" s="1167" customFormat="1" ht="21">
      <c r="A14" s="2552"/>
      <c r="B14" s="2561" t="s">
        <v>2475</v>
      </c>
      <c r="C14" s="2548"/>
      <c r="D14" s="515">
        <v>100</v>
      </c>
      <c r="E14" s="1282"/>
      <c r="F14" s="253">
        <f>SUMIF(83:83,E14,84:84)-SUMIF(83:83,C14,84:84)+100</f>
        <v>100</v>
      </c>
      <c r="G14" s="507"/>
      <c r="H14" s="253">
        <f>SUMIF(83:83,G14,84:84)-SUMIF(83:83,C14,84:84)+100</f>
        <v>100</v>
      </c>
      <c r="I14" s="506"/>
      <c r="J14" s="253">
        <f>SUMIF(83:83,I14,84:84)-SUMIF(83:83,C14,84:84)+100</f>
        <v>100</v>
      </c>
      <c r="K14" s="508"/>
      <c r="L14" s="1971"/>
      <c r="M14" s="1968"/>
      <c r="N14" s="1968"/>
      <c r="O14" s="1973"/>
      <c r="P14" s="3668"/>
      <c r="Q14" s="1098" t="str">
        <f t="shared" si="6"/>
        <v>配建</v>
      </c>
      <c r="R14" s="1458" t="s">
        <v>8</v>
      </c>
      <c r="S14" s="1459">
        <f t="shared" si="0"/>
        <v>100</v>
      </c>
      <c r="T14" s="1458" t="s">
        <v>8</v>
      </c>
      <c r="U14" s="1459">
        <f t="shared" si="1"/>
        <v>100</v>
      </c>
      <c r="V14" s="1458" t="s">
        <v>8</v>
      </c>
      <c r="W14" s="1459">
        <f t="shared" si="2"/>
        <v>100</v>
      </c>
      <c r="X14" s="1460"/>
      <c r="Y14" s="3616"/>
      <c r="Z14" s="1097" t="str">
        <f t="shared" si="7"/>
        <v>配建</v>
      </c>
      <c r="AA14" s="1461">
        <f>D14/F14</f>
        <v>1</v>
      </c>
      <c r="AB14" s="1461">
        <f>D14/H14</f>
        <v>1</v>
      </c>
      <c r="AC14" s="1461">
        <f>D14/J14</f>
        <v>1</v>
      </c>
    </row>
    <row r="15" spans="1:30" ht="21">
      <c r="A15" s="2556"/>
      <c r="B15" s="2562">
        <v>111</v>
      </c>
      <c r="C15" s="884"/>
      <c r="D15" s="517">
        <v>100</v>
      </c>
      <c r="E15" s="518"/>
      <c r="F15" s="253">
        <f>SUMIF(85:85,E15,86:86)-SUMIF(85:85,C15,86:86)+100</f>
        <v>100</v>
      </c>
      <c r="G15" s="519"/>
      <c r="H15" s="517">
        <f>SUMIF(85:85,G15,86:86)-SUMIF(85:85,C15,86:86)+100</f>
        <v>100</v>
      </c>
      <c r="I15" s="519"/>
      <c r="J15" s="517">
        <f>SUMIF(85:85,I15,86:86)-SUMIF(85:85,C15,86:86)+100</f>
        <v>100</v>
      </c>
      <c r="K15" s="508"/>
      <c r="L15" s="1978"/>
      <c r="M15" s="1968"/>
      <c r="N15" s="1968"/>
      <c r="O15" s="1977"/>
      <c r="P15" s="3668"/>
      <c r="Q15" s="1098">
        <f t="shared" si="6"/>
        <v>111</v>
      </c>
      <c r="R15" s="1458" t="s">
        <v>8</v>
      </c>
      <c r="S15" s="1459">
        <f t="shared" si="0"/>
        <v>100</v>
      </c>
      <c r="T15" s="1458" t="s">
        <v>8</v>
      </c>
      <c r="U15" s="1459">
        <f t="shared" si="1"/>
        <v>100</v>
      </c>
      <c r="V15" s="1458" t="s">
        <v>8</v>
      </c>
      <c r="W15" s="1459">
        <f t="shared" si="2"/>
        <v>100</v>
      </c>
      <c r="X15" s="1460"/>
      <c r="Y15" s="3616"/>
      <c r="Z15" s="1097">
        <f t="shared" si="7"/>
        <v>111</v>
      </c>
      <c r="AA15" s="1461">
        <f>D15/F15</f>
        <v>1</v>
      </c>
      <c r="AB15" s="1461">
        <f>D15/H15</f>
        <v>1</v>
      </c>
      <c r="AC15" s="1461">
        <f>D15/J15</f>
        <v>1</v>
      </c>
    </row>
    <row r="16" spans="1:30" ht="21.6" thickBot="1">
      <c r="A16" s="2557"/>
      <c r="B16" s="2563">
        <v>111</v>
      </c>
      <c r="C16" s="887"/>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3668"/>
      <c r="Q16" s="1098">
        <f t="shared" si="6"/>
        <v>111</v>
      </c>
      <c r="R16" s="1458" t="s">
        <v>8</v>
      </c>
      <c r="S16" s="1459">
        <f t="shared" si="0"/>
        <v>100</v>
      </c>
      <c r="T16" s="1458" t="s">
        <v>8</v>
      </c>
      <c r="U16" s="1459">
        <f t="shared" si="1"/>
        <v>100</v>
      </c>
      <c r="V16" s="1458" t="s">
        <v>8</v>
      </c>
      <c r="W16" s="1459">
        <f t="shared" si="2"/>
        <v>100</v>
      </c>
      <c r="X16" s="1460"/>
      <c r="Y16" s="3616"/>
      <c r="Z16" s="1097">
        <f t="shared" si="7"/>
        <v>111</v>
      </c>
      <c r="AA16" s="1461">
        <f>D16/F16</f>
        <v>1</v>
      </c>
      <c r="AB16" s="1461">
        <f>D16/H16</f>
        <v>1</v>
      </c>
      <c r="AC16" s="1461">
        <f>D16/J16</f>
        <v>1</v>
      </c>
    </row>
    <row r="17" spans="1:29" ht="96.6">
      <c r="A17" s="2549"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95</v>
      </c>
      <c r="G17" s="527"/>
      <c r="H17" s="526">
        <f>SUMIF(89:89,G18,90:90)-SUMIF(89:89,C18,90:90)+100</f>
        <v>100</v>
      </c>
      <c r="I17" s="529"/>
      <c r="J17" s="526">
        <f>SUMIF(89:89,I18,90:90)-SUMIF(89:89,C18,90:90)+100</f>
        <v>95</v>
      </c>
      <c r="K17" s="512">
        <v>5</v>
      </c>
      <c r="L17" s="1978"/>
      <c r="M17" s="1968"/>
      <c r="N17" s="1968"/>
      <c r="O17" s="1977"/>
      <c r="P17" s="3701" t="s">
        <v>523</v>
      </c>
      <c r="Q17" s="1462" t="str">
        <f t="shared" si="6"/>
        <v>居住社区成熟度</v>
      </c>
      <c r="R17" s="1463" t="s">
        <v>8</v>
      </c>
      <c r="S17" s="1464">
        <f t="shared" si="0"/>
        <v>95</v>
      </c>
      <c r="T17" s="1463" t="s">
        <v>8</v>
      </c>
      <c r="U17" s="1464">
        <f t="shared" si="1"/>
        <v>100</v>
      </c>
      <c r="V17" s="1463" t="s">
        <v>8</v>
      </c>
      <c r="W17" s="1464">
        <f t="shared" si="2"/>
        <v>95</v>
      </c>
      <c r="X17" s="1457"/>
      <c r="Y17" s="3701" t="s">
        <v>523</v>
      </c>
      <c r="Z17" s="1465" t="str">
        <f t="shared" si="7"/>
        <v>居住社区成熟度</v>
      </c>
      <c r="AA17" s="1466">
        <f t="shared" si="3"/>
        <v>1.0526315789473684</v>
      </c>
      <c r="AB17" s="1466">
        <f t="shared" si="4"/>
        <v>1</v>
      </c>
      <c r="AC17" s="1466">
        <f t="shared" si="5"/>
        <v>1.0526315789473684</v>
      </c>
    </row>
    <row r="18" spans="1:29" ht="21">
      <c r="A18" s="509"/>
      <c r="B18" s="530"/>
      <c r="C18" s="531" t="s">
        <v>3273</v>
      </c>
      <c r="D18" s="534"/>
      <c r="E18" s="535" t="s">
        <v>3274</v>
      </c>
      <c r="F18" s="532"/>
      <c r="G18" s="533" t="s">
        <v>3273</v>
      </c>
      <c r="H18" s="536"/>
      <c r="I18" s="535" t="s">
        <v>3274</v>
      </c>
      <c r="J18" s="532"/>
      <c r="K18" s="508"/>
      <c r="L18" s="1978"/>
      <c r="M18" s="1968"/>
      <c r="N18" s="1968"/>
      <c r="O18" s="1977"/>
      <c r="P18" s="3702"/>
      <c r="Q18" s="1462"/>
      <c r="R18" s="1463"/>
      <c r="S18" s="1464"/>
      <c r="T18" s="1463"/>
      <c r="U18" s="1464"/>
      <c r="V18" s="1463"/>
      <c r="W18" s="1464"/>
      <c r="X18" s="1457"/>
      <c r="Y18" s="3702"/>
      <c r="Z18" s="1465"/>
      <c r="AA18" s="1466">
        <v>1</v>
      </c>
      <c r="AB18" s="1466">
        <v>1</v>
      </c>
      <c r="AC18" s="1466">
        <v>1</v>
      </c>
    </row>
    <row r="19" spans="1:29" ht="69">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8"/>
      <c r="M19" s="1968"/>
      <c r="N19" s="1968"/>
      <c r="O19" s="1977"/>
      <c r="P19" s="3702"/>
      <c r="Q19" s="1462" t="str">
        <f>B19</f>
        <v>商业繁华度</v>
      </c>
      <c r="R19" s="1463" t="s">
        <v>8</v>
      </c>
      <c r="S19" s="1464">
        <f>F19</f>
        <v>100</v>
      </c>
      <c r="T19" s="1463" t="s">
        <v>8</v>
      </c>
      <c r="U19" s="1464">
        <f>H19</f>
        <v>100</v>
      </c>
      <c r="V19" s="1463" t="s">
        <v>8</v>
      </c>
      <c r="W19" s="1464">
        <f>J19</f>
        <v>100</v>
      </c>
      <c r="X19" s="1457"/>
      <c r="Y19" s="3702"/>
      <c r="Z19" s="1465" t="str">
        <f>Q19</f>
        <v>商业繁华度</v>
      </c>
      <c r="AA19" s="1466">
        <f t="shared" si="3"/>
        <v>1</v>
      </c>
      <c r="AB19" s="1466">
        <f t="shared" si="4"/>
        <v>1</v>
      </c>
      <c r="AC19" s="1466">
        <f t="shared" si="5"/>
        <v>1</v>
      </c>
    </row>
    <row r="20" spans="1:29" ht="21">
      <c r="A20" s="509"/>
      <c r="B20" s="543"/>
      <c r="C20" s="544"/>
      <c r="D20" s="540"/>
      <c r="E20" s="546"/>
      <c r="F20" s="536"/>
      <c r="G20" s="545"/>
      <c r="H20" s="532"/>
      <c r="I20" s="546"/>
      <c r="J20" s="532"/>
      <c r="K20" s="508"/>
      <c r="L20" s="1978"/>
      <c r="M20" s="1968"/>
      <c r="N20" s="1968"/>
      <c r="O20" s="1977"/>
      <c r="P20" s="3702"/>
      <c r="Q20" s="1462"/>
      <c r="R20" s="1463"/>
      <c r="S20" s="1464"/>
      <c r="T20" s="1463"/>
      <c r="U20" s="1464"/>
      <c r="V20" s="1463"/>
      <c r="W20" s="1464"/>
      <c r="X20" s="1457"/>
      <c r="Y20" s="3702"/>
      <c r="Z20" s="1465"/>
      <c r="AA20" s="1466">
        <v>1</v>
      </c>
      <c r="AB20" s="1466">
        <v>1</v>
      </c>
      <c r="AC20" s="1466">
        <v>1</v>
      </c>
    </row>
    <row r="21" spans="1:29" ht="69">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3702"/>
      <c r="Q21" s="1462" t="str">
        <f>B21</f>
        <v>办公集聚程度</v>
      </c>
      <c r="R21" s="1463" t="s">
        <v>8</v>
      </c>
      <c r="S21" s="1464">
        <f>F21</f>
        <v>100</v>
      </c>
      <c r="T21" s="1463" t="s">
        <v>8</v>
      </c>
      <c r="U21" s="1464">
        <f>H21</f>
        <v>100</v>
      </c>
      <c r="V21" s="1463" t="s">
        <v>8</v>
      </c>
      <c r="W21" s="1464">
        <f>J21</f>
        <v>100</v>
      </c>
      <c r="X21" s="1457"/>
      <c r="Y21" s="3702"/>
      <c r="Z21" s="1465" t="str">
        <f>Q21</f>
        <v>办公集聚程度</v>
      </c>
      <c r="AA21" s="1466">
        <f t="shared" si="3"/>
        <v>1</v>
      </c>
      <c r="AB21" s="1466">
        <f t="shared" si="4"/>
        <v>1</v>
      </c>
      <c r="AC21" s="1466">
        <f t="shared" si="5"/>
        <v>1</v>
      </c>
    </row>
    <row r="22" spans="1:29" ht="21">
      <c r="A22" s="509"/>
      <c r="B22" s="543"/>
      <c r="C22" s="531"/>
      <c r="D22" s="534"/>
      <c r="E22" s="535"/>
      <c r="F22" s="532"/>
      <c r="G22" s="533"/>
      <c r="H22" s="532"/>
      <c r="I22" s="535"/>
      <c r="J22" s="532"/>
      <c r="K22" s="508"/>
      <c r="L22" s="1978"/>
      <c r="M22" s="1968"/>
      <c r="N22" s="1968"/>
      <c r="O22" s="1977"/>
      <c r="P22" s="3702"/>
      <c r="Q22" s="1462"/>
      <c r="R22" s="1463"/>
      <c r="S22" s="1464"/>
      <c r="T22" s="1463"/>
      <c r="U22" s="1464"/>
      <c r="V22" s="1463"/>
      <c r="W22" s="1464"/>
      <c r="X22" s="1457"/>
      <c r="Y22" s="3702"/>
      <c r="Z22" s="1465"/>
      <c r="AA22" s="1466">
        <v>1</v>
      </c>
      <c r="AB22" s="1466">
        <v>1</v>
      </c>
      <c r="AC22" s="1466">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98</v>
      </c>
      <c r="G23" s="539"/>
      <c r="H23" s="536">
        <f>SUMIF(95:95,G24,96:96)-SUMIF(95:95,C24,96:96)+100</f>
        <v>100</v>
      </c>
      <c r="I23" s="541"/>
      <c r="J23" s="536">
        <f>SUMIF(95:95,I24,96:96)-SUMIF(95:95,C24,96:96)+100</f>
        <v>98</v>
      </c>
      <c r="K23" s="512">
        <v>2</v>
      </c>
      <c r="L23" s="1978"/>
      <c r="M23" s="1968"/>
      <c r="N23" s="1968"/>
      <c r="O23" s="1977"/>
      <c r="P23" s="3702"/>
      <c r="Q23" s="1462" t="str">
        <f>B23</f>
        <v>交通便捷度</v>
      </c>
      <c r="R23" s="1463" t="s">
        <v>8</v>
      </c>
      <c r="S23" s="1464">
        <f>F23</f>
        <v>98</v>
      </c>
      <c r="T23" s="1463" t="s">
        <v>8</v>
      </c>
      <c r="U23" s="1464">
        <f>H23</f>
        <v>100</v>
      </c>
      <c r="V23" s="1463" t="s">
        <v>8</v>
      </c>
      <c r="W23" s="1464">
        <f>J23</f>
        <v>98</v>
      </c>
      <c r="X23" s="1457"/>
      <c r="Y23" s="3702"/>
      <c r="Z23" s="1465" t="str">
        <f>Q23</f>
        <v>交通便捷度</v>
      </c>
      <c r="AA23" s="1466">
        <f t="shared" si="3"/>
        <v>1.0204081632653061</v>
      </c>
      <c r="AB23" s="1466">
        <f t="shared" si="4"/>
        <v>1</v>
      </c>
      <c r="AC23" s="1466">
        <f t="shared" si="5"/>
        <v>1.0204081632653061</v>
      </c>
    </row>
    <row r="24" spans="1:29" ht="21">
      <c r="A24" s="509"/>
      <c r="B24" s="555"/>
      <c r="C24" s="531" t="s">
        <v>3274</v>
      </c>
      <c r="D24" s="534"/>
      <c r="E24" s="535" t="s">
        <v>3275</v>
      </c>
      <c r="F24" s="532"/>
      <c r="G24" s="533" t="s">
        <v>3274</v>
      </c>
      <c r="H24" s="532"/>
      <c r="I24" s="535" t="s">
        <v>3275</v>
      </c>
      <c r="J24" s="532"/>
      <c r="K24" s="508"/>
      <c r="L24" s="1978"/>
      <c r="M24" s="1968"/>
      <c r="N24" s="1968"/>
      <c r="O24" s="1977"/>
      <c r="P24" s="3702"/>
      <c r="Q24" s="1462"/>
      <c r="R24" s="1463"/>
      <c r="S24" s="1464"/>
      <c r="T24" s="1463"/>
      <c r="U24" s="1464"/>
      <c r="V24" s="1463"/>
      <c r="W24" s="1464"/>
      <c r="X24" s="1457"/>
      <c r="Y24" s="3702"/>
      <c r="Z24" s="1465"/>
      <c r="AA24" s="1466">
        <v>1</v>
      </c>
      <c r="AB24" s="1466">
        <v>1</v>
      </c>
      <c r="AC24" s="1466">
        <v>1</v>
      </c>
    </row>
    <row r="25" spans="1:29" ht="28.8">
      <c r="A25" s="492"/>
      <c r="B25" s="257" t="s">
        <v>527</v>
      </c>
      <c r="C25" s="550">
        <f>估价对象房地状况!C19</f>
        <v>0</v>
      </c>
      <c r="D25" s="540">
        <v>100</v>
      </c>
      <c r="E25" s="541"/>
      <c r="F25" s="542">
        <f>SUMIF(97:97,E26,98:98)-SUMIF(97:97,C26,98:98)+100</f>
        <v>98</v>
      </c>
      <c r="G25" s="539"/>
      <c r="H25" s="536">
        <f>SUMIF(97:97,G26,98:98)-SUMIF(97:97,C26,98:98)+100</f>
        <v>100</v>
      </c>
      <c r="I25" s="541"/>
      <c r="J25" s="536">
        <f>SUMIF(97:97,I26,98:98)-SUMIF(97:97,C26,98:98)+100</f>
        <v>100</v>
      </c>
      <c r="K25" s="512">
        <v>2</v>
      </c>
      <c r="L25" s="1978"/>
      <c r="M25" s="1968"/>
      <c r="N25" s="1968"/>
      <c r="O25" s="1977"/>
      <c r="P25" s="3702"/>
      <c r="Q25" s="1462" t="str">
        <f t="shared" ref="Q25:Q39" si="8">B25</f>
        <v>区域土地利用方向</v>
      </c>
      <c r="R25" s="1463" t="s">
        <v>8</v>
      </c>
      <c r="S25" s="1464">
        <f>F25</f>
        <v>98</v>
      </c>
      <c r="T25" s="1463" t="s">
        <v>8</v>
      </c>
      <c r="U25" s="1464">
        <f>H25</f>
        <v>100</v>
      </c>
      <c r="V25" s="1463" t="s">
        <v>8</v>
      </c>
      <c r="W25" s="1464">
        <f>J25</f>
        <v>100</v>
      </c>
      <c r="X25" s="1457"/>
      <c r="Y25" s="3702"/>
      <c r="Z25" s="1465" t="str">
        <f>Q25</f>
        <v>区域土地利用方向</v>
      </c>
      <c r="AA25" s="1466">
        <f t="shared" si="3"/>
        <v>1.0204081632653061</v>
      </c>
      <c r="AB25" s="1466">
        <f t="shared" si="4"/>
        <v>1</v>
      </c>
      <c r="AC25" s="1466">
        <f t="shared" si="5"/>
        <v>1</v>
      </c>
    </row>
    <row r="26" spans="1:29" ht="21">
      <c r="A26" s="492"/>
      <c r="B26" s="977"/>
      <c r="C26" s="531" t="s">
        <v>3273</v>
      </c>
      <c r="D26" s="534"/>
      <c r="E26" s="535" t="s">
        <v>3274</v>
      </c>
      <c r="F26" s="532"/>
      <c r="G26" s="533" t="s">
        <v>3273</v>
      </c>
      <c r="H26" s="532"/>
      <c r="I26" s="535" t="s">
        <v>3273</v>
      </c>
      <c r="J26" s="532"/>
      <c r="K26" s="508"/>
      <c r="L26" s="1978"/>
      <c r="M26" s="1968"/>
      <c r="N26" s="1968"/>
      <c r="O26" s="1977"/>
      <c r="P26" s="3702"/>
      <c r="Q26" s="1462"/>
      <c r="R26" s="1463"/>
      <c r="S26" s="1464"/>
      <c r="T26" s="1463"/>
      <c r="U26" s="1464"/>
      <c r="V26" s="1463"/>
      <c r="W26" s="1464"/>
      <c r="X26" s="1457"/>
      <c r="Y26" s="3702"/>
      <c r="Z26" s="1465"/>
      <c r="AA26" s="1466"/>
      <c r="AB26" s="1466"/>
      <c r="AC26" s="1466"/>
    </row>
    <row r="27" spans="1:29" ht="55.2">
      <c r="A27" s="492"/>
      <c r="B27" s="555" t="s">
        <v>528</v>
      </c>
      <c r="C27" s="538" t="str">
        <f>估价对象房地状况!C20</f>
        <v>区域自然环境：；人文环境；综合评价环境状况一般</v>
      </c>
      <c r="D27" s="540">
        <v>100</v>
      </c>
      <c r="E27" s="541"/>
      <c r="F27" s="536">
        <f>SUMIF(99:99,E28,100:100)-SUMIF(99:99,C28,100:100)+100</f>
        <v>98</v>
      </c>
      <c r="G27" s="539"/>
      <c r="H27" s="536">
        <f>SUMIF(99:99,G28,100:100)-SUMIF(99:99,C28,100:100)+100</f>
        <v>98</v>
      </c>
      <c r="I27" s="541"/>
      <c r="J27" s="536">
        <f>SUMIF(99:99,I28,100:100)-SUMIF(99:99,C28,100:100)+100</f>
        <v>96</v>
      </c>
      <c r="K27" s="512">
        <v>2</v>
      </c>
      <c r="L27" s="1978"/>
      <c r="M27" s="1968"/>
      <c r="N27" s="1968"/>
      <c r="O27" s="1977"/>
      <c r="P27" s="3702"/>
      <c r="Q27" s="1462" t="str">
        <f t="shared" si="8"/>
        <v>自然及人文环境状况</v>
      </c>
      <c r="R27" s="1463" t="s">
        <v>8</v>
      </c>
      <c r="S27" s="1464">
        <f>F27</f>
        <v>98</v>
      </c>
      <c r="T27" s="1463" t="s">
        <v>8</v>
      </c>
      <c r="U27" s="1464">
        <f>H27</f>
        <v>98</v>
      </c>
      <c r="V27" s="1463" t="s">
        <v>8</v>
      </c>
      <c r="W27" s="1464">
        <f>J27</f>
        <v>96</v>
      </c>
      <c r="X27" s="1457"/>
      <c r="Y27" s="3702"/>
      <c r="Z27" s="1465" t="str">
        <f>Q27</f>
        <v>自然及人文环境状况</v>
      </c>
      <c r="AA27" s="1466">
        <f t="shared" si="3"/>
        <v>1.0204081632653061</v>
      </c>
      <c r="AB27" s="1466">
        <f t="shared" si="4"/>
        <v>1.0204081632653061</v>
      </c>
      <c r="AC27" s="1466">
        <f t="shared" si="5"/>
        <v>1.0416666666666667</v>
      </c>
    </row>
    <row r="28" spans="1:29" ht="21">
      <c r="A28" s="492"/>
      <c r="B28" s="543"/>
      <c r="C28" s="531" t="s">
        <v>3273</v>
      </c>
      <c r="D28" s="534"/>
      <c r="E28" s="553" t="s">
        <v>3274</v>
      </c>
      <c r="F28" s="532"/>
      <c r="G28" s="531" t="s">
        <v>3274</v>
      </c>
      <c r="H28" s="532"/>
      <c r="I28" s="553" t="s">
        <v>3275</v>
      </c>
      <c r="J28" s="532"/>
      <c r="K28" s="508"/>
      <c r="L28" s="1978"/>
      <c r="M28" s="1968"/>
      <c r="N28" s="1968"/>
      <c r="O28" s="1977"/>
      <c r="P28" s="3702"/>
      <c r="Q28" s="1462"/>
      <c r="R28" s="1463"/>
      <c r="S28" s="1464"/>
      <c r="T28" s="1463"/>
      <c r="U28" s="1464"/>
      <c r="V28" s="1463"/>
      <c r="W28" s="1464"/>
      <c r="X28" s="1457"/>
      <c r="Y28" s="3702"/>
      <c r="Z28" s="1465"/>
      <c r="AA28" s="1466">
        <v>1</v>
      </c>
      <c r="AB28" s="1466">
        <v>1</v>
      </c>
      <c r="AC28" s="1466">
        <v>1</v>
      </c>
    </row>
    <row r="29" spans="1:29" s="1167" customFormat="1" ht="41.4">
      <c r="A29" s="554"/>
      <c r="B29" s="2357"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102</v>
      </c>
      <c r="I29" s="541"/>
      <c r="J29" s="536">
        <f>SUMIF(101:101,I30,102:102)-SUMIF(101:101,C30,102:102)+100</f>
        <v>98</v>
      </c>
      <c r="K29" s="512">
        <v>2</v>
      </c>
      <c r="L29" s="1971"/>
      <c r="M29" s="1968"/>
      <c r="N29" s="1968"/>
      <c r="O29" s="1973"/>
      <c r="P29" s="3702"/>
      <c r="Q29" s="1098" t="str">
        <f t="shared" si="8"/>
        <v>公共配套设施</v>
      </c>
      <c r="R29" s="1458" t="s">
        <v>8</v>
      </c>
      <c r="S29" s="1459">
        <f>F29</f>
        <v>100</v>
      </c>
      <c r="T29" s="1458" t="s">
        <v>8</v>
      </c>
      <c r="U29" s="1459">
        <f>H29</f>
        <v>102</v>
      </c>
      <c r="V29" s="1458" t="s">
        <v>8</v>
      </c>
      <c r="W29" s="1459">
        <f>J29</f>
        <v>98</v>
      </c>
      <c r="X29" s="1460"/>
      <c r="Y29" s="3702"/>
      <c r="Z29" s="1097" t="str">
        <f>Q29</f>
        <v>公共配套设施</v>
      </c>
      <c r="AA29" s="1466">
        <f>D29/F29</f>
        <v>1</v>
      </c>
      <c r="AB29" s="1466">
        <f>D29/H29</f>
        <v>0.98039215686274506</v>
      </c>
      <c r="AC29" s="1466">
        <f>D29/J29</f>
        <v>1.0204081632653061</v>
      </c>
    </row>
    <row r="30" spans="1:29" s="1167" customFormat="1" ht="21">
      <c r="A30" s="554"/>
      <c r="B30" s="543"/>
      <c r="C30" s="556" t="s">
        <v>3274</v>
      </c>
      <c r="D30" s="534"/>
      <c r="E30" s="553" t="s">
        <v>3274</v>
      </c>
      <c r="F30" s="532"/>
      <c r="G30" s="531" t="s">
        <v>3273</v>
      </c>
      <c r="H30" s="532"/>
      <c r="I30" s="553" t="s">
        <v>3275</v>
      </c>
      <c r="J30" s="532"/>
      <c r="K30" s="508"/>
      <c r="L30" s="1971"/>
      <c r="M30" s="1968"/>
      <c r="N30" s="1968"/>
      <c r="O30" s="1973"/>
      <c r="P30" s="3702"/>
      <c r="Q30" s="1098"/>
      <c r="R30" s="1458"/>
      <c r="S30" s="1459"/>
      <c r="T30" s="1458"/>
      <c r="U30" s="1459"/>
      <c r="V30" s="1458"/>
      <c r="W30" s="1459"/>
      <c r="X30" s="1460"/>
      <c r="Y30" s="3702"/>
      <c r="Z30" s="1097"/>
      <c r="AA30" s="1466">
        <v>1</v>
      </c>
      <c r="AB30" s="1466">
        <v>1</v>
      </c>
      <c r="AC30" s="1466">
        <v>1</v>
      </c>
    </row>
    <row r="31" spans="1:29" s="1167" customFormat="1" ht="27.6">
      <c r="A31" s="554"/>
      <c r="B31" s="2357"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1"/>
      <c r="M31" s="1968"/>
      <c r="N31" s="1968"/>
      <c r="O31" s="1973"/>
      <c r="P31" s="3702"/>
      <c r="Q31" s="2350" t="str">
        <f t="shared" ref="Q31" si="9">B31</f>
        <v>基础设施水平</v>
      </c>
      <c r="R31" s="1458" t="s">
        <v>8</v>
      </c>
      <c r="S31" s="1459">
        <f>F31</f>
        <v>100</v>
      </c>
      <c r="T31" s="1458" t="s">
        <v>8</v>
      </c>
      <c r="U31" s="1459">
        <f>H31</f>
        <v>100</v>
      </c>
      <c r="V31" s="1458" t="s">
        <v>8</v>
      </c>
      <c r="W31" s="1459">
        <f>J31</f>
        <v>100</v>
      </c>
      <c r="X31" s="1460"/>
      <c r="Y31" s="3702"/>
      <c r="Z31" s="2349" t="str">
        <f>Q31</f>
        <v>基础设施水平</v>
      </c>
      <c r="AA31" s="1466">
        <f>D31/F31</f>
        <v>1</v>
      </c>
      <c r="AB31" s="1466">
        <f>D31/H31</f>
        <v>1</v>
      </c>
      <c r="AC31" s="1466">
        <f>D31/J31</f>
        <v>1</v>
      </c>
    </row>
    <row r="32" spans="1:29" s="1167" customFormat="1" ht="21">
      <c r="A32" s="554"/>
      <c r="B32" s="543"/>
      <c r="C32" s="556" t="s">
        <v>3276</v>
      </c>
      <c r="D32" s="534"/>
      <c r="E32" s="556" t="s">
        <v>3276</v>
      </c>
      <c r="F32" s="532"/>
      <c r="G32" s="556" t="s">
        <v>3276</v>
      </c>
      <c r="H32" s="532"/>
      <c r="I32" s="556" t="s">
        <v>3276</v>
      </c>
      <c r="J32" s="532"/>
      <c r="K32" s="508"/>
      <c r="L32" s="1971"/>
      <c r="M32" s="1968"/>
      <c r="N32" s="1968"/>
      <c r="O32" s="1973"/>
      <c r="P32" s="3702"/>
      <c r="Q32" s="2350"/>
      <c r="R32" s="1458"/>
      <c r="S32" s="1459"/>
      <c r="T32" s="1458"/>
      <c r="U32" s="1459"/>
      <c r="V32" s="1458"/>
      <c r="W32" s="1459"/>
      <c r="X32" s="1460"/>
      <c r="Y32" s="3702"/>
      <c r="Z32" s="2349"/>
      <c r="AA32" s="1466">
        <v>1</v>
      </c>
      <c r="AB32" s="1466">
        <v>1</v>
      </c>
      <c r="AC32" s="1466">
        <v>1</v>
      </c>
    </row>
    <row r="33" spans="1:29" ht="2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3702"/>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702"/>
      <c r="Z33" s="1465" t="str">
        <f t="shared" ref="Z33:Z47" si="13">Q33</f>
        <v>临街状况</v>
      </c>
      <c r="AA33" s="1466">
        <f t="shared" si="3"/>
        <v>1</v>
      </c>
      <c r="AB33" s="1466">
        <f t="shared" si="4"/>
        <v>1</v>
      </c>
      <c r="AC33" s="1466">
        <f t="shared" si="5"/>
        <v>1</v>
      </c>
    </row>
    <row r="34" spans="1:29" ht="28.8">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8"/>
      <c r="M34" s="1968"/>
      <c r="N34" s="1968"/>
      <c r="O34" s="1977"/>
      <c r="P34" s="3702"/>
      <c r="Q34" s="1462" t="str">
        <f t="shared" si="8"/>
        <v>毗邻道路的类型与等级</v>
      </c>
      <c r="R34" s="1463" t="s">
        <v>8</v>
      </c>
      <c r="S34" s="1464">
        <f t="shared" si="10"/>
        <v>100</v>
      </c>
      <c r="T34" s="1463" t="s">
        <v>8</v>
      </c>
      <c r="U34" s="1464">
        <f t="shared" si="11"/>
        <v>100</v>
      </c>
      <c r="V34" s="1463" t="s">
        <v>8</v>
      </c>
      <c r="W34" s="1464">
        <f t="shared" si="12"/>
        <v>100</v>
      </c>
      <c r="X34" s="1457"/>
      <c r="Y34" s="3702"/>
      <c r="Z34" s="1465" t="str">
        <f t="shared" si="13"/>
        <v>毗邻道路的类型与等级</v>
      </c>
      <c r="AA34" s="1466">
        <f t="shared" si="3"/>
        <v>1</v>
      </c>
      <c r="AB34" s="1466">
        <f t="shared" si="4"/>
        <v>1</v>
      </c>
      <c r="AC34" s="1466">
        <f t="shared" si="5"/>
        <v>1</v>
      </c>
    </row>
    <row r="35" spans="1:29" ht="21">
      <c r="A35" s="509"/>
      <c r="B35" s="543"/>
      <c r="C35" s="531"/>
      <c r="D35" s="534"/>
      <c r="E35" s="553"/>
      <c r="F35" s="532"/>
      <c r="G35" s="531"/>
      <c r="H35" s="532"/>
      <c r="I35" s="553"/>
      <c r="J35" s="532"/>
      <c r="K35" s="558"/>
      <c r="L35" s="1978"/>
      <c r="M35" s="1968"/>
      <c r="N35" s="1968"/>
      <c r="O35" s="1977"/>
      <c r="P35" s="3702"/>
      <c r="Q35" s="1462"/>
      <c r="R35" s="1463"/>
      <c r="S35" s="1464"/>
      <c r="T35" s="1463"/>
      <c r="U35" s="1464"/>
      <c r="V35" s="1463"/>
      <c r="W35" s="1464"/>
      <c r="X35" s="1457"/>
      <c r="Y35" s="3702"/>
      <c r="Z35" s="1465"/>
      <c r="AA35" s="1466">
        <v>1</v>
      </c>
      <c r="AB35" s="1466">
        <v>1</v>
      </c>
      <c r="AC35" s="1466">
        <v>1</v>
      </c>
    </row>
    <row r="36" spans="1:29" ht="2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8"/>
      <c r="M36" s="1968"/>
      <c r="N36" s="1968"/>
      <c r="O36" s="1977"/>
      <c r="P36" s="3702"/>
      <c r="Q36" s="1462" t="str">
        <f t="shared" si="8"/>
        <v>土地级别</v>
      </c>
      <c r="R36" s="1463" t="s">
        <v>8</v>
      </c>
      <c r="S36" s="1464">
        <f t="shared" si="10"/>
        <v>100</v>
      </c>
      <c r="T36" s="1463" t="s">
        <v>8</v>
      </c>
      <c r="U36" s="1464">
        <f t="shared" si="11"/>
        <v>100</v>
      </c>
      <c r="V36" s="1463" t="s">
        <v>8</v>
      </c>
      <c r="W36" s="1464">
        <f t="shared" si="12"/>
        <v>100</v>
      </c>
      <c r="X36" s="1457"/>
      <c r="Y36" s="3702"/>
      <c r="Z36" s="1465" t="str">
        <f t="shared" si="13"/>
        <v>土地级别</v>
      </c>
      <c r="AA36" s="1466">
        <f t="shared" si="3"/>
        <v>1</v>
      </c>
      <c r="AB36" s="1466">
        <f t="shared" si="4"/>
        <v>1</v>
      </c>
      <c r="AC36" s="1466">
        <f t="shared" si="5"/>
        <v>1</v>
      </c>
    </row>
    <row r="37" spans="1:29" ht="2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3702"/>
      <c r="Q37" s="1462">
        <f t="shared" si="8"/>
        <v>111</v>
      </c>
      <c r="R37" s="1463" t="s">
        <v>8</v>
      </c>
      <c r="S37" s="1464">
        <f t="shared" si="10"/>
        <v>100</v>
      </c>
      <c r="T37" s="1463" t="s">
        <v>8</v>
      </c>
      <c r="U37" s="1464">
        <f t="shared" si="11"/>
        <v>100</v>
      </c>
      <c r="V37" s="1463" t="s">
        <v>8</v>
      </c>
      <c r="W37" s="1464">
        <f t="shared" si="12"/>
        <v>100</v>
      </c>
      <c r="X37" s="1457"/>
      <c r="Y37" s="3702"/>
      <c r="Z37" s="1465">
        <f t="shared" si="13"/>
        <v>111</v>
      </c>
      <c r="AA37" s="1466">
        <f t="shared" si="3"/>
        <v>1</v>
      </c>
      <c r="AB37" s="1466">
        <f t="shared" si="4"/>
        <v>1</v>
      </c>
      <c r="AC37" s="1466">
        <f t="shared" si="5"/>
        <v>1</v>
      </c>
    </row>
    <row r="38" spans="1:29" ht="2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3703" t="s">
        <v>533</v>
      </c>
      <c r="Q38" s="1462">
        <f t="shared" si="8"/>
        <v>111</v>
      </c>
      <c r="R38" s="1463" t="s">
        <v>8</v>
      </c>
      <c r="S38" s="1464">
        <f t="shared" si="10"/>
        <v>100</v>
      </c>
      <c r="T38" s="1463" t="s">
        <v>8</v>
      </c>
      <c r="U38" s="1464">
        <f t="shared" si="11"/>
        <v>100</v>
      </c>
      <c r="V38" s="1463" t="s">
        <v>8</v>
      </c>
      <c r="W38" s="1464">
        <f t="shared" si="12"/>
        <v>100</v>
      </c>
      <c r="X38" s="1457"/>
      <c r="Y38" s="3704" t="s">
        <v>533</v>
      </c>
      <c r="Z38" s="1465">
        <f t="shared" si="13"/>
        <v>111</v>
      </c>
      <c r="AA38" s="1466">
        <f t="shared" si="3"/>
        <v>1</v>
      </c>
      <c r="AB38" s="1466">
        <f t="shared" si="4"/>
        <v>1</v>
      </c>
      <c r="AC38" s="1466">
        <f t="shared" si="5"/>
        <v>1</v>
      </c>
    </row>
    <row r="39" spans="1:29" s="1249" customFormat="1" ht="21.6"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3704"/>
      <c r="Q39" s="1462">
        <f t="shared" si="8"/>
        <v>111</v>
      </c>
      <c r="R39" s="1467" t="s">
        <v>8</v>
      </c>
      <c r="S39" s="1468">
        <f t="shared" si="10"/>
        <v>100</v>
      </c>
      <c r="T39" s="1467" t="s">
        <v>8</v>
      </c>
      <c r="U39" s="1468">
        <f t="shared" si="11"/>
        <v>100</v>
      </c>
      <c r="V39" s="1467" t="s">
        <v>8</v>
      </c>
      <c r="W39" s="1468">
        <f t="shared" si="12"/>
        <v>100</v>
      </c>
      <c r="X39" s="1469"/>
      <c r="Y39" s="3704"/>
      <c r="Z39" s="1470">
        <f t="shared" si="13"/>
        <v>111</v>
      </c>
      <c r="AA39" s="1466">
        <f t="shared" si="3"/>
        <v>1</v>
      </c>
      <c r="AB39" s="1466">
        <f t="shared" si="4"/>
        <v>1</v>
      </c>
      <c r="AC39" s="1466">
        <f t="shared" si="5"/>
        <v>1</v>
      </c>
    </row>
    <row r="40" spans="1:29" ht="21">
      <c r="A40" s="2546" t="s">
        <v>2471</v>
      </c>
      <c r="B40" s="572" t="s">
        <v>535</v>
      </c>
      <c r="C40" s="3483">
        <f>'数据-基础表'!A3</f>
        <v>53120.130000000005</v>
      </c>
      <c r="D40" s="574">
        <v>100</v>
      </c>
      <c r="E40" s="573">
        <f>土地案例!F15</f>
        <v>38263.43</v>
      </c>
      <c r="F40" s="574">
        <f>LOOKUP(E40,118:118,119:119)-LOOKUP(C40,118:118,119:119)+100</f>
        <v>99</v>
      </c>
      <c r="G40" s="573">
        <f>土地案例!F17</f>
        <v>13071.5</v>
      </c>
      <c r="H40" s="574">
        <f>LOOKUP(G40,118:118,119:119)-LOOKUP(C40,118:118,119:119)+100</f>
        <v>98</v>
      </c>
      <c r="I40" s="575">
        <f>土地案例!F24</f>
        <v>20507.330000000002</v>
      </c>
      <c r="J40" s="574">
        <f>LOOKUP(I40,118:118,119:119)-LOOKUP(C40,118:118,119:119)+100</f>
        <v>99</v>
      </c>
      <c r="K40" s="558"/>
      <c r="L40" s="1978"/>
      <c r="M40" s="1968"/>
      <c r="N40" s="1968"/>
      <c r="O40" s="1977"/>
      <c r="P40" s="3704"/>
      <c r="Q40" s="1462" t="str">
        <f>B40</f>
        <v>宗地面积</v>
      </c>
      <c r="R40" s="1463" t="s">
        <v>8</v>
      </c>
      <c r="S40" s="1464">
        <f t="shared" si="10"/>
        <v>99</v>
      </c>
      <c r="T40" s="1463" t="s">
        <v>8</v>
      </c>
      <c r="U40" s="1464">
        <f t="shared" si="11"/>
        <v>98</v>
      </c>
      <c r="V40" s="1463" t="s">
        <v>8</v>
      </c>
      <c r="W40" s="1464">
        <f t="shared" si="12"/>
        <v>99</v>
      </c>
      <c r="X40" s="1457"/>
      <c r="Y40" s="3704"/>
      <c r="Z40" s="1465" t="str">
        <f t="shared" si="13"/>
        <v>宗地面积</v>
      </c>
      <c r="AA40" s="1466">
        <f t="shared" si="3"/>
        <v>1.0101010101010102</v>
      </c>
      <c r="AB40" s="1466">
        <f t="shared" si="4"/>
        <v>1.0204081632653061</v>
      </c>
      <c r="AC40" s="1466">
        <f t="shared" si="5"/>
        <v>1.0101010101010102</v>
      </c>
    </row>
    <row r="41" spans="1:29" ht="21">
      <c r="A41" s="571"/>
      <c r="B41" s="504" t="s">
        <v>536</v>
      </c>
      <c r="C41" s="576" t="s">
        <v>3278</v>
      </c>
      <c r="D41" s="517">
        <v>100</v>
      </c>
      <c r="E41" s="576" t="s">
        <v>3278</v>
      </c>
      <c r="F41" s="517">
        <f>SUMIF(120:120,E41,121:121)-SUMIF(120:120,C41,121:121)+100</f>
        <v>100</v>
      </c>
      <c r="G41" s="576" t="s">
        <v>3278</v>
      </c>
      <c r="H41" s="517">
        <f>SUMIF(120:120,G41,121:121)-SUMIF(120:120,C41,121:121)+100</f>
        <v>100</v>
      </c>
      <c r="I41" s="576" t="s">
        <v>3278</v>
      </c>
      <c r="J41" s="517">
        <f>SUMIF(120:120,I41,121:121)-SUMIF(120:120,C41,121:121)+100</f>
        <v>100</v>
      </c>
      <c r="K41" s="561">
        <v>2</v>
      </c>
      <c r="L41" s="1978"/>
      <c r="M41" s="1968"/>
      <c r="N41" s="1968"/>
      <c r="O41" s="1977"/>
      <c r="P41" s="3704"/>
      <c r="Q41" s="1462" t="str">
        <f t="shared" ref="Q41:Q47" si="14">B41</f>
        <v>宗地形状</v>
      </c>
      <c r="R41" s="1463" t="s">
        <v>8</v>
      </c>
      <c r="S41" s="1464">
        <f t="shared" si="10"/>
        <v>100</v>
      </c>
      <c r="T41" s="1463" t="s">
        <v>8</v>
      </c>
      <c r="U41" s="1464">
        <f t="shared" si="11"/>
        <v>100</v>
      </c>
      <c r="V41" s="1463" t="s">
        <v>8</v>
      </c>
      <c r="W41" s="1464">
        <f t="shared" si="12"/>
        <v>100</v>
      </c>
      <c r="X41" s="1457"/>
      <c r="Y41" s="3704"/>
      <c r="Z41" s="1465" t="str">
        <f t="shared" si="13"/>
        <v>宗地形状</v>
      </c>
      <c r="AA41" s="1466">
        <f t="shared" si="3"/>
        <v>1</v>
      </c>
      <c r="AB41" s="1466">
        <f t="shared" si="4"/>
        <v>1</v>
      </c>
      <c r="AC41" s="1466">
        <f t="shared" si="5"/>
        <v>1</v>
      </c>
    </row>
    <row r="42" spans="1:29" ht="2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8"/>
      <c r="M42" s="1968"/>
      <c r="N42" s="1968"/>
      <c r="O42" s="1977"/>
      <c r="P42" s="3704"/>
      <c r="Q42" s="1462" t="str">
        <f t="shared" si="14"/>
        <v>临街宽度及深度</v>
      </c>
      <c r="R42" s="1463" t="s">
        <v>8</v>
      </c>
      <c r="S42" s="1464">
        <f t="shared" si="10"/>
        <v>100</v>
      </c>
      <c r="T42" s="1463" t="s">
        <v>8</v>
      </c>
      <c r="U42" s="1464">
        <f t="shared" si="11"/>
        <v>100</v>
      </c>
      <c r="V42" s="1463" t="s">
        <v>8</v>
      </c>
      <c r="W42" s="1464">
        <f t="shared" si="12"/>
        <v>100</v>
      </c>
      <c r="X42" s="1457"/>
      <c r="Y42" s="3704"/>
      <c r="Z42" s="1465" t="str">
        <f t="shared" si="13"/>
        <v>临街宽度及深度</v>
      </c>
      <c r="AA42" s="1466">
        <f t="shared" si="3"/>
        <v>1</v>
      </c>
      <c r="AB42" s="1466">
        <f t="shared" si="4"/>
        <v>1</v>
      </c>
      <c r="AC42" s="1466">
        <f t="shared" si="5"/>
        <v>1</v>
      </c>
    </row>
    <row r="43" spans="1:29" s="1167" customFormat="1" ht="21">
      <c r="A43" s="577"/>
      <c r="B43" s="1764" t="s">
        <v>2211</v>
      </c>
      <c r="C43" s="578" t="s">
        <v>3276</v>
      </c>
      <c r="D43" s="253">
        <v>100</v>
      </c>
      <c r="E43" s="578" t="s">
        <v>3286</v>
      </c>
      <c r="F43" s="517">
        <f>SUMIF(124:124,E43,125:125)-SUMIF(124:124,C43,125:125)+100</f>
        <v>96</v>
      </c>
      <c r="G43" s="578" t="s">
        <v>3286</v>
      </c>
      <c r="H43" s="517">
        <f>SUMIF(124:124,G43,125:125)-SUMIF(124:124,C43,125:125)+100</f>
        <v>96</v>
      </c>
      <c r="I43" s="578" t="s">
        <v>3286</v>
      </c>
      <c r="J43" s="517">
        <f>SUMIF(124:124,I43,125:125)-SUMIF(124:124,C43,125:125)+100</f>
        <v>96</v>
      </c>
      <c r="K43" s="561">
        <v>1</v>
      </c>
      <c r="L43" s="1971"/>
      <c r="M43" s="1968"/>
      <c r="N43" s="1968"/>
      <c r="O43" s="1973"/>
      <c r="P43" s="3704"/>
      <c r="Q43" s="1462" t="str">
        <f t="shared" si="14"/>
        <v>宗地开发程度</v>
      </c>
      <c r="R43" s="1458" t="s">
        <v>8</v>
      </c>
      <c r="S43" s="1459">
        <f t="shared" si="10"/>
        <v>96</v>
      </c>
      <c r="T43" s="1458" t="s">
        <v>8</v>
      </c>
      <c r="U43" s="1459">
        <f t="shared" si="11"/>
        <v>96</v>
      </c>
      <c r="V43" s="1458" t="s">
        <v>8</v>
      </c>
      <c r="W43" s="1459">
        <f t="shared" si="12"/>
        <v>96</v>
      </c>
      <c r="X43" s="1460"/>
      <c r="Y43" s="3704"/>
      <c r="Z43" s="1097" t="str">
        <f t="shared" si="13"/>
        <v>宗地开发程度</v>
      </c>
      <c r="AA43" s="1461">
        <f t="shared" si="3"/>
        <v>1.0416666666666667</v>
      </c>
      <c r="AB43" s="1461">
        <f t="shared" si="4"/>
        <v>1.0416666666666667</v>
      </c>
      <c r="AC43" s="1461">
        <f t="shared" si="5"/>
        <v>1.0416666666666667</v>
      </c>
    </row>
    <row r="44" spans="1:29" ht="21">
      <c r="A44" s="571"/>
      <c r="B44" s="504" t="s">
        <v>538</v>
      </c>
      <c r="C44" s="576" t="s">
        <v>3273</v>
      </c>
      <c r="D44" s="517">
        <v>100</v>
      </c>
      <c r="E44" s="576" t="s">
        <v>3273</v>
      </c>
      <c r="F44" s="517">
        <f>SUMIF(126:126,E44,127:127)-SUMIF(126:126,C44,127:127)+100</f>
        <v>100</v>
      </c>
      <c r="G44" s="576" t="s">
        <v>3273</v>
      </c>
      <c r="H44" s="517">
        <f>SUMIF(126:126,G44,127:127)-SUMIF(126:126,C44,127:127)+100</f>
        <v>100</v>
      </c>
      <c r="I44" s="576" t="s">
        <v>3273</v>
      </c>
      <c r="J44" s="517">
        <f>SUMIF(126:126,I44,127:127)-SUMIF(126:126,C44,127:127)+100</f>
        <v>100</v>
      </c>
      <c r="K44" s="561">
        <v>2</v>
      </c>
      <c r="L44" s="1978"/>
      <c r="M44" s="1968"/>
      <c r="N44" s="1968"/>
      <c r="O44" s="1977"/>
      <c r="P44" s="3704" t="s">
        <v>533</v>
      </c>
      <c r="Q44" s="1462" t="str">
        <f t="shared" si="14"/>
        <v>工程地质条件</v>
      </c>
      <c r="R44" s="1463" t="s">
        <v>8</v>
      </c>
      <c r="S44" s="1464">
        <f t="shared" si="10"/>
        <v>100</v>
      </c>
      <c r="T44" s="1463" t="s">
        <v>8</v>
      </c>
      <c r="U44" s="1464">
        <f t="shared" si="11"/>
        <v>100</v>
      </c>
      <c r="V44" s="1463" t="s">
        <v>8</v>
      </c>
      <c r="W44" s="1464">
        <f t="shared" si="12"/>
        <v>100</v>
      </c>
      <c r="X44" s="1457"/>
      <c r="Y44" s="3704" t="s">
        <v>533</v>
      </c>
      <c r="Z44" s="1465" t="str">
        <f t="shared" si="13"/>
        <v>工程地质条件</v>
      </c>
      <c r="AA44" s="1466">
        <f t="shared" si="3"/>
        <v>1</v>
      </c>
      <c r="AB44" s="1466">
        <f t="shared" si="4"/>
        <v>1</v>
      </c>
      <c r="AC44" s="1466">
        <f t="shared" si="5"/>
        <v>1</v>
      </c>
    </row>
    <row r="45" spans="1:29" ht="2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3704"/>
      <c r="Q45" s="1462">
        <f t="shared" si="14"/>
        <v>111</v>
      </c>
      <c r="R45" s="1463" t="s">
        <v>8</v>
      </c>
      <c r="S45" s="1464">
        <f t="shared" si="10"/>
        <v>100</v>
      </c>
      <c r="T45" s="1463" t="s">
        <v>8</v>
      </c>
      <c r="U45" s="1464">
        <f t="shared" si="11"/>
        <v>100</v>
      </c>
      <c r="V45" s="1463" t="s">
        <v>8</v>
      </c>
      <c r="W45" s="1464">
        <f t="shared" si="12"/>
        <v>100</v>
      </c>
      <c r="X45" s="1457"/>
      <c r="Y45" s="3704"/>
      <c r="Z45" s="1465">
        <f t="shared" si="13"/>
        <v>111</v>
      </c>
      <c r="AA45" s="1466">
        <f t="shared" si="3"/>
        <v>1</v>
      </c>
      <c r="AB45" s="1466">
        <f t="shared" si="4"/>
        <v>1</v>
      </c>
      <c r="AC45" s="1466">
        <f t="shared" si="5"/>
        <v>1</v>
      </c>
    </row>
    <row r="46" spans="1:29" ht="2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3704"/>
      <c r="Q46" s="1462">
        <f t="shared" si="14"/>
        <v>111</v>
      </c>
      <c r="R46" s="1463" t="s">
        <v>8</v>
      </c>
      <c r="S46" s="1464">
        <f t="shared" si="10"/>
        <v>100</v>
      </c>
      <c r="T46" s="1463" t="s">
        <v>8</v>
      </c>
      <c r="U46" s="1464">
        <f t="shared" si="11"/>
        <v>100</v>
      </c>
      <c r="V46" s="1463" t="s">
        <v>8</v>
      </c>
      <c r="W46" s="1464">
        <f t="shared" si="12"/>
        <v>100</v>
      </c>
      <c r="X46" s="1457"/>
      <c r="Y46" s="3704"/>
      <c r="Z46" s="1465">
        <f t="shared" si="13"/>
        <v>111</v>
      </c>
      <c r="AA46" s="1466">
        <f t="shared" si="3"/>
        <v>1</v>
      </c>
      <c r="AB46" s="1466">
        <f t="shared" si="4"/>
        <v>1</v>
      </c>
      <c r="AC46" s="1466">
        <f t="shared" si="5"/>
        <v>1</v>
      </c>
    </row>
    <row r="47" spans="1:29" s="1249" customFormat="1" ht="21.6"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3704"/>
      <c r="Q47" s="1462">
        <f t="shared" si="14"/>
        <v>111</v>
      </c>
      <c r="R47" s="1467" t="s">
        <v>8</v>
      </c>
      <c r="S47" s="1468">
        <f t="shared" si="10"/>
        <v>100</v>
      </c>
      <c r="T47" s="1467" t="s">
        <v>8</v>
      </c>
      <c r="U47" s="1468">
        <f t="shared" si="11"/>
        <v>100</v>
      </c>
      <c r="V47" s="1467" t="s">
        <v>8</v>
      </c>
      <c r="W47" s="1468">
        <f t="shared" si="12"/>
        <v>100</v>
      </c>
      <c r="X47" s="1469"/>
      <c r="Y47" s="3704"/>
      <c r="Z47" s="1470">
        <f t="shared" si="13"/>
        <v>111</v>
      </c>
      <c r="AA47" s="1466">
        <f t="shared" si="3"/>
        <v>1</v>
      </c>
      <c r="AB47" s="1466">
        <f t="shared" si="4"/>
        <v>1</v>
      </c>
      <c r="AC47" s="1466">
        <f t="shared" si="5"/>
        <v>1</v>
      </c>
    </row>
    <row r="48" spans="1:29" ht="21">
      <c r="A48" s="584" t="s">
        <v>539</v>
      </c>
      <c r="B48" s="585" t="s">
        <v>3263</v>
      </c>
      <c r="C48" s="586" t="s">
        <v>1</v>
      </c>
      <c r="D48" s="587"/>
      <c r="E48" s="588">
        <f>土地案例!T15</f>
        <v>2301</v>
      </c>
      <c r="F48" s="589"/>
      <c r="G48" s="590">
        <f>土地案例!T17</f>
        <v>2700</v>
      </c>
      <c r="H48" s="591"/>
      <c r="I48" s="588">
        <f>土地案例!T24</f>
        <v>2467</v>
      </c>
      <c r="J48" s="591"/>
      <c r="K48" s="1250"/>
      <c r="L48" s="1980"/>
      <c r="M48" s="1968"/>
      <c r="N48" s="1968"/>
      <c r="O48" s="1981"/>
      <c r="P48" s="3668" t="str">
        <f>A48</f>
        <v>成交单价</v>
      </c>
      <c r="Q48" s="3668"/>
      <c r="R48" s="3669">
        <f>E48</f>
        <v>2301</v>
      </c>
      <c r="S48" s="3669"/>
      <c r="T48" s="3669">
        <f>G48</f>
        <v>2700</v>
      </c>
      <c r="U48" s="3669"/>
      <c r="V48" s="3669">
        <f>I48</f>
        <v>2467</v>
      </c>
      <c r="W48" s="3669"/>
      <c r="X48" s="1452"/>
      <c r="Y48" s="1471"/>
      <c r="Z48" s="1452"/>
      <c r="AA48" s="1452"/>
      <c r="AB48" s="1452"/>
      <c r="AC48" s="1452"/>
    </row>
    <row r="49" spans="1:29" ht="21.6" thickBot="1">
      <c r="A49" s="592" t="s">
        <v>2409</v>
      </c>
      <c r="B49" s="593"/>
      <c r="C49" s="594">
        <f>R50</f>
        <v>3011</v>
      </c>
      <c r="D49" s="2922" t="s">
        <v>2699</v>
      </c>
      <c r="E49" s="594">
        <f>R49</f>
        <v>2865</v>
      </c>
      <c r="F49" s="2923"/>
      <c r="G49" s="595">
        <f>T49</f>
        <v>3198</v>
      </c>
      <c r="H49" s="2923"/>
      <c r="I49" s="594">
        <f>V49</f>
        <v>2971</v>
      </c>
      <c r="J49" s="2923"/>
      <c r="K49" s="2924">
        <f>F49+H49+J49</f>
        <v>0</v>
      </c>
      <c r="L49" s="1980"/>
      <c r="M49" s="1968"/>
      <c r="N49" s="1968"/>
      <c r="O49" s="1981"/>
      <c r="P49" s="3668" t="str">
        <f>A49</f>
        <v>比较价格（元/平方米）</v>
      </c>
      <c r="Q49" s="3668"/>
      <c r="R49" s="3670">
        <f>ROUND(PRODUCT(R48,AA9:AA47),0)</f>
        <v>2865</v>
      </c>
      <c r="S49" s="3670"/>
      <c r="T49" s="3670">
        <f>ROUND(PRODUCT(T48,AB9:AB47),0)</f>
        <v>3198</v>
      </c>
      <c r="U49" s="3670"/>
      <c r="V49" s="3670">
        <f>ROUND(PRODUCT(V48,AC9:AC47),0)</f>
        <v>2971</v>
      </c>
      <c r="W49" s="3670"/>
      <c r="X49" s="1452"/>
      <c r="Y49" s="1452"/>
      <c r="Z49" s="1452"/>
      <c r="AA49" s="1452"/>
      <c r="AB49" s="1452"/>
      <c r="AC49" s="1452"/>
    </row>
    <row r="50" spans="1:29" ht="21.6" thickBot="1">
      <c r="A50" s="596" t="s">
        <v>2634</v>
      </c>
      <c r="B50" s="597"/>
      <c r="C50" s="598">
        <f>R50</f>
        <v>3011</v>
      </c>
      <c r="D50" s="598"/>
      <c r="E50" s="598"/>
      <c r="F50" s="598"/>
      <c r="G50" s="598"/>
      <c r="H50" s="598"/>
      <c r="I50" s="598"/>
      <c r="J50" s="598"/>
      <c r="K50" s="1251"/>
      <c r="L50" s="1980"/>
      <c r="M50" s="1968"/>
      <c r="N50" s="1968"/>
      <c r="O50" s="1981"/>
      <c r="P50" s="3705" t="str">
        <f>A50</f>
        <v>估价对象XX用房的比较价格（楼面单价，元/平方米）</v>
      </c>
      <c r="Q50" s="3706"/>
      <c r="R50" s="3667">
        <f>ROUND(IF(D49="简单平均",AVERAGE(R49:W49),R49*F49+T49*H49+V49*J49),0)</f>
        <v>3011</v>
      </c>
      <c r="S50" s="3667"/>
      <c r="T50" s="3667"/>
      <c r="U50" s="3667"/>
      <c r="V50" s="3667"/>
      <c r="W50" s="3667"/>
      <c r="X50" s="1452"/>
      <c r="Y50" s="1452"/>
      <c r="Z50" s="1452"/>
      <c r="AA50" s="1452"/>
      <c r="AB50" s="1452"/>
      <c r="AC50" s="1452"/>
    </row>
    <row r="51" spans="1:29" ht="21">
      <c r="A51" s="3122"/>
      <c r="B51" s="3122"/>
      <c r="C51" s="3122"/>
      <c r="D51" s="3122"/>
      <c r="E51" s="3122"/>
      <c r="F51" s="3122"/>
      <c r="G51" s="3124"/>
      <c r="H51" s="3122"/>
      <c r="I51" s="3122"/>
      <c r="J51" s="3122"/>
      <c r="K51" s="3125"/>
      <c r="L51" s="1985"/>
      <c r="M51" s="1968"/>
      <c r="N51" s="1968"/>
      <c r="O51" s="1981"/>
      <c r="P51" s="1981"/>
      <c r="Q51" s="1981"/>
      <c r="R51" s="1981"/>
      <c r="S51" s="1981"/>
      <c r="T51" s="1981"/>
      <c r="U51" s="1981"/>
      <c r="V51" s="1981"/>
      <c r="W51" s="1981"/>
      <c r="X51" s="1981"/>
      <c r="Y51" s="1981"/>
      <c r="Z51" s="1981"/>
      <c r="AA51" s="1981"/>
      <c r="AB51" s="1981"/>
      <c r="AC51" s="1981"/>
    </row>
    <row r="52" spans="1:29" ht="21">
      <c r="A52" s="3122"/>
      <c r="B52" s="3122"/>
      <c r="C52" s="3122"/>
      <c r="D52" s="3122"/>
      <c r="E52" s="3122"/>
      <c r="F52" s="3122"/>
      <c r="G52" s="3122"/>
      <c r="H52" s="3122"/>
      <c r="I52" s="3122"/>
      <c r="J52" s="3122"/>
      <c r="K52" s="3125"/>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f>IF(E48&lt;E49,E49/E48-1,E48/E49-1)</f>
        <v>0.2451108213820079</v>
      </c>
      <c r="F53" s="602" t="str">
        <f>IF(OR(E53&gt;=0.3,E53&lt;=-0.3),"超过30%","")</f>
        <v/>
      </c>
      <c r="G53" s="601">
        <f>IF(G48&lt;G49,G49/G48-1,G48/G49-1)</f>
        <v>0.18444444444444441</v>
      </c>
      <c r="H53" s="602" t="str">
        <f>IF(OR(G53&gt;=0.3,G53&lt;=-0.3),"超过30%","")</f>
        <v/>
      </c>
      <c r="I53" s="601">
        <f>IF(I48&lt;I49,I49/I48-1,I48/I49-1)</f>
        <v>0.20429671665991078</v>
      </c>
      <c r="J53" s="602" t="str">
        <f>IF(OR(I53&gt;=0.3,I53&lt;=-0.3),"超过30%","")</f>
        <v/>
      </c>
      <c r="K53" s="3125"/>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f>IF(E49&lt;G49,G49/E49-1,E49/G49-1)</f>
        <v>0.11623036649214669</v>
      </c>
      <c r="F54" s="602" t="str">
        <f>IF(OR(E54&gt;=0.2,E54&lt;=-0.2),"超过20%","")</f>
        <v/>
      </c>
      <c r="G54" s="601">
        <f>IF(G49&lt;I49,I49/G49-1,G49/I49-1)</f>
        <v>7.6405250757320742E-2</v>
      </c>
      <c r="H54" s="602" t="str">
        <f>IF(OR(G54&gt;=0.2,G54&lt;=-0.2),"超过20%","")</f>
        <v/>
      </c>
      <c r="I54" s="601">
        <f>IF(I49&lt;E49,E49/I49-1,I49/E49-1)</f>
        <v>3.6998254799301966E-2</v>
      </c>
      <c r="J54" s="602" t="str">
        <f>IF(OR(I54&gt;=0.2,I54&lt;=-0.2),"超过20%","")</f>
        <v/>
      </c>
      <c r="K54" s="3125"/>
      <c r="L54" s="1985"/>
      <c r="M54" s="1968"/>
      <c r="N54" s="1968"/>
      <c r="O54" s="1981"/>
      <c r="P54" s="1981"/>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f>IF(E48&lt;G48,G48/E48-1,E48/G48-1)</f>
        <v>0.17340286831812257</v>
      </c>
      <c r="F55" s="602" t="str">
        <f>IF(OR(E55&gt;=0.3,E55&lt;=-0.3),"超过30%","")</f>
        <v/>
      </c>
      <c r="G55" s="601">
        <f>IF(G48&lt;I48,I48/G48-1,G48/I48-1)</f>
        <v>9.4446696392379348E-2</v>
      </c>
      <c r="H55" s="602" t="str">
        <f>IF(OR(G55&gt;=0.3,G55&lt;=-0.3),"超过30%","")</f>
        <v/>
      </c>
      <c r="I55" s="601">
        <f>IF(I48&lt;E48,E48/I48-1,I48/E48-1)</f>
        <v>7.2142546718817924E-2</v>
      </c>
      <c r="J55" s="602" t="str">
        <f>IF(OR(I55&gt;=0.3,I55&lt;=-0.3),"超过30%","")</f>
        <v/>
      </c>
      <c r="K55" s="3126"/>
      <c r="L55" s="1988"/>
      <c r="M55" s="1968"/>
      <c r="N55" s="1968"/>
      <c r="O55" s="1982"/>
      <c r="P55" s="1982"/>
      <c r="Q55" s="1982"/>
      <c r="R55" s="1982"/>
      <c r="S55" s="1982"/>
      <c r="T55" s="1982"/>
      <c r="U55" s="1982"/>
      <c r="V55" s="1982"/>
      <c r="W55" s="1982"/>
      <c r="X55" s="1982"/>
      <c r="Y55" s="1982"/>
      <c r="Z55" s="1982"/>
      <c r="AA55" s="1982"/>
      <c r="AB55" s="1982"/>
      <c r="AC55" s="1982"/>
    </row>
    <row r="56" spans="1:29" s="1254" customFormat="1" ht="21.6" thickBot="1">
      <c r="A56" s="1982"/>
      <c r="B56" s="1983"/>
      <c r="C56" s="1986"/>
      <c r="D56" s="1982"/>
      <c r="E56" s="1982"/>
      <c r="F56" s="1982"/>
      <c r="G56" s="1982"/>
      <c r="H56" s="1982"/>
      <c r="I56" s="1982"/>
      <c r="J56" s="1982"/>
      <c r="K56" s="3126"/>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3694" t="s">
        <v>2072</v>
      </c>
      <c r="H57" s="3695"/>
      <c r="I57" s="1449" t="s">
        <v>1522</v>
      </c>
      <c r="J57" s="1449">
        <f>项目基本情况!F41</f>
        <v>0</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5" customFormat="1" ht="13.2">
      <c r="A58" s="608" t="s">
        <v>547</v>
      </c>
      <c r="B58" s="609">
        <f>C50</f>
        <v>3011</v>
      </c>
      <c r="C58" s="610">
        <v>1</v>
      </c>
      <c r="D58" s="2062">
        <v>1</v>
      </c>
      <c r="E58" s="610">
        <f>'数据-汇总表'!E8+'数据-汇总表'!E9</f>
        <v>53624.149999999994</v>
      </c>
      <c r="F58" s="611">
        <f t="shared" ref="F58:F66" si="15">ROUND(B58*E58/10000,0)</f>
        <v>16146</v>
      </c>
      <c r="G58" s="3696"/>
      <c r="H58" s="3697"/>
      <c r="I58" s="1450">
        <v>1</v>
      </c>
      <c r="J58" s="1450">
        <v>1</v>
      </c>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548</v>
      </c>
      <c r="B59" s="613">
        <f>ROUND($C$50*C59*D59,0)</f>
        <v>0</v>
      </c>
      <c r="C59" s="372">
        <f t="shared" ref="C59:C66" si="16">IF($C$57="北京市系数",I59,J59)</f>
        <v>0</v>
      </c>
      <c r="D59" s="2063">
        <v>0.25</v>
      </c>
      <c r="E59" s="614">
        <v>0</v>
      </c>
      <c r="F59" s="611">
        <f t="shared" si="15"/>
        <v>0</v>
      </c>
      <c r="G59" s="3443" t="s">
        <v>2073</v>
      </c>
      <c r="H59" s="1817">
        <f>项目基本情况!B43</f>
        <v>0</v>
      </c>
      <c r="I59" s="1450">
        <f>SUMIF(修正!$A$57:$A$68,H59,修正!B57:B68)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549</v>
      </c>
      <c r="B60" s="613">
        <f t="shared" ref="B60:B66" si="17">ROUND($C$50*C60*D60,0)</f>
        <v>0</v>
      </c>
      <c r="C60" s="372">
        <f t="shared" si="16"/>
        <v>0</v>
      </c>
      <c r="D60" s="2063">
        <v>0.25</v>
      </c>
      <c r="E60" s="614">
        <v>0</v>
      </c>
      <c r="F60" s="611">
        <f t="shared" si="15"/>
        <v>0</v>
      </c>
      <c r="G60" s="3444"/>
      <c r="H60" s="1817">
        <f>项目基本情况!B43</f>
        <v>0</v>
      </c>
      <c r="I60" s="1450">
        <f>SUMIF(修正!$A$57:$A$68,H60,修正!C57:C68)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ht="13.2">
      <c r="A61" s="612" t="s">
        <v>550</v>
      </c>
      <c r="B61" s="613">
        <f t="shared" si="17"/>
        <v>0</v>
      </c>
      <c r="C61" s="372">
        <f t="shared" si="16"/>
        <v>0</v>
      </c>
      <c r="D61" s="2063">
        <v>0.25</v>
      </c>
      <c r="E61" s="614">
        <v>0</v>
      </c>
      <c r="F61" s="611">
        <f t="shared" si="15"/>
        <v>0</v>
      </c>
      <c r="G61" s="3444"/>
      <c r="H61" s="1817">
        <f>项目基本情况!B43</f>
        <v>0</v>
      </c>
      <c r="I61" s="1450">
        <f>SUMIF(修正!$A$57:$A$68,H61,修正!D57:D68)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ht="13.2">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7"/>
      <c r="L62" s="1990"/>
      <c r="M62" s="1990"/>
      <c r="N62" s="1990"/>
      <c r="O62" s="1990"/>
      <c r="P62" s="1990"/>
      <c r="Q62" s="1990"/>
      <c r="R62" s="1990"/>
      <c r="S62" s="1990"/>
      <c r="T62" s="1990"/>
      <c r="U62" s="1990"/>
      <c r="V62" s="1990"/>
      <c r="W62" s="1990"/>
      <c r="X62" s="1990"/>
      <c r="Y62" s="1990"/>
      <c r="Z62" s="1990"/>
      <c r="AA62" s="1990"/>
      <c r="AB62" s="1990"/>
      <c r="AC62" s="1990"/>
    </row>
    <row r="63" spans="1:29" s="1255" customFormat="1" ht="13.2">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7"/>
      <c r="L63" s="1990"/>
      <c r="M63" s="1990"/>
      <c r="N63" s="1990"/>
      <c r="O63" s="1990"/>
      <c r="P63" s="1990"/>
      <c r="Q63" s="1990"/>
      <c r="R63" s="1990"/>
      <c r="S63" s="1990"/>
      <c r="T63" s="1990"/>
      <c r="U63" s="1990"/>
      <c r="V63" s="1990"/>
      <c r="W63" s="1990"/>
      <c r="X63" s="1990"/>
      <c r="Y63" s="1990"/>
      <c r="Z63" s="1990"/>
      <c r="AA63" s="1990"/>
      <c r="AB63" s="1990"/>
      <c r="AC63" s="1990"/>
    </row>
    <row r="64" spans="1:29" s="1255" customFormat="1" ht="13.2">
      <c r="A64" s="612" t="s">
        <v>552</v>
      </c>
      <c r="B64" s="613">
        <f t="shared" si="17"/>
        <v>0</v>
      </c>
      <c r="C64" s="372">
        <f t="shared" si="16"/>
        <v>0</v>
      </c>
      <c r="D64" s="2063">
        <v>0.25</v>
      </c>
      <c r="E64" s="616">
        <f>'数据-汇总表'!E13</f>
        <v>26440.2</v>
      </c>
      <c r="F64" s="611">
        <f t="shared" si="15"/>
        <v>0</v>
      </c>
      <c r="G64" s="1815" t="s">
        <v>902</v>
      </c>
      <c r="H64" s="1813">
        <f>IF(G64="商业",项目基本情况!B43,IF(G64="办公",项目基本情况!C43,IF(G64="住宅",项目基本情况!D43,项目基本情况!E43)))</f>
        <v>0</v>
      </c>
      <c r="I64" s="1450">
        <f>SUMIF(修正!$A$57:$A$68,H64,修正!G57:G68)</f>
        <v>0</v>
      </c>
      <c r="J64" s="1451"/>
      <c r="K64" s="3127"/>
      <c r="L64" s="1990"/>
      <c r="M64" s="1990"/>
      <c r="N64" s="1990"/>
      <c r="O64" s="1990"/>
      <c r="P64" s="1990"/>
      <c r="Q64" s="1990"/>
      <c r="R64" s="1990"/>
      <c r="S64" s="1990"/>
      <c r="T64" s="1990"/>
      <c r="U64" s="1990"/>
      <c r="V64" s="1990"/>
      <c r="W64" s="1990"/>
      <c r="X64" s="1990"/>
      <c r="Y64" s="1990"/>
      <c r="Z64" s="1990"/>
      <c r="AA64" s="1990"/>
      <c r="AB64" s="1990"/>
      <c r="AC64" s="1990"/>
    </row>
    <row r="65" spans="1:29" s="1255" customFormat="1" ht="13.2">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7"/>
      <c r="L65" s="1990"/>
      <c r="M65" s="1990"/>
      <c r="N65" s="1990"/>
      <c r="O65" s="1990"/>
      <c r="P65" s="1990"/>
      <c r="Q65" s="1990"/>
      <c r="R65" s="1990"/>
      <c r="S65" s="1990"/>
      <c r="T65" s="1990"/>
      <c r="U65" s="1990"/>
      <c r="V65" s="1990"/>
      <c r="W65" s="1990"/>
      <c r="X65" s="1990"/>
      <c r="Y65" s="1990"/>
      <c r="Z65" s="1990"/>
      <c r="AA65" s="1990"/>
      <c r="AB65" s="1990"/>
      <c r="AC65" s="1990"/>
    </row>
    <row r="66" spans="1:29" s="1255" customFormat="1"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7"/>
      <c r="L66" s="1990"/>
      <c r="M66" s="1990"/>
      <c r="N66" s="1990"/>
      <c r="O66" s="1990"/>
      <c r="P66" s="1990"/>
      <c r="Q66" s="1990"/>
      <c r="R66" s="1990"/>
      <c r="S66" s="1990"/>
      <c r="T66" s="1990"/>
      <c r="U66" s="1990"/>
      <c r="V66" s="1990"/>
      <c r="W66" s="1990"/>
      <c r="X66" s="1990"/>
      <c r="Y66" s="1990"/>
      <c r="Z66" s="1990"/>
      <c r="AA66" s="1990"/>
      <c r="AB66" s="1990"/>
      <c r="AC66" s="1990"/>
    </row>
    <row r="67" spans="1:29" s="1255" customFormat="1" thickBot="1">
      <c r="A67" s="617" t="s">
        <v>555</v>
      </c>
      <c r="B67" s="618" t="s">
        <v>17</v>
      </c>
      <c r="C67" s="618" t="s">
        <v>18</v>
      </c>
      <c r="D67" s="618" t="s">
        <v>2084</v>
      </c>
      <c r="E67" s="618">
        <f>IF(B48="楼面地价",SUM(E58:E66),'数据-汇总表'!D3)</f>
        <v>80064.349999999991</v>
      </c>
      <c r="F67" s="619">
        <f>IF(B48="楼面地价",SUM(F58:F66),ROUND(C50*E67/10000,0))</f>
        <v>16146</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8" t="str">
        <f>YEAR(C9)&amp;"-"&amp;MONTH(C9)&amp;"-1"</f>
        <v>2022-7-1</v>
      </c>
      <c r="D69" s="2438">
        <f>EDATE(C69,-3)</f>
        <v>44652</v>
      </c>
      <c r="E69" s="2438">
        <f t="shared" ref="E69:N69" si="18">EDATE(D69,-3)</f>
        <v>44562</v>
      </c>
      <c r="F69" s="2438">
        <f t="shared" si="18"/>
        <v>44470</v>
      </c>
      <c r="G69" s="2438">
        <f t="shared" si="18"/>
        <v>44378</v>
      </c>
      <c r="H69" s="2438">
        <f t="shared" si="18"/>
        <v>44287</v>
      </c>
      <c r="I69" s="2438">
        <f t="shared" si="18"/>
        <v>44197</v>
      </c>
      <c r="J69" s="2438">
        <f t="shared" si="18"/>
        <v>44105</v>
      </c>
      <c r="K69" s="2438">
        <f t="shared" si="18"/>
        <v>44013</v>
      </c>
      <c r="L69" s="2438">
        <f t="shared" si="18"/>
        <v>43922</v>
      </c>
      <c r="M69" s="2438">
        <f t="shared" si="18"/>
        <v>43831</v>
      </c>
      <c r="N69" s="2438">
        <f t="shared" si="18"/>
        <v>43739</v>
      </c>
      <c r="O69" s="1981"/>
      <c r="P69" s="1981"/>
      <c r="Q69" s="1981"/>
      <c r="R69" s="1981"/>
      <c r="S69" s="1981"/>
      <c r="T69" s="1981"/>
      <c r="U69" s="1981"/>
      <c r="V69" s="1981"/>
      <c r="W69" s="1981"/>
      <c r="X69" s="1981"/>
      <c r="Y69" s="1981"/>
      <c r="Z69" s="1981"/>
      <c r="AA69" s="1981"/>
      <c r="AB69" s="1981"/>
      <c r="AC69" s="1981"/>
    </row>
    <row r="70" spans="1:29" ht="22.2"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6" customFormat="1" ht="14.4">
      <c r="A71" s="2343" t="s">
        <v>2250</v>
      </c>
      <c r="B71" s="2344"/>
      <c r="C71" s="2435" t="str">
        <f>YEAR(C69)&amp;"-"&amp;ROUNDUP(MONTH(C69)/3,0)</f>
        <v>2022-3</v>
      </c>
      <c r="D71" s="2440" t="str">
        <f>YEAR(D69)&amp;"-"&amp;ROUNDUP(MONTH(D69)/3,0)</f>
        <v>2022-2</v>
      </c>
      <c r="E71" s="2440" t="str">
        <f t="shared" ref="E71:N71" si="19">YEAR(E69)&amp;"-"&amp;ROUNDUP(MONTH(E69)/3,0)</f>
        <v>2022-1</v>
      </c>
      <c r="F71" s="2440" t="str">
        <f t="shared" si="19"/>
        <v>2021-4</v>
      </c>
      <c r="G71" s="2440" t="str">
        <f t="shared" si="19"/>
        <v>2021-3</v>
      </c>
      <c r="H71" s="2440" t="str">
        <f t="shared" si="19"/>
        <v>2021-2</v>
      </c>
      <c r="I71" s="2440" t="str">
        <f t="shared" si="19"/>
        <v>2021-1</v>
      </c>
      <c r="J71" s="2440" t="str">
        <f t="shared" si="19"/>
        <v>2020-4</v>
      </c>
      <c r="K71" s="2440" t="str">
        <f t="shared" si="19"/>
        <v>2020-3</v>
      </c>
      <c r="L71" s="2440" t="str">
        <f t="shared" si="19"/>
        <v>2020-2</v>
      </c>
      <c r="M71" s="2440" t="str">
        <f t="shared" si="19"/>
        <v>2020-1</v>
      </c>
      <c r="N71" s="2440" t="str">
        <f t="shared" si="19"/>
        <v>2019-4</v>
      </c>
      <c r="O71" s="1994"/>
      <c r="P71" s="1995"/>
      <c r="Q71" s="1996"/>
      <c r="R71" s="1996"/>
      <c r="S71" s="1996"/>
      <c r="T71" s="1996"/>
      <c r="U71" s="1996"/>
      <c r="V71" s="1996"/>
      <c r="W71" s="1996"/>
      <c r="X71" s="1996"/>
      <c r="Y71" s="1996"/>
      <c r="Z71" s="1996"/>
      <c r="AA71" s="1996"/>
      <c r="AB71" s="1996"/>
      <c r="AC71" s="1996"/>
    </row>
    <row r="72" spans="1:29" s="1167" customFormat="1" ht="27" customHeight="1">
      <c r="A72" s="2445" t="s">
        <v>902</v>
      </c>
      <c r="B72" s="472" t="str">
        <f>"北京市平均增长率"&amp;TEXT(SUMIF(基准地价!N21:N25,A72,基准地价!P21:P25),"0.00%")</f>
        <v>北京市平均增长率1.71%</v>
      </c>
      <c r="C72" s="866">
        <v>100</v>
      </c>
      <c r="D72" s="3464">
        <f>C72-$C$73</f>
        <v>100</v>
      </c>
      <c r="E72" s="3464">
        <f t="shared" ref="E72:N72" si="20">D72-$C$73</f>
        <v>100</v>
      </c>
      <c r="F72" s="3464">
        <f t="shared" si="20"/>
        <v>100</v>
      </c>
      <c r="G72" s="3464">
        <f t="shared" si="20"/>
        <v>100</v>
      </c>
      <c r="H72" s="3464">
        <f t="shared" si="20"/>
        <v>100</v>
      </c>
      <c r="I72" s="3464">
        <f t="shared" si="20"/>
        <v>100</v>
      </c>
      <c r="J72" s="3464">
        <f t="shared" si="20"/>
        <v>100</v>
      </c>
      <c r="K72" s="3464">
        <f t="shared" si="20"/>
        <v>100</v>
      </c>
      <c r="L72" s="3464">
        <f t="shared" si="20"/>
        <v>100</v>
      </c>
      <c r="M72" s="3464">
        <f t="shared" si="20"/>
        <v>100</v>
      </c>
      <c r="N72" s="3464">
        <f t="shared" si="20"/>
        <v>100</v>
      </c>
      <c r="O72" s="1997"/>
      <c r="P72" s="1993"/>
      <c r="Q72" s="1859"/>
      <c r="R72" s="1859"/>
      <c r="S72" s="1859"/>
      <c r="T72" s="1859"/>
      <c r="U72" s="1859"/>
      <c r="V72" s="1859"/>
      <c r="W72" s="1859"/>
      <c r="X72" s="1859"/>
      <c r="Y72" s="1859"/>
      <c r="Z72" s="1859"/>
      <c r="AA72" s="1859"/>
      <c r="AB72" s="1859"/>
      <c r="AC72" s="1859"/>
    </row>
    <row r="73" spans="1:29" s="1167" customFormat="1" ht="15" customHeight="1" thickBot="1">
      <c r="A73" s="2436" t="s">
        <v>2363</v>
      </c>
      <c r="B73" s="2444"/>
      <c r="C73" s="2431">
        <v>0</v>
      </c>
      <c r="D73" s="2432"/>
      <c r="E73" s="2432"/>
      <c r="F73" s="2432"/>
      <c r="G73" s="2432"/>
      <c r="H73" s="2432"/>
      <c r="I73" s="2432"/>
      <c r="J73" s="2432"/>
      <c r="K73" s="2432"/>
      <c r="L73" s="2432"/>
      <c r="M73" s="2432"/>
      <c r="N73" s="2432"/>
      <c r="O73" s="1997"/>
      <c r="P73" s="1993"/>
      <c r="Q73" s="1993"/>
      <c r="R73" s="1859"/>
      <c r="S73" s="1859"/>
      <c r="T73" s="1859"/>
      <c r="U73" s="1859"/>
      <c r="V73" s="1859"/>
      <c r="W73" s="1859"/>
      <c r="X73" s="1859"/>
      <c r="Y73" s="1859"/>
      <c r="Z73" s="1859"/>
      <c r="AA73" s="1859"/>
      <c r="AB73" s="1859"/>
      <c r="AC73" s="1859"/>
    </row>
    <row r="74" spans="1:29" s="1167" customFormat="1" ht="14.4">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7" customFormat="1" ht="14.4"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ht="14.4">
      <c r="A76" s="639" t="s">
        <v>559</v>
      </c>
      <c r="B76" s="640" t="s">
        <v>517</v>
      </c>
      <c r="C76" s="3458" t="s">
        <v>3265</v>
      </c>
      <c r="D76" s="3458" t="s">
        <v>3289</v>
      </c>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4.4" thickBot="1">
      <c r="A77" s="644"/>
      <c r="B77" s="645"/>
      <c r="C77" s="646">
        <v>100</v>
      </c>
      <c r="D77" s="646">
        <v>90</v>
      </c>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9.4"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656" t="s">
        <v>521</v>
      </c>
      <c r="C80" s="657" t="str">
        <f>C81&amp;"（含）"&amp;"-"&amp;D81</f>
        <v>0（含）-0.5</v>
      </c>
      <c r="D80" s="657" t="str">
        <f t="shared" ref="D80:L80" si="21">D81&amp;"（含）"&amp;"-"&amp;E81</f>
        <v>0.5（含）-1</v>
      </c>
      <c r="E80" s="657" t="str">
        <f t="shared" si="21"/>
        <v>1（含）-1.5</v>
      </c>
      <c r="F80" s="657" t="str">
        <f t="shared" si="21"/>
        <v>1.5（含）-2</v>
      </c>
      <c r="G80" s="657" t="str">
        <f t="shared" si="21"/>
        <v>2（含）-2.5</v>
      </c>
      <c r="H80" s="657" t="str">
        <f t="shared" si="21"/>
        <v>2.5（含）-</v>
      </c>
      <c r="I80" s="657" t="str">
        <f t="shared" si="21"/>
        <v>（含）-</v>
      </c>
      <c r="J80" s="657" t="str">
        <f t="shared" si="21"/>
        <v>（含）-</v>
      </c>
      <c r="K80" s="657" t="str">
        <f t="shared" si="21"/>
        <v>（含）-</v>
      </c>
      <c r="L80" s="657" t="str">
        <f t="shared" si="21"/>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c r="A81" s="644"/>
      <c r="B81" s="658"/>
      <c r="C81" s="518">
        <v>0</v>
      </c>
      <c r="D81" s="518">
        <v>0.5</v>
      </c>
      <c r="E81" s="518">
        <v>1</v>
      </c>
      <c r="F81" s="518">
        <v>1.5</v>
      </c>
      <c r="G81" s="518">
        <v>2</v>
      </c>
      <c r="H81" s="518">
        <v>2.5</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4.4" thickBot="1">
      <c r="A82" s="644"/>
      <c r="B82" s="645"/>
      <c r="C82" s="654">
        <v>100</v>
      </c>
      <c r="D82" s="654">
        <f t="shared" ref="D82:M82" si="22">IF($B$48="单位面积地价",C82+$K13,C82-$K13)</f>
        <v>95</v>
      </c>
      <c r="E82" s="654">
        <f t="shared" si="22"/>
        <v>90</v>
      </c>
      <c r="F82" s="654">
        <f t="shared" si="22"/>
        <v>85</v>
      </c>
      <c r="G82" s="654">
        <f t="shared" si="22"/>
        <v>80</v>
      </c>
      <c r="H82" s="654">
        <f t="shared" si="22"/>
        <v>75</v>
      </c>
      <c r="I82" s="654">
        <f t="shared" si="22"/>
        <v>70</v>
      </c>
      <c r="J82" s="654">
        <f t="shared" si="22"/>
        <v>65</v>
      </c>
      <c r="K82" s="654">
        <f t="shared" si="22"/>
        <v>60</v>
      </c>
      <c r="L82" s="654">
        <f t="shared" si="22"/>
        <v>55</v>
      </c>
      <c r="M82" s="654">
        <f t="shared" si="22"/>
        <v>50</v>
      </c>
      <c r="N82" s="2001"/>
      <c r="O82" s="2001"/>
      <c r="P82" s="2000"/>
      <c r="Q82" s="1993"/>
      <c r="R82" s="1981"/>
      <c r="S82" s="1981"/>
      <c r="T82" s="1981"/>
      <c r="U82" s="1981"/>
      <c r="V82" s="1981"/>
      <c r="W82" s="1981"/>
      <c r="X82" s="1981"/>
      <c r="Y82" s="1981"/>
      <c r="Z82" s="1981"/>
      <c r="AA82" s="1981"/>
      <c r="AB82" s="1981"/>
      <c r="AC82" s="1981"/>
    </row>
    <row r="83" spans="1:29" s="1249" customFormat="1" ht="15" thickTop="1">
      <c r="A83" s="662"/>
      <c r="B83" s="648" t="str">
        <f>B14</f>
        <v>配建</v>
      </c>
      <c r="C83" s="663"/>
      <c r="D83" s="1283"/>
      <c r="E83" s="1284"/>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9" customFormat="1" ht="14.4" thickBot="1">
      <c r="A84" s="662"/>
      <c r="B84" s="653"/>
      <c r="C84" s="667"/>
      <c r="D84" s="646"/>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9" customFormat="1" ht="14.4" thickTop="1">
      <c r="A85" s="662"/>
      <c r="B85" s="648">
        <f>B15</f>
        <v>111</v>
      </c>
      <c r="C85" s="663"/>
      <c r="D85" s="663"/>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9" customFormat="1" ht="14.4" thickBot="1">
      <c r="A86" s="662"/>
      <c r="B86" s="653"/>
      <c r="C86" s="667"/>
      <c r="D86" s="667"/>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9" customFormat="1" ht="14.4"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9" customFormat="1" ht="14.4"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ht="14.4">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4.4" thickBot="1">
      <c r="A90" s="644"/>
      <c r="B90" s="653"/>
      <c r="C90" s="654">
        <v>100</v>
      </c>
      <c r="D90" s="654">
        <f>C90-$K17</f>
        <v>95</v>
      </c>
      <c r="E90" s="654">
        <f>D90-$K17</f>
        <v>90</v>
      </c>
      <c r="F90" s="654">
        <f>E90-$K17</f>
        <v>85</v>
      </c>
      <c r="G90" s="654">
        <f>F90-$K17</f>
        <v>80</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54">
        <v>100</v>
      </c>
      <c r="D92" s="654">
        <f>C92-$K19</f>
        <v>100</v>
      </c>
      <c r="E92" s="654">
        <f>D92-$K19</f>
        <v>100</v>
      </c>
      <c r="F92" s="654">
        <f>E92-$K19</f>
        <v>100</v>
      </c>
      <c r="G92" s="654">
        <f>F92-$K19</f>
        <v>100</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C96-$K23</f>
        <v>98</v>
      </c>
      <c r="E96" s="654">
        <f>D96-$K23</f>
        <v>96</v>
      </c>
      <c r="F96" s="654">
        <f>E96-$K23</f>
        <v>94</v>
      </c>
      <c r="G96" s="654">
        <f>F96-$K23</f>
        <v>92</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7" customFormat="1" ht="29.4"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7" customFormat="1" ht="14.4" thickBot="1">
      <c r="A98" s="684"/>
      <c r="B98" s="653"/>
      <c r="C98" s="687">
        <v>100</v>
      </c>
      <c r="D98" s="654">
        <f>C98-$K25</f>
        <v>98</v>
      </c>
      <c r="E98" s="654">
        <f>D98-$K25</f>
        <v>96</v>
      </c>
      <c r="F98" s="654">
        <f>E98-$K25</f>
        <v>94</v>
      </c>
      <c r="G98" s="654">
        <f>F98-$K25</f>
        <v>92</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7" customFormat="1" ht="29.4"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7" customFormat="1" ht="14.4" thickBot="1">
      <c r="A100" s="684"/>
      <c r="B100" s="653"/>
      <c r="C100" s="654">
        <v>100</v>
      </c>
      <c r="D100" s="654">
        <f>C100-$K27</f>
        <v>98</v>
      </c>
      <c r="E100" s="654">
        <f>D100-$K27</f>
        <v>96</v>
      </c>
      <c r="F100" s="654">
        <f>E100-$K27</f>
        <v>94</v>
      </c>
      <c r="G100" s="654">
        <f>F100-$K27</f>
        <v>92</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9" customFormat="1" ht="1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9" customFormat="1" ht="14.4" thickBot="1">
      <c r="A102" s="662"/>
      <c r="B102" s="653"/>
      <c r="C102" s="654">
        <v>100</v>
      </c>
      <c r="D102" s="654">
        <f>C102-$K29</f>
        <v>98</v>
      </c>
      <c r="E102" s="654">
        <f>D102-$K29</f>
        <v>96</v>
      </c>
      <c r="F102" s="654">
        <f>E102-$K29</f>
        <v>94</v>
      </c>
      <c r="G102" s="654">
        <f>F102-$K29</f>
        <v>92</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9" customFormat="1" ht="15" thickTop="1">
      <c r="A103" s="662"/>
      <c r="B103" s="2363" t="s">
        <v>2268</v>
      </c>
      <c r="C103" s="2364" t="s">
        <v>2269</v>
      </c>
      <c r="D103" s="2364" t="s">
        <v>2270</v>
      </c>
      <c r="E103" s="2364" t="s">
        <v>2271</v>
      </c>
      <c r="F103" s="2364" t="s">
        <v>2272</v>
      </c>
      <c r="G103" s="2364"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6"/>
      <c r="C104" s="654">
        <v>100</v>
      </c>
      <c r="D104" s="654">
        <f>C104-$K31</f>
        <v>99</v>
      </c>
      <c r="E104" s="654">
        <f>D104-$K31</f>
        <v>98</v>
      </c>
      <c r="F104" s="654">
        <f>E104-$K31</f>
        <v>97</v>
      </c>
      <c r="G104" s="654">
        <f>F104-$K31</f>
        <v>96</v>
      </c>
      <c r="H104" s="658"/>
      <c r="I104" s="658"/>
      <c r="J104" s="658"/>
      <c r="K104" s="658"/>
      <c r="L104" s="658"/>
      <c r="M104" s="2356"/>
      <c r="N104" s="2002"/>
      <c r="O104" s="2002"/>
      <c r="P104" s="2003"/>
      <c r="Q104" s="2004"/>
      <c r="R104" s="2005"/>
      <c r="S104" s="2005"/>
      <c r="T104" s="2005"/>
      <c r="U104" s="2005"/>
      <c r="V104" s="2005"/>
      <c r="W104" s="2005"/>
      <c r="X104" s="2005"/>
      <c r="Y104" s="2005"/>
      <c r="Z104" s="2005"/>
      <c r="AA104" s="2005"/>
      <c r="AB104" s="2005"/>
      <c r="AC104" s="2005"/>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1"/>
      <c r="O106" s="2001"/>
      <c r="P106" s="2000"/>
      <c r="Q106" s="1993"/>
      <c r="R106" s="1981"/>
      <c r="S106" s="1981"/>
      <c r="T106" s="1981"/>
      <c r="U106" s="1981"/>
      <c r="V106" s="1981"/>
      <c r="W106" s="1981"/>
      <c r="X106" s="1981"/>
      <c r="Y106" s="1981"/>
      <c r="Z106" s="1981"/>
      <c r="AA106" s="1981"/>
      <c r="AB106" s="1981"/>
      <c r="AC106" s="1981"/>
    </row>
    <row r="107" spans="1:29" ht="29.4" thickTop="1">
      <c r="A107" s="644"/>
      <c r="B107" s="648" t="s">
        <v>531</v>
      </c>
      <c r="C107" s="663"/>
      <c r="D107" s="663"/>
      <c r="E107" s="663"/>
      <c r="F107" s="663"/>
      <c r="G107" s="66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644"/>
      <c r="B109" s="648" t="s">
        <v>532</v>
      </c>
      <c r="C109" s="693"/>
      <c r="D109" s="693"/>
      <c r="E109" s="69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1"/>
      <c r="O110" s="2001"/>
      <c r="P110" s="2000"/>
      <c r="Q110" s="1993"/>
      <c r="R110" s="1981"/>
      <c r="S110" s="1981"/>
      <c r="T110" s="1981"/>
      <c r="U110" s="1981"/>
      <c r="V110" s="1981"/>
      <c r="W110" s="1981"/>
      <c r="X110" s="1981"/>
      <c r="Y110" s="1981"/>
      <c r="Z110" s="1981"/>
      <c r="AA110" s="1981"/>
      <c r="AB110" s="1981"/>
      <c r="AC110" s="1981"/>
    </row>
    <row r="111" spans="1:29" ht="14.4"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4.4"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4.4"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4.4"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9" customFormat="1" ht="14.4"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9" customFormat="1" ht="14.4"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7.6">
      <c r="A117" s="639" t="s">
        <v>534</v>
      </c>
      <c r="B117" s="640" t="s">
        <v>575</v>
      </c>
      <c r="C117" s="679" t="str">
        <f t="shared" ref="C117:L117" si="26">C118&amp;"(含)"&amp;"-"&amp;D118</f>
        <v>0(含)-20000</v>
      </c>
      <c r="D117" s="679" t="str">
        <f t="shared" si="26"/>
        <v>20000(含)-40000</v>
      </c>
      <c r="E117" s="679" t="str">
        <f t="shared" si="26"/>
        <v>40000(含)-60000</v>
      </c>
      <c r="F117" s="679" t="str">
        <f t="shared" si="26"/>
        <v>60000(含)-</v>
      </c>
      <c r="G117" s="679" t="str">
        <f t="shared" si="26"/>
        <v>(含)-</v>
      </c>
      <c r="H117" s="679" t="str">
        <f t="shared" si="26"/>
        <v>(含)-</v>
      </c>
      <c r="I117" s="679" t="str">
        <f t="shared" si="26"/>
        <v>(含)-</v>
      </c>
      <c r="J117" s="2698" t="str">
        <f t="shared" si="26"/>
        <v>(含)-</v>
      </c>
      <c r="K117" s="2698" t="str">
        <f t="shared" si="26"/>
        <v>(含)-</v>
      </c>
      <c r="L117" s="2699" t="str">
        <f t="shared" si="26"/>
        <v>(含)-</v>
      </c>
      <c r="M117" s="2700"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c r="A118" s="644"/>
      <c r="B118" s="656"/>
      <c r="C118" s="705">
        <v>0</v>
      </c>
      <c r="D118" s="705">
        <v>20000</v>
      </c>
      <c r="E118" s="705">
        <v>40000</v>
      </c>
      <c r="F118" s="705">
        <v>60000</v>
      </c>
      <c r="G118" s="705"/>
      <c r="H118" s="705"/>
      <c r="I118" s="705"/>
      <c r="J118" s="2176"/>
      <c r="K118" s="2176"/>
      <c r="L118" s="2177"/>
      <c r="M118" s="2178"/>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75">
        <v>100</v>
      </c>
      <c r="D119" s="701">
        <v>101</v>
      </c>
      <c r="E119" s="701">
        <v>102</v>
      </c>
      <c r="F119" s="701">
        <v>103</v>
      </c>
      <c r="G119" s="701"/>
      <c r="H119" s="701"/>
      <c r="I119" s="701"/>
      <c r="J119" s="701"/>
      <c r="K119" s="701"/>
      <c r="L119" s="701"/>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65" t="s">
        <v>3277</v>
      </c>
      <c r="D120" s="3465" t="s">
        <v>3279</v>
      </c>
      <c r="E120" s="3465" t="s">
        <v>3280</v>
      </c>
      <c r="F120" s="3465" t="s">
        <v>3281</v>
      </c>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4.4" thickBot="1">
      <c r="A121" s="644"/>
      <c r="B121" s="653"/>
      <c r="C121" s="654">
        <v>100</v>
      </c>
      <c r="D121" s="654">
        <f t="shared" ref="D121:M121" si="27">C121-$K41</f>
        <v>98</v>
      </c>
      <c r="E121" s="654">
        <f t="shared" si="27"/>
        <v>96</v>
      </c>
      <c r="F121" s="654">
        <f t="shared" si="27"/>
        <v>94</v>
      </c>
      <c r="G121" s="654">
        <f t="shared" si="27"/>
        <v>92</v>
      </c>
      <c r="H121" s="654">
        <f t="shared" si="27"/>
        <v>90</v>
      </c>
      <c r="I121" s="654">
        <f t="shared" si="27"/>
        <v>88</v>
      </c>
      <c r="J121" s="654">
        <f t="shared" si="27"/>
        <v>86</v>
      </c>
      <c r="K121" s="654">
        <f t="shared" si="27"/>
        <v>84</v>
      </c>
      <c r="L121" s="654">
        <f t="shared" si="27"/>
        <v>82</v>
      </c>
      <c r="M121" s="655">
        <f t="shared" si="27"/>
        <v>80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8">C123-$K42</f>
        <v>100</v>
      </c>
      <c r="E123" s="654">
        <f t="shared" si="28"/>
        <v>100</v>
      </c>
      <c r="F123" s="654">
        <f t="shared" si="28"/>
        <v>100</v>
      </c>
      <c r="G123" s="654">
        <f t="shared" si="28"/>
        <v>100</v>
      </c>
      <c r="H123" s="654">
        <f t="shared" si="28"/>
        <v>100</v>
      </c>
      <c r="I123" s="654">
        <f t="shared" si="28"/>
        <v>100</v>
      </c>
      <c r="J123" s="654">
        <f t="shared" si="28"/>
        <v>100</v>
      </c>
      <c r="K123" s="654">
        <f t="shared" si="28"/>
        <v>100</v>
      </c>
      <c r="L123" s="654">
        <f t="shared" si="28"/>
        <v>100</v>
      </c>
      <c r="M123" s="655">
        <f t="shared" si="28"/>
        <v>100</v>
      </c>
      <c r="N123" s="2001"/>
      <c r="O123" s="2001"/>
      <c r="P123" s="2000"/>
      <c r="Q123" s="1993"/>
      <c r="R123" s="1981"/>
      <c r="S123" s="1981"/>
      <c r="T123" s="1981"/>
      <c r="U123" s="1981"/>
      <c r="V123" s="1981"/>
      <c r="W123" s="1981"/>
      <c r="X123" s="1981"/>
      <c r="Y123" s="1981"/>
      <c r="Z123" s="1981"/>
      <c r="AA123" s="1981"/>
      <c r="AB123" s="1981"/>
      <c r="AC123" s="1981"/>
    </row>
    <row r="124" spans="1:29" s="1249" customFormat="1" ht="15" thickTop="1">
      <c r="A124" s="703"/>
      <c r="B124" s="1765" t="s">
        <v>2212</v>
      </c>
      <c r="C124" s="1283" t="s">
        <v>3282</v>
      </c>
      <c r="D124" s="1283" t="s">
        <v>3283</v>
      </c>
      <c r="E124" s="1283" t="s">
        <v>3284</v>
      </c>
      <c r="F124" s="1283" t="s">
        <v>3285</v>
      </c>
      <c r="G124" s="1283" t="s">
        <v>3287</v>
      </c>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9" customFormat="1" ht="14.4" thickBot="1">
      <c r="A125" s="662"/>
      <c r="B125" s="653"/>
      <c r="C125" s="654">
        <v>100</v>
      </c>
      <c r="D125" s="654">
        <f t="shared" ref="D125:M125" si="29">C125-$K43</f>
        <v>99</v>
      </c>
      <c r="E125" s="654">
        <f t="shared" si="29"/>
        <v>98</v>
      </c>
      <c r="F125" s="654">
        <f t="shared" si="29"/>
        <v>97</v>
      </c>
      <c r="G125" s="654">
        <f t="shared" si="29"/>
        <v>96</v>
      </c>
      <c r="H125" s="654">
        <f t="shared" si="29"/>
        <v>95</v>
      </c>
      <c r="I125" s="654">
        <f t="shared" si="29"/>
        <v>94</v>
      </c>
      <c r="J125" s="654">
        <f t="shared" si="29"/>
        <v>93</v>
      </c>
      <c r="K125" s="654">
        <f t="shared" si="29"/>
        <v>92</v>
      </c>
      <c r="L125" s="654">
        <f t="shared" si="29"/>
        <v>91</v>
      </c>
      <c r="M125" s="655">
        <f t="shared" si="29"/>
        <v>90</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3466" t="s">
        <v>3288</v>
      </c>
      <c r="D126" s="663"/>
      <c r="E126" s="693"/>
      <c r="F126" s="693"/>
      <c r="G126" s="693"/>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4.4" thickBot="1">
      <c r="A127" s="644"/>
      <c r="B127" s="653"/>
      <c r="C127" s="654">
        <v>100</v>
      </c>
      <c r="D127" s="654">
        <f t="shared" ref="D127:M127" si="30">C127-$K44</f>
        <v>98</v>
      </c>
      <c r="E127" s="654">
        <f t="shared" si="30"/>
        <v>96</v>
      </c>
      <c r="F127" s="654">
        <f t="shared" si="30"/>
        <v>94</v>
      </c>
      <c r="G127" s="654">
        <f t="shared" si="30"/>
        <v>92</v>
      </c>
      <c r="H127" s="654">
        <f t="shared" si="30"/>
        <v>90</v>
      </c>
      <c r="I127" s="654">
        <f t="shared" si="30"/>
        <v>88</v>
      </c>
      <c r="J127" s="654">
        <f t="shared" si="30"/>
        <v>86</v>
      </c>
      <c r="K127" s="654">
        <f t="shared" si="30"/>
        <v>84</v>
      </c>
      <c r="L127" s="654">
        <f t="shared" si="30"/>
        <v>82</v>
      </c>
      <c r="M127" s="655">
        <f t="shared" si="30"/>
        <v>80</v>
      </c>
      <c r="N127" s="2001"/>
      <c r="O127" s="2001"/>
      <c r="P127" s="2000"/>
      <c r="Q127" s="1993"/>
      <c r="R127" s="1981"/>
      <c r="S127" s="1981"/>
      <c r="T127" s="1981"/>
      <c r="U127" s="1981"/>
      <c r="V127" s="1981"/>
      <c r="W127" s="1981"/>
      <c r="X127" s="1981"/>
      <c r="Y127" s="1981"/>
      <c r="Z127" s="1981"/>
      <c r="AA127" s="1981"/>
      <c r="AB127" s="1981"/>
      <c r="AC127" s="1981"/>
    </row>
    <row r="128" spans="1:29" ht="14.4" thickTop="1">
      <c r="A128" s="710"/>
      <c r="B128" s="648">
        <f>B45</f>
        <v>111</v>
      </c>
      <c r="C128" s="663"/>
      <c r="D128" s="663"/>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4.4"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9" customFormat="1" ht="14.4"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9" customFormat="1" ht="14.4"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topLeftCell="A7" workbookViewId="0">
      <selection activeCell="K28" sqref="K28"/>
    </sheetView>
  </sheetViews>
  <sheetFormatPr defaultColWidth="9" defaultRowHeight="15.6"/>
  <cols>
    <col min="1" max="1" width="20" style="3453" customWidth="1"/>
    <col min="2" max="2" width="7.44140625" style="3453" customWidth="1"/>
    <col min="3" max="3" width="8.33203125" style="3453" customWidth="1"/>
    <col min="4" max="4" width="20" style="3453" customWidth="1"/>
    <col min="5" max="5" width="7.77734375" style="3453" customWidth="1"/>
    <col min="6" max="6" width="9.44140625" style="3453" customWidth="1"/>
    <col min="7" max="7" width="9" style="3453" customWidth="1"/>
    <col min="8" max="8" width="25.109375" style="3453" customWidth="1"/>
    <col min="9" max="9" width="7" style="3453" customWidth="1"/>
    <col min="10" max="10" width="12" style="3453" customWidth="1"/>
    <col min="11" max="11" width="7.109375" style="3453" customWidth="1"/>
    <col min="12" max="12" width="6.44140625" style="3453" customWidth="1"/>
    <col min="13" max="13" width="8.77734375" style="3453" customWidth="1"/>
    <col min="14" max="14" width="7.21875" style="3453" customWidth="1"/>
    <col min="15" max="15" width="20" style="3453" customWidth="1"/>
    <col min="16" max="16" width="14.88671875" style="3453" customWidth="1"/>
    <col min="17" max="17" width="8.21875" style="3453" customWidth="1"/>
    <col min="18" max="18" width="7.88671875" style="3453" customWidth="1"/>
    <col min="19" max="19" width="8.6640625" style="3453" customWidth="1"/>
    <col min="20" max="21" width="8.21875" style="3453" customWidth="1"/>
    <col min="22" max="22" width="5.77734375" style="3453" customWidth="1"/>
    <col min="23" max="23" width="7.44140625" style="3453" customWidth="1"/>
    <col min="24" max="24" width="20" style="3453" customWidth="1"/>
    <col min="25" max="16384" width="9" style="3453"/>
  </cols>
  <sheetData>
    <row r="1" spans="1:23">
      <c r="A1" s="3453" t="s">
        <v>3119</v>
      </c>
      <c r="B1" s="3453" t="s">
        <v>3120</v>
      </c>
      <c r="C1" s="3453" t="s">
        <v>3121</v>
      </c>
      <c r="D1" s="3453" t="s">
        <v>3122</v>
      </c>
      <c r="E1" s="3453" t="s">
        <v>3123</v>
      </c>
      <c r="F1" s="3453" t="s">
        <v>3124</v>
      </c>
      <c r="G1" s="3453" t="s">
        <v>3125</v>
      </c>
      <c r="H1" s="3453" t="s">
        <v>1824</v>
      </c>
      <c r="I1" s="3453" t="s">
        <v>3126</v>
      </c>
      <c r="J1" s="3453" t="s">
        <v>3127</v>
      </c>
      <c r="K1" s="3453" t="s">
        <v>3128</v>
      </c>
      <c r="L1" s="3453" t="s">
        <v>3129</v>
      </c>
      <c r="M1" s="3453" t="s">
        <v>3130</v>
      </c>
      <c r="N1" s="3453" t="s">
        <v>3131</v>
      </c>
      <c r="O1" s="3453" t="s">
        <v>3132</v>
      </c>
      <c r="P1" s="3453" t="s">
        <v>3133</v>
      </c>
      <c r="Q1" s="3453" t="s">
        <v>3134</v>
      </c>
      <c r="R1" s="3453" t="s">
        <v>3135</v>
      </c>
      <c r="S1" s="3453" t="s">
        <v>3136</v>
      </c>
      <c r="T1" s="3453" t="s">
        <v>3137</v>
      </c>
      <c r="U1" s="3453" t="s">
        <v>3138</v>
      </c>
      <c r="V1" s="3453" t="s">
        <v>3139</v>
      </c>
      <c r="W1" s="3453" t="s">
        <v>3140</v>
      </c>
    </row>
    <row r="2" spans="1:23">
      <c r="A2" s="3453" t="s">
        <v>3141</v>
      </c>
      <c r="B2" s="3453" t="s">
        <v>3142</v>
      </c>
      <c r="C2" s="3453" t="s">
        <v>3143</v>
      </c>
      <c r="D2" s="3453" t="s">
        <v>3144</v>
      </c>
      <c r="E2" s="3453" t="s">
        <v>3145</v>
      </c>
      <c r="F2" s="3453">
        <v>28679.81</v>
      </c>
      <c r="G2" s="3453">
        <v>57359.62</v>
      </c>
      <c r="H2" s="3453" t="s">
        <v>3146</v>
      </c>
      <c r="I2" s="3453" t="s">
        <v>3147</v>
      </c>
      <c r="J2" s="3453" t="s">
        <v>3148</v>
      </c>
      <c r="K2" s="3453" t="s">
        <v>3149</v>
      </c>
      <c r="L2" s="3453" t="s">
        <v>3150</v>
      </c>
      <c r="M2" s="3454">
        <v>44741</v>
      </c>
      <c r="N2" s="3453" t="s">
        <v>3151</v>
      </c>
      <c r="O2" s="3453" t="s">
        <v>3152</v>
      </c>
      <c r="P2" s="3453" t="s">
        <v>3153</v>
      </c>
      <c r="Q2" s="3453">
        <v>9680</v>
      </c>
      <c r="R2" s="3453">
        <v>9874</v>
      </c>
      <c r="S2" s="3453">
        <v>229.52</v>
      </c>
      <c r="T2" s="3453">
        <v>1721</v>
      </c>
      <c r="U2" s="3453">
        <f>ROUND(R2*10000/F2,0)</f>
        <v>3443</v>
      </c>
      <c r="V2" s="3453">
        <v>2</v>
      </c>
      <c r="W2" s="3453" t="s">
        <v>3154</v>
      </c>
    </row>
    <row r="3" spans="1:23">
      <c r="A3" s="3453" t="s">
        <v>3141</v>
      </c>
      <c r="B3" s="3453" t="s">
        <v>3155</v>
      </c>
      <c r="C3" s="3453" t="s">
        <v>3143</v>
      </c>
      <c r="D3" s="3453" t="s">
        <v>3144</v>
      </c>
      <c r="E3" s="3453" t="s">
        <v>3145</v>
      </c>
      <c r="F3" s="3453">
        <v>40525.279999999999</v>
      </c>
      <c r="G3" s="3453">
        <v>81050.559999999998</v>
      </c>
      <c r="H3" s="3453" t="s">
        <v>3146</v>
      </c>
      <c r="I3" s="3453" t="s">
        <v>3147</v>
      </c>
      <c r="J3" s="3453" t="s">
        <v>3148</v>
      </c>
      <c r="K3" s="3453" t="s">
        <v>3149</v>
      </c>
      <c r="L3" s="3453" t="s">
        <v>3150</v>
      </c>
      <c r="M3" s="3454">
        <v>44741</v>
      </c>
      <c r="N3" s="3453" t="s">
        <v>3151</v>
      </c>
      <c r="O3" s="3453" t="s">
        <v>3156</v>
      </c>
      <c r="P3" s="3453" t="s">
        <v>3157</v>
      </c>
      <c r="Q3" s="3453">
        <v>13676</v>
      </c>
      <c r="R3" s="3453">
        <v>13950</v>
      </c>
      <c r="S3" s="3453">
        <v>229.49</v>
      </c>
      <c r="T3" s="3453">
        <v>1721</v>
      </c>
      <c r="U3" s="3453">
        <f t="shared" ref="U3:U25" si="0">ROUND(R3*10000/F3,0)</f>
        <v>3442</v>
      </c>
      <c r="V3" s="3453">
        <v>2</v>
      </c>
      <c r="W3" s="3453" t="s">
        <v>3154</v>
      </c>
    </row>
    <row r="4" spans="1:23">
      <c r="A4" s="3453" t="s">
        <v>3158</v>
      </c>
      <c r="B4" s="3453" t="s">
        <v>3159</v>
      </c>
      <c r="C4" s="3453" t="s">
        <v>3160</v>
      </c>
      <c r="D4" s="3453" t="s">
        <v>3161</v>
      </c>
      <c r="E4" s="3453" t="s">
        <v>3145</v>
      </c>
      <c r="F4" s="3453">
        <v>21599.94</v>
      </c>
      <c r="G4" s="3453">
        <v>53999.85</v>
      </c>
      <c r="H4" s="3453" t="s">
        <v>3162</v>
      </c>
      <c r="I4" s="3453" t="s">
        <v>3147</v>
      </c>
      <c r="J4" s="3453" t="s">
        <v>3148</v>
      </c>
      <c r="K4" s="3453" t="s">
        <v>3149</v>
      </c>
      <c r="L4" s="3453" t="s">
        <v>3150</v>
      </c>
      <c r="M4" s="3454">
        <v>44704</v>
      </c>
      <c r="N4" s="3453" t="s">
        <v>3151</v>
      </c>
      <c r="O4" s="3453" t="s">
        <v>3163</v>
      </c>
      <c r="P4" s="3453" t="s">
        <v>3153</v>
      </c>
      <c r="Q4" s="3453">
        <v>6156</v>
      </c>
      <c r="R4" s="3453">
        <v>6279</v>
      </c>
      <c r="S4" s="3453">
        <v>193.8</v>
      </c>
      <c r="T4" s="3453">
        <v>1163</v>
      </c>
      <c r="U4" s="3453">
        <f t="shared" si="0"/>
        <v>2907</v>
      </c>
      <c r="V4" s="3453">
        <v>2</v>
      </c>
      <c r="W4" s="3453" t="s">
        <v>3154</v>
      </c>
    </row>
    <row r="5" spans="1:23">
      <c r="A5" s="3453" t="s">
        <v>3164</v>
      </c>
      <c r="B5" s="3453" t="s">
        <v>3165</v>
      </c>
      <c r="C5" s="3453" t="s">
        <v>3160</v>
      </c>
      <c r="D5" s="3453" t="s">
        <v>3166</v>
      </c>
      <c r="E5" s="3453" t="s">
        <v>3145</v>
      </c>
      <c r="F5" s="3453">
        <v>33687.370000000003</v>
      </c>
      <c r="G5" s="3453">
        <v>50531.06</v>
      </c>
      <c r="H5" s="3453" t="s">
        <v>3167</v>
      </c>
      <c r="I5" s="3453" t="s">
        <v>3147</v>
      </c>
      <c r="J5" s="3453" t="s">
        <v>3148</v>
      </c>
      <c r="K5" s="3453" t="s">
        <v>3149</v>
      </c>
      <c r="L5" s="3453" t="s">
        <v>3150</v>
      </c>
      <c r="M5" s="3454">
        <v>44704</v>
      </c>
      <c r="N5" s="3453" t="s">
        <v>3151</v>
      </c>
      <c r="O5" s="3453" t="s">
        <v>3168</v>
      </c>
      <c r="P5" s="3453" t="s">
        <v>3169</v>
      </c>
      <c r="Q5" s="3453">
        <v>10510</v>
      </c>
      <c r="R5" s="3453">
        <v>10720</v>
      </c>
      <c r="S5" s="3453">
        <v>212.15</v>
      </c>
      <c r="T5" s="3453">
        <v>2121</v>
      </c>
      <c r="U5" s="3453">
        <f t="shared" si="0"/>
        <v>3182</v>
      </c>
      <c r="V5" s="3453">
        <v>2</v>
      </c>
      <c r="W5" s="3453" t="s">
        <v>3154</v>
      </c>
    </row>
    <row r="6" spans="1:23">
      <c r="A6" s="3453" t="s">
        <v>3164</v>
      </c>
      <c r="B6" s="3453" t="s">
        <v>3170</v>
      </c>
      <c r="C6" s="3453" t="s">
        <v>3160</v>
      </c>
      <c r="D6" s="3453" t="s">
        <v>3166</v>
      </c>
      <c r="E6" s="3453" t="s">
        <v>3145</v>
      </c>
      <c r="F6" s="3453">
        <v>36864.800000000003</v>
      </c>
      <c r="G6" s="3453">
        <v>55297.2</v>
      </c>
      <c r="H6" s="3453" t="s">
        <v>3167</v>
      </c>
      <c r="I6" s="3453" t="s">
        <v>3147</v>
      </c>
      <c r="J6" s="3453" t="s">
        <v>3148</v>
      </c>
      <c r="K6" s="3453" t="s">
        <v>3149</v>
      </c>
      <c r="L6" s="3453" t="s">
        <v>3150</v>
      </c>
      <c r="M6" s="3454">
        <v>44704</v>
      </c>
      <c r="N6" s="3453" t="s">
        <v>3151</v>
      </c>
      <c r="O6" s="3453" t="s">
        <v>3156</v>
      </c>
      <c r="P6" s="3453" t="s">
        <v>3157</v>
      </c>
      <c r="Q6" s="3453">
        <v>11501</v>
      </c>
      <c r="R6" s="3453">
        <v>11731</v>
      </c>
      <c r="S6" s="3453">
        <v>212.14</v>
      </c>
      <c r="T6" s="3453">
        <v>2121</v>
      </c>
      <c r="U6" s="3453">
        <f t="shared" si="0"/>
        <v>3182</v>
      </c>
      <c r="V6" s="3453">
        <v>2</v>
      </c>
      <c r="W6" s="3453" t="s">
        <v>3154</v>
      </c>
    </row>
    <row r="7" spans="1:23">
      <c r="A7" s="3453" t="s">
        <v>3171</v>
      </c>
      <c r="B7" s="3453" t="s">
        <v>3172</v>
      </c>
      <c r="C7" s="3453" t="s">
        <v>3160</v>
      </c>
      <c r="D7" s="3453" t="s">
        <v>3173</v>
      </c>
      <c r="E7" s="3453" t="s">
        <v>3145</v>
      </c>
      <c r="F7" s="3453">
        <v>24253.64</v>
      </c>
      <c r="G7" s="3453">
        <v>48507.28</v>
      </c>
      <c r="H7" s="3453" t="s">
        <v>3146</v>
      </c>
      <c r="I7" s="3453" t="s">
        <v>3147</v>
      </c>
      <c r="J7" s="3453" t="s">
        <v>3148</v>
      </c>
      <c r="K7" s="3453" t="s">
        <v>3149</v>
      </c>
      <c r="L7" s="3453" t="s">
        <v>3150</v>
      </c>
      <c r="M7" s="3454">
        <v>44600</v>
      </c>
      <c r="N7" s="3453" t="s">
        <v>3151</v>
      </c>
      <c r="O7" s="3453" t="s">
        <v>3168</v>
      </c>
      <c r="P7" s="3453" t="s">
        <v>3153</v>
      </c>
      <c r="Q7" s="3453">
        <v>8840</v>
      </c>
      <c r="R7" s="3453">
        <v>9017</v>
      </c>
      <c r="S7" s="3453">
        <v>247.85</v>
      </c>
      <c r="T7" s="3453">
        <v>1859</v>
      </c>
      <c r="U7" s="3453">
        <f t="shared" si="0"/>
        <v>3718</v>
      </c>
      <c r="V7" s="3453">
        <v>2</v>
      </c>
      <c r="W7" s="3453" t="s">
        <v>3154</v>
      </c>
    </row>
    <row r="8" spans="1:23" s="3462" customFormat="1">
      <c r="A8" s="3462" t="s">
        <v>3174</v>
      </c>
      <c r="B8" s="3462" t="s">
        <v>3175</v>
      </c>
      <c r="C8" s="3462" t="s">
        <v>3176</v>
      </c>
      <c r="D8" s="3462" t="s">
        <v>3177</v>
      </c>
      <c r="E8" s="3462" t="s">
        <v>3145</v>
      </c>
      <c r="F8" s="3462">
        <v>15158.52</v>
      </c>
      <c r="G8" s="3462">
        <v>27285.34</v>
      </c>
      <c r="H8" s="3462" t="s">
        <v>3178</v>
      </c>
      <c r="I8" s="3462" t="s">
        <v>3147</v>
      </c>
      <c r="J8" s="3462" t="s">
        <v>3148</v>
      </c>
      <c r="K8" s="3462" t="s">
        <v>3149</v>
      </c>
      <c r="L8" s="3462" t="s">
        <v>3150</v>
      </c>
      <c r="M8" s="3463">
        <v>44382</v>
      </c>
      <c r="N8" s="3462" t="s">
        <v>3151</v>
      </c>
      <c r="O8" s="3462" t="s">
        <v>3179</v>
      </c>
      <c r="P8" s="3462" t="s">
        <v>3153</v>
      </c>
      <c r="Q8" s="3462">
        <v>6162</v>
      </c>
      <c r="R8" s="3462">
        <v>6285</v>
      </c>
      <c r="S8" s="3462">
        <v>276.41000000000003</v>
      </c>
      <c r="T8" s="3462">
        <v>2303</v>
      </c>
      <c r="U8" s="3462">
        <f t="shared" si="0"/>
        <v>4146</v>
      </c>
      <c r="V8" s="3462">
        <v>2</v>
      </c>
      <c r="W8" s="3462" t="s">
        <v>3154</v>
      </c>
    </row>
    <row r="9" spans="1:23">
      <c r="A9" s="3453" t="s">
        <v>3174</v>
      </c>
      <c r="B9" s="3453" t="s">
        <v>3180</v>
      </c>
      <c r="C9" s="3453" t="s">
        <v>3176</v>
      </c>
      <c r="D9" s="3453" t="s">
        <v>3177</v>
      </c>
      <c r="E9" s="3453" t="s">
        <v>3145</v>
      </c>
      <c r="F9" s="3453">
        <v>3389.38</v>
      </c>
      <c r="G9" s="3453">
        <v>6100.88</v>
      </c>
      <c r="H9" s="3453" t="s">
        <v>3178</v>
      </c>
      <c r="I9" s="3453" t="s">
        <v>3147</v>
      </c>
      <c r="J9" s="3453" t="s">
        <v>3148</v>
      </c>
      <c r="K9" s="3453" t="s">
        <v>3149</v>
      </c>
      <c r="L9" s="3453" t="s">
        <v>3150</v>
      </c>
      <c r="M9" s="3454">
        <v>44382</v>
      </c>
      <c r="N9" s="3453" t="s">
        <v>3151</v>
      </c>
      <c r="O9" s="3453" t="s">
        <v>3179</v>
      </c>
      <c r="P9" s="3453" t="s">
        <v>3153</v>
      </c>
      <c r="Q9" s="3453">
        <v>1378</v>
      </c>
      <c r="R9" s="3453">
        <v>1405</v>
      </c>
      <c r="S9" s="3453">
        <v>276.35000000000002</v>
      </c>
      <c r="T9" s="3453">
        <v>2303</v>
      </c>
      <c r="U9" s="3453">
        <f t="shared" si="0"/>
        <v>4145</v>
      </c>
      <c r="V9" s="3453">
        <v>1.96</v>
      </c>
      <c r="W9" s="3453" t="s">
        <v>3154</v>
      </c>
    </row>
    <row r="10" spans="1:23">
      <c r="A10" s="3453" t="s">
        <v>3181</v>
      </c>
      <c r="B10" s="3453" t="s">
        <v>3182</v>
      </c>
      <c r="C10" s="3453" t="s">
        <v>3160</v>
      </c>
      <c r="D10" s="3453" t="s">
        <v>3183</v>
      </c>
      <c r="E10" s="3453" t="s">
        <v>3145</v>
      </c>
      <c r="F10" s="3453">
        <v>67242.16</v>
      </c>
      <c r="G10" s="3453">
        <v>134484.32</v>
      </c>
      <c r="H10" s="3453" t="s">
        <v>3146</v>
      </c>
      <c r="I10" s="3453" t="s">
        <v>3147</v>
      </c>
      <c r="J10" s="3453" t="s">
        <v>3148</v>
      </c>
      <c r="K10" s="3453" t="s">
        <v>3149</v>
      </c>
      <c r="L10" s="3453" t="s">
        <v>3150</v>
      </c>
      <c r="M10" s="3454">
        <v>44340</v>
      </c>
      <c r="N10" s="3453" t="s">
        <v>3151</v>
      </c>
      <c r="O10" s="3453" t="s">
        <v>3184</v>
      </c>
      <c r="P10" s="3453" t="s">
        <v>3185</v>
      </c>
      <c r="Q10" s="3453">
        <v>27233</v>
      </c>
      <c r="R10" s="3453">
        <v>28033</v>
      </c>
      <c r="S10" s="3453">
        <v>277.93</v>
      </c>
      <c r="T10" s="3453">
        <v>2084</v>
      </c>
      <c r="U10" s="3453">
        <f t="shared" si="0"/>
        <v>4169</v>
      </c>
      <c r="V10" s="3453">
        <v>2.94</v>
      </c>
      <c r="W10" s="3453" t="s">
        <v>3154</v>
      </c>
    </row>
    <row r="11" spans="1:23">
      <c r="A11" s="3453" t="s">
        <v>3186</v>
      </c>
      <c r="B11" s="3453" t="s">
        <v>3187</v>
      </c>
      <c r="C11" s="3453" t="s">
        <v>3160</v>
      </c>
      <c r="D11" s="3453" t="s">
        <v>3188</v>
      </c>
      <c r="E11" s="3453" t="s">
        <v>3145</v>
      </c>
      <c r="F11" s="3453">
        <v>55332.44</v>
      </c>
      <c r="G11" s="3453">
        <v>110664.88</v>
      </c>
      <c r="H11" s="3453" t="s">
        <v>3146</v>
      </c>
      <c r="I11" s="3453" t="s">
        <v>3147</v>
      </c>
      <c r="J11" s="3453" t="s">
        <v>3148</v>
      </c>
      <c r="K11" s="3453" t="s">
        <v>3149</v>
      </c>
      <c r="L11" s="3453" t="s">
        <v>3150</v>
      </c>
      <c r="M11" s="3454">
        <v>44302</v>
      </c>
      <c r="N11" s="3453" t="s">
        <v>3151</v>
      </c>
      <c r="O11" s="3453" t="s">
        <v>3189</v>
      </c>
      <c r="P11" s="3453" t="s">
        <v>3190</v>
      </c>
      <c r="Q11" s="3453">
        <v>22410</v>
      </c>
      <c r="R11" s="3453">
        <v>22810</v>
      </c>
      <c r="S11" s="3453">
        <v>274.82</v>
      </c>
      <c r="T11" s="3453">
        <v>2061</v>
      </c>
      <c r="U11" s="3453">
        <f t="shared" si="0"/>
        <v>4122</v>
      </c>
      <c r="V11" s="3453">
        <v>1.78</v>
      </c>
      <c r="W11" s="3453" t="s">
        <v>3154</v>
      </c>
    </row>
    <row r="12" spans="1:23">
      <c r="A12" s="3453" t="s">
        <v>3186</v>
      </c>
      <c r="B12" s="3453" t="s">
        <v>3191</v>
      </c>
      <c r="C12" s="3453" t="s">
        <v>3160</v>
      </c>
      <c r="D12" s="3453" t="s">
        <v>3188</v>
      </c>
      <c r="E12" s="3453" t="s">
        <v>3145</v>
      </c>
      <c r="F12" s="3453">
        <v>55332.44</v>
      </c>
      <c r="G12" s="3453">
        <v>110664.88</v>
      </c>
      <c r="H12" s="3453" t="s">
        <v>3146</v>
      </c>
      <c r="I12" s="3453" t="s">
        <v>3147</v>
      </c>
      <c r="J12" s="3453" t="s">
        <v>3148</v>
      </c>
      <c r="K12" s="3453" t="s">
        <v>3149</v>
      </c>
      <c r="L12" s="3453" t="s">
        <v>3150</v>
      </c>
      <c r="M12" s="3454">
        <v>44302</v>
      </c>
      <c r="N12" s="3453" t="s">
        <v>3151</v>
      </c>
      <c r="O12" s="3453" t="s">
        <v>3189</v>
      </c>
      <c r="P12" s="3453" t="s">
        <v>3190</v>
      </c>
      <c r="Q12" s="3453">
        <v>22410</v>
      </c>
      <c r="R12" s="3453">
        <v>22810</v>
      </c>
      <c r="S12" s="3453">
        <v>274.82</v>
      </c>
      <c r="T12" s="3453">
        <v>2061</v>
      </c>
      <c r="U12" s="3453">
        <f t="shared" si="0"/>
        <v>4122</v>
      </c>
      <c r="V12" s="3453">
        <v>1.78</v>
      </c>
      <c r="W12" s="3453" t="s">
        <v>3154</v>
      </c>
    </row>
    <row r="13" spans="1:23">
      <c r="A13" s="3453" t="s">
        <v>3192</v>
      </c>
      <c r="B13" s="3453" t="s">
        <v>3193</v>
      </c>
      <c r="C13" s="3453" t="s">
        <v>3160</v>
      </c>
      <c r="D13" s="3453" t="s">
        <v>3194</v>
      </c>
      <c r="E13" s="3453" t="s">
        <v>3145</v>
      </c>
      <c r="F13" s="3453">
        <v>6561.01</v>
      </c>
      <c r="G13" s="3453">
        <v>17714.73</v>
      </c>
      <c r="H13" s="3453" t="s">
        <v>3195</v>
      </c>
      <c r="I13" s="3453" t="s">
        <v>3147</v>
      </c>
      <c r="J13" s="3453" t="s">
        <v>3148</v>
      </c>
      <c r="K13" s="3453" t="s">
        <v>3149</v>
      </c>
      <c r="L13" s="3453" t="s">
        <v>3150</v>
      </c>
      <c r="M13" s="3454">
        <v>44172</v>
      </c>
      <c r="N13" s="3453" t="s">
        <v>3151</v>
      </c>
      <c r="O13" s="3453" t="s">
        <v>3196</v>
      </c>
      <c r="P13" s="3453" t="s">
        <v>3153</v>
      </c>
      <c r="Q13" s="3453">
        <v>3464</v>
      </c>
      <c r="R13" s="3453">
        <v>3534</v>
      </c>
      <c r="S13" s="3453">
        <v>359.09</v>
      </c>
      <c r="T13" s="3453">
        <v>1995</v>
      </c>
      <c r="U13" s="3453">
        <f t="shared" si="0"/>
        <v>5386</v>
      </c>
      <c r="V13" s="3453">
        <v>2.02</v>
      </c>
      <c r="W13" s="3453" t="s">
        <v>3154</v>
      </c>
    </row>
    <row r="14" spans="1:23">
      <c r="A14" s="3453" t="s">
        <v>3197</v>
      </c>
      <c r="B14" s="3453" t="s">
        <v>3198</v>
      </c>
      <c r="C14" s="3453" t="s">
        <v>3160</v>
      </c>
      <c r="D14" s="3453" t="s">
        <v>3199</v>
      </c>
      <c r="E14" s="3453" t="s">
        <v>3145</v>
      </c>
      <c r="F14" s="3453">
        <v>28016.25</v>
      </c>
      <c r="G14" s="3453">
        <v>70040.63</v>
      </c>
      <c r="H14" s="3453" t="s">
        <v>3162</v>
      </c>
      <c r="I14" s="3453" t="s">
        <v>3147</v>
      </c>
      <c r="J14" s="3453" t="s">
        <v>3148</v>
      </c>
      <c r="K14" s="3453" t="s">
        <v>3149</v>
      </c>
      <c r="L14" s="3453" t="s">
        <v>3150</v>
      </c>
      <c r="M14" s="3454">
        <v>44113</v>
      </c>
      <c r="N14" s="3453" t="s">
        <v>3151</v>
      </c>
      <c r="O14" s="3453" t="s">
        <v>3200</v>
      </c>
      <c r="P14" s="3453" t="s">
        <v>3201</v>
      </c>
      <c r="Q14" s="3453">
        <v>14288</v>
      </c>
      <c r="R14" s="3453">
        <v>14574</v>
      </c>
      <c r="S14" s="3453">
        <v>346.8</v>
      </c>
      <c r="T14" s="3453">
        <v>2081</v>
      </c>
      <c r="U14" s="3453">
        <f t="shared" si="0"/>
        <v>5202</v>
      </c>
      <c r="V14" s="3453">
        <v>2</v>
      </c>
      <c r="W14" s="3453" t="s">
        <v>3154</v>
      </c>
    </row>
    <row r="15" spans="1:23" s="3460" customFormat="1">
      <c r="A15" s="3460" t="s">
        <v>3202</v>
      </c>
      <c r="B15" s="3460" t="s">
        <v>3203</v>
      </c>
      <c r="C15" s="3460" t="s">
        <v>3204</v>
      </c>
      <c r="D15" s="3460" t="s">
        <v>3205</v>
      </c>
      <c r="E15" s="3460" t="s">
        <v>3145</v>
      </c>
      <c r="F15" s="3460">
        <v>38263.43</v>
      </c>
      <c r="G15" s="3460">
        <v>76526.86</v>
      </c>
      <c r="H15" s="3460" t="s">
        <v>3206</v>
      </c>
      <c r="I15" s="3460" t="s">
        <v>3147</v>
      </c>
      <c r="J15" s="3460" t="s">
        <v>3207</v>
      </c>
      <c r="K15" s="3460" t="s">
        <v>3149</v>
      </c>
      <c r="L15" s="3460" t="s">
        <v>3150</v>
      </c>
      <c r="M15" s="3461">
        <v>44035</v>
      </c>
      <c r="N15" s="3460" t="s">
        <v>3151</v>
      </c>
      <c r="O15" s="3460" t="s">
        <v>3152</v>
      </c>
      <c r="P15" s="3460" t="s">
        <v>3208</v>
      </c>
      <c r="Q15" s="3460">
        <v>16932</v>
      </c>
      <c r="R15" s="3460">
        <v>17610</v>
      </c>
      <c r="S15" s="3460">
        <v>306.82</v>
      </c>
      <c r="T15" s="3460">
        <v>2301</v>
      </c>
      <c r="U15" s="3460">
        <f t="shared" si="0"/>
        <v>4602</v>
      </c>
      <c r="V15" s="3460">
        <v>4</v>
      </c>
      <c r="W15" s="3460" t="s">
        <v>3154</v>
      </c>
    </row>
    <row r="16" spans="1:23">
      <c r="A16" s="3453" t="s">
        <v>3209</v>
      </c>
      <c r="B16" s="3453" t="s">
        <v>3210</v>
      </c>
      <c r="C16" s="3453" t="s">
        <v>3160</v>
      </c>
      <c r="D16" s="3453" t="s">
        <v>3211</v>
      </c>
      <c r="E16" s="3453" t="s">
        <v>3145</v>
      </c>
      <c r="F16" s="3453">
        <v>17753.34</v>
      </c>
      <c r="G16" s="3453">
        <v>35506.68</v>
      </c>
      <c r="H16" s="3453" t="s">
        <v>3146</v>
      </c>
      <c r="I16" s="3453" t="s">
        <v>3147</v>
      </c>
      <c r="J16" s="3453" t="s">
        <v>3207</v>
      </c>
      <c r="K16" s="3453" t="s">
        <v>3149</v>
      </c>
      <c r="L16" s="3453" t="s">
        <v>3150</v>
      </c>
      <c r="M16" s="3454">
        <v>43918</v>
      </c>
      <c r="N16" s="3453" t="s">
        <v>3151</v>
      </c>
      <c r="O16" s="3453" t="s">
        <v>3212</v>
      </c>
      <c r="P16" s="3453" t="s">
        <v>3213</v>
      </c>
      <c r="Q16" s="3453">
        <v>7620</v>
      </c>
      <c r="R16" s="3453">
        <v>8122</v>
      </c>
      <c r="S16" s="3453">
        <v>304.99</v>
      </c>
      <c r="T16" s="3453">
        <v>2287</v>
      </c>
      <c r="U16" s="3453">
        <f t="shared" si="0"/>
        <v>4575</v>
      </c>
      <c r="V16" s="3453">
        <v>6.59</v>
      </c>
      <c r="W16" s="3453" t="s">
        <v>3154</v>
      </c>
    </row>
    <row r="17" spans="1:23" s="3460" customFormat="1">
      <c r="A17" s="3460" t="s">
        <v>3271</v>
      </c>
      <c r="B17" s="3460" t="s">
        <v>3215</v>
      </c>
      <c r="C17" s="3460" t="s">
        <v>3204</v>
      </c>
      <c r="D17" s="3460" t="s">
        <v>3216</v>
      </c>
      <c r="E17" s="3460" t="s">
        <v>3145</v>
      </c>
      <c r="F17" s="3460">
        <v>13071.5</v>
      </c>
      <c r="G17" s="3460">
        <v>19607.25</v>
      </c>
      <c r="H17" s="3460" t="s">
        <v>3167</v>
      </c>
      <c r="I17" s="3460" t="s">
        <v>3147</v>
      </c>
      <c r="J17" s="3460" t="s">
        <v>3207</v>
      </c>
      <c r="K17" s="3460" t="s">
        <v>3149</v>
      </c>
      <c r="L17" s="3460" t="s">
        <v>3150</v>
      </c>
      <c r="M17" s="3461">
        <v>43918</v>
      </c>
      <c r="N17" s="3460" t="s">
        <v>3151</v>
      </c>
      <c r="O17" s="3460" t="s">
        <v>3152</v>
      </c>
      <c r="P17" s="3460" t="s">
        <v>3153</v>
      </c>
      <c r="Q17" s="3460">
        <v>5088</v>
      </c>
      <c r="R17" s="3460">
        <v>5294</v>
      </c>
      <c r="S17" s="3460">
        <v>270</v>
      </c>
      <c r="T17" s="3460">
        <v>2700</v>
      </c>
      <c r="U17" s="3460">
        <f t="shared" si="0"/>
        <v>4050</v>
      </c>
      <c r="V17" s="3460">
        <v>4.05</v>
      </c>
      <c r="W17" s="3460" t="s">
        <v>3154</v>
      </c>
    </row>
    <row r="18" spans="1:23">
      <c r="A18" s="3453" t="s">
        <v>3209</v>
      </c>
      <c r="B18" s="3453" t="s">
        <v>3217</v>
      </c>
      <c r="C18" s="3453" t="s">
        <v>3160</v>
      </c>
      <c r="D18" s="3453" t="s">
        <v>3211</v>
      </c>
      <c r="E18" s="3453" t="s">
        <v>3145</v>
      </c>
      <c r="F18" s="3453">
        <v>1929.1</v>
      </c>
      <c r="G18" s="3453">
        <v>3858.2</v>
      </c>
      <c r="H18" s="3453" t="s">
        <v>3146</v>
      </c>
      <c r="I18" s="3453" t="s">
        <v>3147</v>
      </c>
      <c r="J18" s="3453" t="s">
        <v>3207</v>
      </c>
      <c r="K18" s="3453" t="s">
        <v>3149</v>
      </c>
      <c r="L18" s="3453" t="s">
        <v>3150</v>
      </c>
      <c r="M18" s="3454">
        <v>43918</v>
      </c>
      <c r="N18" s="3453" t="s">
        <v>3151</v>
      </c>
      <c r="O18" s="3453" t="s">
        <v>3212</v>
      </c>
      <c r="P18" s="3453" t="s">
        <v>3213</v>
      </c>
      <c r="Q18" s="3453">
        <v>828</v>
      </c>
      <c r="R18" s="3453">
        <v>882</v>
      </c>
      <c r="S18" s="3453">
        <v>304.81</v>
      </c>
      <c r="T18" s="3453">
        <v>2286</v>
      </c>
      <c r="U18" s="3453">
        <f t="shared" si="0"/>
        <v>4572</v>
      </c>
      <c r="V18" s="3453">
        <v>6.52</v>
      </c>
      <c r="W18" s="3453" t="s">
        <v>3154</v>
      </c>
    </row>
    <row r="19" spans="1:23">
      <c r="A19" s="3453" t="s">
        <v>3209</v>
      </c>
      <c r="B19" s="3453" t="s">
        <v>3218</v>
      </c>
      <c r="C19" s="3453" t="s">
        <v>3160</v>
      </c>
      <c r="D19" s="3453" t="s">
        <v>3211</v>
      </c>
      <c r="E19" s="3453" t="s">
        <v>3145</v>
      </c>
      <c r="F19" s="3453">
        <v>470.29</v>
      </c>
      <c r="G19" s="3453">
        <v>940.58</v>
      </c>
      <c r="H19" s="3453" t="s">
        <v>3146</v>
      </c>
      <c r="I19" s="3453" t="s">
        <v>3147</v>
      </c>
      <c r="J19" s="3453" t="s">
        <v>3207</v>
      </c>
      <c r="K19" s="3453" t="s">
        <v>3149</v>
      </c>
      <c r="L19" s="3453" t="s">
        <v>3150</v>
      </c>
      <c r="M19" s="3454">
        <v>43918</v>
      </c>
      <c r="N19" s="3453" t="s">
        <v>3151</v>
      </c>
      <c r="O19" s="3453" t="s">
        <v>3212</v>
      </c>
      <c r="P19" s="3453" t="s">
        <v>3213</v>
      </c>
      <c r="Q19" s="3453">
        <v>202</v>
      </c>
      <c r="R19" s="3453">
        <v>216</v>
      </c>
      <c r="S19" s="3453">
        <v>306.19</v>
      </c>
      <c r="T19" s="3453">
        <v>2296</v>
      </c>
      <c r="U19" s="3453">
        <f t="shared" si="0"/>
        <v>4593</v>
      </c>
      <c r="V19" s="3453">
        <v>6.93</v>
      </c>
      <c r="W19" s="3453" t="s">
        <v>3154</v>
      </c>
    </row>
    <row r="20" spans="1:23">
      <c r="A20" s="3453" t="s">
        <v>3209</v>
      </c>
      <c r="B20" s="3453" t="s">
        <v>3219</v>
      </c>
      <c r="C20" s="3453" t="s">
        <v>3160</v>
      </c>
      <c r="D20" s="3453" t="s">
        <v>3211</v>
      </c>
      <c r="E20" s="3453" t="s">
        <v>3145</v>
      </c>
      <c r="F20" s="3453">
        <v>869.74</v>
      </c>
      <c r="G20" s="3453">
        <v>1739.48</v>
      </c>
      <c r="H20" s="3453" t="s">
        <v>3146</v>
      </c>
      <c r="I20" s="3453" t="s">
        <v>3147</v>
      </c>
      <c r="J20" s="3453" t="s">
        <v>3207</v>
      </c>
      <c r="K20" s="3453" t="s">
        <v>3149</v>
      </c>
      <c r="L20" s="3453" t="s">
        <v>3150</v>
      </c>
      <c r="M20" s="3454">
        <v>43918</v>
      </c>
      <c r="N20" s="3453" t="s">
        <v>3151</v>
      </c>
      <c r="O20" s="3453" t="s">
        <v>3212</v>
      </c>
      <c r="P20" s="3453" t="s">
        <v>3213</v>
      </c>
      <c r="Q20" s="3453">
        <v>374</v>
      </c>
      <c r="R20" s="3453">
        <v>398</v>
      </c>
      <c r="S20" s="3453">
        <v>305.07</v>
      </c>
      <c r="T20" s="3453">
        <v>2288</v>
      </c>
      <c r="U20" s="3453">
        <f t="shared" si="0"/>
        <v>4576</v>
      </c>
      <c r="V20" s="3453">
        <v>6.42</v>
      </c>
      <c r="W20" s="3453" t="s">
        <v>3154</v>
      </c>
    </row>
    <row r="21" spans="1:23">
      <c r="A21" s="3453" t="s">
        <v>3181</v>
      </c>
      <c r="B21" s="3453" t="s">
        <v>3220</v>
      </c>
      <c r="C21" s="3453" t="s">
        <v>3160</v>
      </c>
      <c r="D21" s="3453" t="s">
        <v>3183</v>
      </c>
      <c r="E21" s="3453" t="s">
        <v>3145</v>
      </c>
      <c r="F21" s="3453">
        <v>9319.01</v>
      </c>
      <c r="G21" s="3453">
        <v>18638.02</v>
      </c>
      <c r="H21" s="3453" t="s">
        <v>3206</v>
      </c>
      <c r="I21" s="3453" t="s">
        <v>3147</v>
      </c>
      <c r="J21" s="3453" t="s">
        <v>3207</v>
      </c>
      <c r="K21" s="3453" t="s">
        <v>3149</v>
      </c>
      <c r="L21" s="3453" t="s">
        <v>3150</v>
      </c>
      <c r="M21" s="3454">
        <v>43918</v>
      </c>
      <c r="N21" s="3453" t="s">
        <v>3151</v>
      </c>
      <c r="O21" s="3453" t="s">
        <v>3221</v>
      </c>
      <c r="P21" s="3453" t="s">
        <v>3153</v>
      </c>
      <c r="Q21" s="3453">
        <v>4062</v>
      </c>
      <c r="R21" s="3453">
        <v>4264</v>
      </c>
      <c r="S21" s="3453">
        <v>305.04000000000002</v>
      </c>
      <c r="T21" s="3453">
        <v>2288</v>
      </c>
      <c r="U21" s="3453">
        <f t="shared" si="0"/>
        <v>4576</v>
      </c>
      <c r="V21" s="3453">
        <v>4.97</v>
      </c>
      <c r="W21" s="3453" t="s">
        <v>3154</v>
      </c>
    </row>
    <row r="22" spans="1:23">
      <c r="A22" s="3453" t="s">
        <v>3209</v>
      </c>
      <c r="B22" s="3453" t="s">
        <v>3222</v>
      </c>
      <c r="C22" s="3453" t="s">
        <v>3160</v>
      </c>
      <c r="D22" s="3453" t="s">
        <v>3211</v>
      </c>
      <c r="E22" s="3453" t="s">
        <v>3145</v>
      </c>
      <c r="F22" s="3453">
        <v>6860.85</v>
      </c>
      <c r="G22" s="3453">
        <v>13721.7</v>
      </c>
      <c r="H22" s="3453" t="s">
        <v>3146</v>
      </c>
      <c r="I22" s="3453" t="s">
        <v>3147</v>
      </c>
      <c r="J22" s="3453" t="s">
        <v>3207</v>
      </c>
      <c r="K22" s="3453" t="s">
        <v>3149</v>
      </c>
      <c r="L22" s="3453" t="s">
        <v>3150</v>
      </c>
      <c r="M22" s="3454">
        <v>43918</v>
      </c>
      <c r="N22" s="3453" t="s">
        <v>3151</v>
      </c>
      <c r="O22" s="3453" t="s">
        <v>3212</v>
      </c>
      <c r="P22" s="3453" t="s">
        <v>3213</v>
      </c>
      <c r="Q22" s="3453">
        <v>2944</v>
      </c>
      <c r="R22" s="3453">
        <v>3138</v>
      </c>
      <c r="S22" s="3453">
        <v>304.92</v>
      </c>
      <c r="T22" s="3453">
        <v>2287</v>
      </c>
      <c r="U22" s="3453">
        <f t="shared" si="0"/>
        <v>4574</v>
      </c>
      <c r="V22" s="3453">
        <v>6.59</v>
      </c>
      <c r="W22" s="3453" t="s">
        <v>3154</v>
      </c>
    </row>
    <row r="23" spans="1:23">
      <c r="A23" s="3453" t="s">
        <v>3214</v>
      </c>
      <c r="B23" s="3453" t="s">
        <v>3223</v>
      </c>
      <c r="C23" s="3453" t="s">
        <v>3204</v>
      </c>
      <c r="D23" s="3453" t="s">
        <v>3216</v>
      </c>
      <c r="E23" s="3453" t="s">
        <v>3145</v>
      </c>
      <c r="F23" s="3453">
        <v>25976.2</v>
      </c>
      <c r="G23" s="3453">
        <v>51952.4</v>
      </c>
      <c r="H23" s="3453" t="s">
        <v>3206</v>
      </c>
      <c r="I23" s="3453" t="s">
        <v>3147</v>
      </c>
      <c r="J23" s="3453" t="s">
        <v>3207</v>
      </c>
      <c r="K23" s="3453" t="s">
        <v>3149</v>
      </c>
      <c r="L23" s="3453" t="s">
        <v>3150</v>
      </c>
      <c r="M23" s="3454">
        <v>43918</v>
      </c>
      <c r="N23" s="3453" t="s">
        <v>3151</v>
      </c>
      <c r="O23" s="3453" t="s">
        <v>3152</v>
      </c>
      <c r="P23" s="3453" t="s">
        <v>3208</v>
      </c>
      <c r="Q23" s="3453">
        <v>11132</v>
      </c>
      <c r="R23" s="3453">
        <v>11884</v>
      </c>
      <c r="S23" s="3453">
        <v>305</v>
      </c>
      <c r="T23" s="3453">
        <v>2287</v>
      </c>
      <c r="U23" s="3453">
        <f t="shared" si="0"/>
        <v>4575</v>
      </c>
      <c r="V23" s="3453">
        <v>6.76</v>
      </c>
      <c r="W23" s="3453" t="s">
        <v>3154</v>
      </c>
    </row>
    <row r="24" spans="1:23" s="3460" customFormat="1">
      <c r="A24" s="3460" t="s">
        <v>3272</v>
      </c>
      <c r="B24" s="3460" t="s">
        <v>3224</v>
      </c>
      <c r="C24" s="3460" t="s">
        <v>3160</v>
      </c>
      <c r="D24" s="3460" t="s">
        <v>3225</v>
      </c>
      <c r="E24" s="3460" t="s">
        <v>3145</v>
      </c>
      <c r="F24" s="3460">
        <v>20507.330000000002</v>
      </c>
      <c r="G24" s="3460">
        <v>36913.19</v>
      </c>
      <c r="H24" s="3460" t="s">
        <v>3178</v>
      </c>
      <c r="I24" s="3460" t="s">
        <v>3147</v>
      </c>
      <c r="J24" s="3460" t="s">
        <v>3207</v>
      </c>
      <c r="K24" s="3460" t="s">
        <v>3149</v>
      </c>
      <c r="L24" s="3460" t="s">
        <v>3150</v>
      </c>
      <c r="M24" s="3461">
        <v>43918</v>
      </c>
      <c r="N24" s="3460" t="s">
        <v>3151</v>
      </c>
      <c r="O24" s="3460" t="s">
        <v>3226</v>
      </c>
      <c r="P24" s="3460" t="s">
        <v>3153</v>
      </c>
      <c r="Q24" s="3460">
        <v>8781</v>
      </c>
      <c r="R24" s="3460">
        <v>9105</v>
      </c>
      <c r="S24" s="3460">
        <v>295.99</v>
      </c>
      <c r="T24" s="3460">
        <v>2467</v>
      </c>
      <c r="U24" s="3460">
        <f t="shared" si="0"/>
        <v>4440</v>
      </c>
      <c r="V24" s="3460">
        <v>3.69</v>
      </c>
      <c r="W24" s="3460" t="s">
        <v>3154</v>
      </c>
    </row>
    <row r="25" spans="1:23">
      <c r="A25" s="3453" t="s">
        <v>3227</v>
      </c>
      <c r="B25" s="3453" t="s">
        <v>3228</v>
      </c>
      <c r="C25" s="3453" t="s">
        <v>3160</v>
      </c>
      <c r="D25" s="3453" t="s">
        <v>3229</v>
      </c>
      <c r="E25" s="3453" t="s">
        <v>3145</v>
      </c>
      <c r="F25" s="3453">
        <v>28520.26</v>
      </c>
      <c r="G25" s="3453">
        <v>71300.649999999994</v>
      </c>
      <c r="H25" s="3453" t="s">
        <v>3230</v>
      </c>
      <c r="I25" s="3453" t="s">
        <v>3147</v>
      </c>
      <c r="J25" s="3453" t="s">
        <v>3207</v>
      </c>
      <c r="K25" s="3453" t="s">
        <v>3149</v>
      </c>
      <c r="L25" s="3453" t="s">
        <v>3150</v>
      </c>
      <c r="M25" s="3454">
        <v>43671</v>
      </c>
      <c r="N25" s="3453" t="s">
        <v>3151</v>
      </c>
      <c r="O25" s="3453" t="s">
        <v>3231</v>
      </c>
      <c r="P25" s="3453" t="s">
        <v>3232</v>
      </c>
      <c r="Q25" s="3453">
        <v>16900</v>
      </c>
      <c r="R25" s="3453">
        <v>17560</v>
      </c>
      <c r="S25" s="3453">
        <v>410.47</v>
      </c>
      <c r="T25" s="3453">
        <v>2463</v>
      </c>
      <c r="U25" s="3453">
        <f t="shared" si="0"/>
        <v>6157</v>
      </c>
      <c r="V25" s="3453">
        <v>3.91</v>
      </c>
      <c r="W25" s="3453" t="s">
        <v>3154</v>
      </c>
    </row>
  </sheetData>
  <phoneticPr fontId="225"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37" sqref="F37"/>
    </sheetView>
  </sheetViews>
  <sheetFormatPr defaultColWidth="6.6640625" defaultRowHeight="13.2"/>
  <cols>
    <col min="1" max="1" width="9.77734375" style="1960" customWidth="1"/>
    <col min="2" max="2" width="25.77734375" style="1950" customWidth="1"/>
    <col min="3" max="3" width="10.33203125" style="1961" customWidth="1"/>
    <col min="4" max="4" width="12" style="1950" customWidth="1"/>
    <col min="5" max="5" width="9.44140625" style="1960" customWidth="1"/>
    <col min="6" max="6" width="10.109375" style="1950" customWidth="1"/>
    <col min="7" max="7" width="11.66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31" s="1878" customFormat="1" ht="21">
      <c r="A1" s="1939" t="s">
        <v>460</v>
      </c>
      <c r="B1" s="2448"/>
      <c r="C1" s="1940"/>
      <c r="D1" s="1940"/>
      <c r="E1" s="1940"/>
      <c r="F1" s="1940"/>
      <c r="G1" s="1940"/>
      <c r="H1" s="1940"/>
      <c r="I1" s="1940"/>
      <c r="J1" s="1940"/>
      <c r="K1" s="416">
        <f>MATCH(B1,'数据-取费表'!A6:A16,0)+5</f>
        <v>9</v>
      </c>
      <c r="L1" s="290"/>
      <c r="M1" s="290"/>
      <c r="N1" s="290"/>
      <c r="O1" s="290"/>
      <c r="P1" s="290"/>
      <c r="Q1" s="290"/>
      <c r="R1" s="290"/>
      <c r="S1" s="290"/>
      <c r="T1" s="290"/>
      <c r="U1" s="290"/>
      <c r="V1" s="290"/>
      <c r="W1" s="290"/>
      <c r="X1" s="290"/>
      <c r="Y1" s="290"/>
      <c r="Z1" s="290"/>
    </row>
    <row r="2" spans="1:31" s="1878" customFormat="1" ht="18" customHeight="1">
      <c r="A2" s="1937" t="s">
        <v>461</v>
      </c>
      <c r="B2" s="1941">
        <f ca="1">C36</f>
        <v>7850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736</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1478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99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7" t="s">
        <v>1642</v>
      </c>
      <c r="B6" s="2468"/>
      <c r="C6" s="2469">
        <f ca="1">SUM(C10:K10)</f>
        <v>52136</v>
      </c>
      <c r="D6" s="2468"/>
      <c r="E6" s="2468"/>
      <c r="F6" s="2468"/>
      <c r="G6" s="2468"/>
      <c r="H6" s="2468"/>
      <c r="I6" s="2468"/>
      <c r="J6" s="2468"/>
      <c r="K6" s="2470"/>
      <c r="L6" s="3105"/>
      <c r="M6" s="3105"/>
      <c r="N6" s="3105"/>
      <c r="O6" s="3105"/>
      <c r="P6" s="3105"/>
      <c r="Q6" s="3105"/>
      <c r="R6" s="3105"/>
      <c r="S6" s="3105"/>
      <c r="T6" s="3105"/>
      <c r="U6" s="3105"/>
      <c r="V6" s="3105"/>
      <c r="W6" s="3105"/>
      <c r="X6" s="3105"/>
      <c r="Y6" s="3105"/>
      <c r="Z6" s="3105"/>
    </row>
    <row r="7" spans="1:31" s="1949" customFormat="1" ht="14.4">
      <c r="A7" s="2471" t="s">
        <v>464</v>
      </c>
      <c r="B7" s="2472" t="s">
        <v>465</v>
      </c>
      <c r="C7" s="430" t="s">
        <v>3251</v>
      </c>
      <c r="D7" s="430" t="s">
        <v>3253</v>
      </c>
      <c r="E7" s="430" t="s">
        <v>35</v>
      </c>
      <c r="F7" s="430"/>
      <c r="G7" s="430"/>
      <c r="H7" s="430"/>
      <c r="I7" s="430"/>
      <c r="J7" s="430"/>
      <c r="K7" s="431"/>
      <c r="AA7" s="1948"/>
      <c r="AB7" s="1948"/>
      <c r="AC7" s="1948"/>
      <c r="AD7" s="1948"/>
      <c r="AE7" s="1948"/>
    </row>
    <row r="8" spans="1:31" s="1951" customFormat="1" ht="13.5" customHeight="1">
      <c r="A8" s="776" t="s">
        <v>1645</v>
      </c>
      <c r="B8" s="259" t="s">
        <v>466</v>
      </c>
      <c r="C8" s="2473">
        <f>'不动产比较法-叠拼'!B3</f>
        <v>7386</v>
      </c>
      <c r="D8" s="2473">
        <f>'不动产比较法-类独栋'!C49</f>
        <v>17581</v>
      </c>
      <c r="E8" s="2473">
        <f ca="1">不动产收益法!B3</f>
        <v>2374</v>
      </c>
      <c r="F8" s="2473"/>
      <c r="G8" s="2473"/>
      <c r="H8" s="2473"/>
      <c r="I8" s="2473"/>
      <c r="J8" s="2473"/>
      <c r="K8" s="2474"/>
      <c r="AA8" s="1950"/>
      <c r="AB8" s="1950"/>
      <c r="AC8" s="1950"/>
      <c r="AD8" s="1950"/>
      <c r="AE8" s="1950"/>
    </row>
    <row r="9" spans="1:31" s="1951" customFormat="1" ht="13.5" customHeight="1">
      <c r="A9" s="776" t="s">
        <v>1646</v>
      </c>
      <c r="B9" s="259" t="s">
        <v>467</v>
      </c>
      <c r="C9" s="435">
        <f>SUMIF('数据-汇总表'!$C19:$C33,'剩余法-待开发'!C7,'数据-汇总表'!$E19:$E33)</f>
        <v>47490.399999999994</v>
      </c>
      <c r="D9" s="435">
        <f>SUMIF('数据-汇总表'!$C19:$C33,'剩余法-待开发'!D7,'数据-汇总表'!$E19:$E33)</f>
        <v>6133.75</v>
      </c>
      <c r="E9" s="435">
        <f>SUMIF('数据-汇总表'!$C19:$C33,'剩余法-待开发'!E7,'数据-汇总表'!$E19:$E33)</f>
        <v>26440.2</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5" t="s">
        <v>1647</v>
      </c>
      <c r="B10" s="2461" t="s">
        <v>468</v>
      </c>
      <c r="C10" s="2663">
        <f>'不动产比较法-叠拼'!B2</f>
        <v>35076</v>
      </c>
      <c r="D10" s="2663">
        <f>'不动产比较法-类独栋'!B2</f>
        <v>10784</v>
      </c>
      <c r="E10" s="2663">
        <f ca="1">不动产收益法!B2</f>
        <v>6276</v>
      </c>
      <c r="F10" s="2476"/>
      <c r="G10" s="2476"/>
      <c r="H10" s="2476"/>
      <c r="I10" s="2476"/>
      <c r="J10" s="2476"/>
      <c r="K10" s="2477"/>
      <c r="AA10" s="1950"/>
      <c r="AB10" s="1950"/>
      <c r="AC10" s="1950"/>
      <c r="AD10" s="1950"/>
      <c r="AE10" s="1950"/>
    </row>
    <row r="11" spans="1:31" s="1947" customFormat="1" ht="16.5" customHeight="1">
      <c r="A11" s="2478" t="s">
        <v>1643</v>
      </c>
      <c r="B11" s="2468"/>
      <c r="C11" s="2468"/>
      <c r="D11" s="2468"/>
      <c r="E11" s="2468"/>
      <c r="F11" s="2468"/>
      <c r="G11" s="2468"/>
      <c r="H11" s="2468"/>
      <c r="I11" s="2468"/>
      <c r="J11" s="2468"/>
      <c r="K11" s="2470"/>
      <c r="L11" s="3105"/>
      <c r="M11" s="3105"/>
      <c r="N11" s="3105"/>
      <c r="O11" s="3105"/>
      <c r="P11" s="3105"/>
      <c r="Q11" s="3105"/>
      <c r="R11" s="3105"/>
      <c r="S11" s="3105"/>
      <c r="T11" s="3105"/>
      <c r="U11" s="3105"/>
      <c r="V11" s="3105"/>
      <c r="W11" s="3105"/>
      <c r="X11" s="3105"/>
      <c r="Y11" s="3105"/>
      <c r="Z11" s="3105"/>
    </row>
    <row r="12" spans="1:31" s="1921" customFormat="1" ht="13.5" customHeight="1">
      <c r="A12" s="2479" t="s">
        <v>464</v>
      </c>
      <c r="B12" s="2451" t="s">
        <v>465</v>
      </c>
      <c r="C12" s="2480" t="s">
        <v>469</v>
      </c>
      <c r="D12" s="2447" t="s">
        <v>470</v>
      </c>
      <c r="E12" s="2447" t="s">
        <v>471</v>
      </c>
      <c r="F12" s="2447" t="s">
        <v>472</v>
      </c>
      <c r="G12" s="2451"/>
      <c r="H12" s="2452"/>
      <c r="I12" s="2452"/>
      <c r="J12" s="2452"/>
      <c r="K12" s="2453"/>
      <c r="L12" s="3106"/>
      <c r="M12" s="3106"/>
      <c r="N12" s="3106"/>
      <c r="O12" s="3106"/>
      <c r="P12" s="3106"/>
      <c r="Q12" s="3106"/>
      <c r="R12" s="3106"/>
      <c r="S12" s="3106"/>
      <c r="T12" s="3106"/>
      <c r="U12" s="3106"/>
      <c r="V12" s="3106"/>
      <c r="W12" s="3106"/>
      <c r="X12" s="3106"/>
      <c r="Y12" s="3106"/>
      <c r="Z12" s="3106"/>
    </row>
    <row r="13" spans="1:31" s="1952" customFormat="1" ht="13.5" customHeight="1">
      <c r="A13" s="2481" t="s">
        <v>1648</v>
      </c>
      <c r="B13" s="2482" t="s">
        <v>473</v>
      </c>
      <c r="C13" s="443">
        <f ca="1">IF(B1="",'数据-取费表'!P16,INDIRECT("'数据-取费表'!p"&amp;$K$1)+INDIRECT("'数据-取费表'!t"&amp;$K$1))</f>
        <v>29858</v>
      </c>
      <c r="D13" s="2483"/>
      <c r="E13" s="2484"/>
      <c r="F13" s="2485"/>
      <c r="G13" s="2451"/>
      <c r="H13" s="2452"/>
      <c r="I13" s="2452"/>
      <c r="J13" s="2452"/>
      <c r="K13" s="2453"/>
      <c r="L13" s="1953"/>
      <c r="M13" s="1953"/>
      <c r="N13" s="1953"/>
      <c r="O13" s="1953"/>
      <c r="P13" s="1953"/>
      <c r="Q13" s="1953"/>
      <c r="R13" s="1953"/>
      <c r="S13" s="1953"/>
      <c r="T13" s="1953"/>
      <c r="U13" s="1953"/>
      <c r="V13" s="1953"/>
      <c r="W13" s="1953"/>
      <c r="X13" s="1953"/>
      <c r="Y13" s="1953"/>
      <c r="Z13" s="1953"/>
    </row>
    <row r="14" spans="1:31" s="1952" customFormat="1" ht="13.5" customHeight="1">
      <c r="A14" s="2481" t="s">
        <v>1649</v>
      </c>
      <c r="B14" s="2482" t="s">
        <v>474</v>
      </c>
      <c r="C14" s="53">
        <f ca="1">ROUND(C13*F14,0)</f>
        <v>896</v>
      </c>
      <c r="D14" s="2483"/>
      <c r="E14" s="2484"/>
      <c r="F14" s="2486">
        <f>'数据-取费表'!B33</f>
        <v>0.03</v>
      </c>
      <c r="G14" s="2451" t="s">
        <v>475</v>
      </c>
      <c r="H14" s="2452"/>
      <c r="I14" s="2452"/>
      <c r="J14" s="2452"/>
      <c r="K14" s="2453"/>
      <c r="L14" s="1953"/>
      <c r="M14" s="1953"/>
      <c r="N14" s="1953"/>
      <c r="O14" s="1953"/>
      <c r="P14" s="1953"/>
      <c r="Q14" s="1953"/>
      <c r="R14" s="1953"/>
      <c r="S14" s="1953"/>
      <c r="T14" s="1953"/>
      <c r="U14" s="1953"/>
      <c r="V14" s="1953"/>
      <c r="W14" s="1953"/>
      <c r="X14" s="1953"/>
      <c r="Y14" s="1953"/>
      <c r="Z14" s="1953"/>
    </row>
    <row r="15" spans="1:31" s="1952" customFormat="1" ht="13.5" customHeight="1">
      <c r="A15" s="2481" t="s">
        <v>1650</v>
      </c>
      <c r="B15" s="2482" t="s">
        <v>476</v>
      </c>
      <c r="C15" s="53">
        <f ca="1">ROUND(IF(B1="",SUMIF('数据-取费表'!C:C,"住宅",'数据-取费表'!P:P)*F15,IF(INDIRECT("'数据-取费表'!c"&amp;$K$1)="住宅",INDIRECT("'数据-取费表'!P"&amp;$K$1)*F15,0)),0)</f>
        <v>450</v>
      </c>
      <c r="D15" s="2483"/>
      <c r="E15" s="2484"/>
      <c r="F15" s="2486">
        <f>'数据-取费表'!B34</f>
        <v>0.03</v>
      </c>
      <c r="G15" s="2451" t="s">
        <v>477</v>
      </c>
      <c r="H15" s="2452"/>
      <c r="I15" s="2452"/>
      <c r="J15" s="2452"/>
      <c r="K15" s="2453"/>
      <c r="L15" s="1953"/>
      <c r="M15" s="1953"/>
      <c r="N15" s="1953"/>
      <c r="O15" s="1953"/>
      <c r="P15" s="1953"/>
      <c r="Q15" s="1953"/>
      <c r="R15" s="1953"/>
      <c r="S15" s="1953"/>
      <c r="T15" s="1953"/>
      <c r="U15" s="1953"/>
      <c r="V15" s="1953"/>
      <c r="W15" s="1953"/>
      <c r="X15" s="1953"/>
      <c r="Y15" s="1953"/>
      <c r="Z15" s="1953"/>
    </row>
    <row r="16" spans="1:31" s="1953" customFormat="1" ht="13.5" customHeight="1">
      <c r="A16" s="2481" t="s">
        <v>1651</v>
      </c>
      <c r="B16" s="2482" t="s">
        <v>478</v>
      </c>
      <c r="C16" s="53">
        <f ca="1">ROUND(D16*E16/10000,0)</f>
        <v>1066</v>
      </c>
      <c r="D16" s="2483">
        <f ca="1">IF(B1="",'数据-汇总表'!E3,INDIRECT("'数据-取费表'!K"&amp;$K$1)+INDIRECT("'数据-取费表'!S"&amp;$K$1))</f>
        <v>106639.06</v>
      </c>
      <c r="E16" s="53">
        <f>'数据-取费表'!B35</f>
        <v>100</v>
      </c>
      <c r="F16" s="2486"/>
      <c r="G16" s="2451"/>
      <c r="H16" s="2452"/>
      <c r="I16" s="2452"/>
      <c r="J16" s="2452"/>
      <c r="K16" s="2453"/>
      <c r="AA16" s="1952"/>
      <c r="AB16" s="1952"/>
      <c r="AC16" s="1952"/>
      <c r="AD16" s="1952"/>
      <c r="AE16" s="1952"/>
    </row>
    <row r="17" spans="1:26" s="1952" customFormat="1" ht="13.5" customHeight="1">
      <c r="A17" s="2481" t="s">
        <v>1652</v>
      </c>
      <c r="B17" s="2482" t="s">
        <v>479</v>
      </c>
      <c r="C17" s="2487">
        <f ca="1">ROUND(C13*F17,0)</f>
        <v>448</v>
      </c>
      <c r="D17" s="468"/>
      <c r="E17" s="2487"/>
      <c r="F17" s="2488">
        <f>'数据-取费表'!B36</f>
        <v>1.4999999999999999E-2</v>
      </c>
      <c r="G17" s="259" t="s">
        <v>480</v>
      </c>
      <c r="H17" s="2454"/>
      <c r="I17" s="2454"/>
      <c r="J17" s="2454"/>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9" t="s">
        <v>1653</v>
      </c>
      <c r="B18" s="2490" t="s">
        <v>481</v>
      </c>
      <c r="C18" s="2491">
        <f ca="1">SUM(C13:C17)</f>
        <v>32718</v>
      </c>
      <c r="D18" s="2492"/>
      <c r="E18" s="461"/>
      <c r="F18" s="461"/>
      <c r="G18" s="2455" t="s">
        <v>2216</v>
      </c>
      <c r="H18" s="2456"/>
      <c r="I18" s="2456"/>
      <c r="J18" s="2456"/>
      <c r="K18" s="2457"/>
      <c r="L18" s="1953"/>
      <c r="M18" s="1953"/>
      <c r="N18" s="1953"/>
      <c r="O18" s="1953"/>
      <c r="P18" s="1953"/>
      <c r="Q18" s="1953"/>
      <c r="R18" s="1953"/>
      <c r="S18" s="1953"/>
      <c r="T18" s="1953"/>
      <c r="U18" s="1953"/>
      <c r="V18" s="1953"/>
      <c r="W18" s="1953"/>
      <c r="X18" s="1953"/>
      <c r="Y18" s="1953"/>
      <c r="Z18" s="1953"/>
    </row>
    <row r="19" spans="1:26" s="1952" customFormat="1" ht="13.5" customHeight="1">
      <c r="A19" s="2489" t="s">
        <v>1654</v>
      </c>
      <c r="B19" s="2490" t="s">
        <v>482</v>
      </c>
      <c r="C19" s="2447">
        <f ca="1">ROUND(D19*E19/10000,0)</f>
        <v>0</v>
      </c>
      <c r="D19" s="2493">
        <f ca="1">D16</f>
        <v>106639.06</v>
      </c>
      <c r="E19" s="2447">
        <f>'数据-取费表'!B32</f>
        <v>0</v>
      </c>
      <c r="F19" s="461"/>
      <c r="G19" s="2451" t="s">
        <v>483</v>
      </c>
      <c r="H19" s="2452"/>
      <c r="I19" s="2456"/>
      <c r="J19" s="2456"/>
      <c r="K19" s="2457"/>
      <c r="L19" s="1953"/>
      <c r="M19" s="1953"/>
      <c r="N19" s="1953"/>
      <c r="O19" s="1953"/>
      <c r="P19" s="1953"/>
      <c r="Q19" s="1953"/>
      <c r="R19" s="1953"/>
      <c r="S19" s="1953"/>
      <c r="T19" s="1953"/>
      <c r="U19" s="1953"/>
      <c r="V19" s="1953"/>
      <c r="W19" s="1953"/>
      <c r="X19" s="1953"/>
      <c r="Y19" s="1953"/>
      <c r="Z19" s="1953"/>
    </row>
    <row r="20" spans="1:26" s="1952" customFormat="1" ht="13.5" customHeight="1">
      <c r="A20" s="2489" t="s">
        <v>1655</v>
      </c>
      <c r="B20" s="2490" t="s">
        <v>484</v>
      </c>
      <c r="C20" s="2447">
        <f ca="1">C21+C22-IF(B1="",'数据-取费表'!B29,IF(G20="已全部缴纳",C21+C22,H20))</f>
        <v>746</v>
      </c>
      <c r="D20" s="2493"/>
      <c r="E20" s="2447"/>
      <c r="F20" s="2494"/>
      <c r="G20" s="2694"/>
      <c r="H20" s="2449"/>
      <c r="I20" s="2450" t="s">
        <v>2367</v>
      </c>
      <c r="J20" s="2456"/>
      <c r="K20" s="2457"/>
      <c r="L20" s="1953"/>
      <c r="M20" s="1953"/>
      <c r="N20" s="1953"/>
      <c r="O20" s="1953"/>
      <c r="P20" s="1953"/>
      <c r="Q20" s="1953"/>
      <c r="R20" s="1953"/>
      <c r="S20" s="1953"/>
      <c r="T20" s="1953"/>
      <c r="U20" s="1953"/>
      <c r="V20" s="1953"/>
      <c r="W20" s="1953"/>
      <c r="X20" s="1953"/>
      <c r="Y20" s="1953"/>
      <c r="Z20" s="1953"/>
    </row>
    <row r="21" spans="1:26" s="1952" customFormat="1" ht="13.5" customHeight="1">
      <c r="A21" s="2481" t="s">
        <v>1656</v>
      </c>
      <c r="B21" s="2482" t="s">
        <v>485</v>
      </c>
      <c r="C21" s="53">
        <f ca="1">ROUND(D21*E21/10000,0)</f>
        <v>375</v>
      </c>
      <c r="D21" s="2483">
        <f ca="1">IF(B1="",'数据-汇总表'!E5,IF(INDIRECT("'数据-取费表'!c"&amp;$K$1)="住宅",INDIRECT("'数据-取费表'!k"&amp;$K$1),0))</f>
        <v>53624.149999999994</v>
      </c>
      <c r="E21" s="53">
        <f>'数据-取费表'!B27</f>
        <v>70</v>
      </c>
      <c r="F21" s="2486"/>
      <c r="G21" s="26"/>
      <c r="H21" s="51"/>
      <c r="I21" s="51"/>
      <c r="J21" s="51"/>
      <c r="K21" s="2458"/>
      <c r="L21" s="1953"/>
      <c r="M21" s="1953"/>
      <c r="N21" s="1953"/>
      <c r="O21" s="1953"/>
      <c r="P21" s="1953"/>
      <c r="Q21" s="1953"/>
      <c r="R21" s="1953"/>
      <c r="S21" s="1953"/>
      <c r="T21" s="1953"/>
      <c r="U21" s="1953"/>
      <c r="V21" s="1953"/>
      <c r="W21" s="1953"/>
      <c r="X21" s="1953"/>
      <c r="Y21" s="1953"/>
      <c r="Z21" s="1953"/>
    </row>
    <row r="22" spans="1:26" s="1952" customFormat="1" ht="13.5" customHeight="1">
      <c r="A22" s="2481" t="s">
        <v>1657</v>
      </c>
      <c r="B22" s="2482" t="s">
        <v>486</v>
      </c>
      <c r="C22" s="53">
        <f ca="1">ROUND(D22*E22/10000,0)</f>
        <v>371</v>
      </c>
      <c r="D22" s="2483">
        <f ca="1">IF(B1="",'数据-汇总表'!E6,IF(INDIRECT("'数据-取费表'!c"&amp;$K$1)="住宅",INDIRECT("'数据-取费表'!s"&amp;$K$1),INDIRECT("'数据-取费表'!k"&amp;$K$1)+INDIRECT("'数据-取费表'!s"&amp;$K$1)))</f>
        <v>53014.91</v>
      </c>
      <c r="E22" s="53">
        <f>'数据-取费表'!B28</f>
        <v>70</v>
      </c>
      <c r="F22" s="2486"/>
      <c r="G22" s="26"/>
      <c r="H22" s="51"/>
      <c r="I22" s="51"/>
      <c r="J22" s="51"/>
      <c r="K22" s="2458"/>
      <c r="L22" s="1953"/>
      <c r="M22" s="1953"/>
      <c r="N22" s="1953"/>
      <c r="O22" s="1953"/>
      <c r="P22" s="1953"/>
      <c r="Q22" s="1953"/>
      <c r="R22" s="1953"/>
      <c r="S22" s="1953"/>
      <c r="T22" s="1953"/>
      <c r="U22" s="1953"/>
      <c r="V22" s="1953"/>
      <c r="W22" s="1953"/>
      <c r="X22" s="1953"/>
      <c r="Y22" s="1953"/>
      <c r="Z22" s="1953"/>
    </row>
    <row r="23" spans="1:26" s="1952" customFormat="1" ht="13.5" customHeight="1">
      <c r="A23" s="2489" t="s">
        <v>1658</v>
      </c>
      <c r="B23" s="2667" t="s">
        <v>2547</v>
      </c>
      <c r="C23" s="2491">
        <f ca="1">ROUND((C18+C19+C20)*F23,0)</f>
        <v>669</v>
      </c>
      <c r="D23" s="461"/>
      <c r="E23" s="461"/>
      <c r="F23" s="2495">
        <f>'数据-取费表'!B37</f>
        <v>0.02</v>
      </c>
      <c r="G23" s="2451" t="s">
        <v>2217</v>
      </c>
      <c r="H23" s="2452"/>
      <c r="I23" s="2452"/>
      <c r="J23" s="2452"/>
      <c r="K23" s="2453"/>
      <c r="L23" s="3107"/>
      <c r="M23" s="3107"/>
      <c r="N23" s="3107"/>
      <c r="O23" s="1953"/>
      <c r="P23" s="1953"/>
      <c r="Q23" s="1953"/>
      <c r="R23" s="1953"/>
      <c r="S23" s="1953"/>
      <c r="T23" s="1953"/>
      <c r="U23" s="1953"/>
      <c r="V23" s="1953"/>
      <c r="W23" s="1953"/>
      <c r="X23" s="1953"/>
      <c r="Y23" s="1953"/>
      <c r="Z23" s="1953"/>
    </row>
    <row r="24" spans="1:26" s="1952" customFormat="1" ht="13.5" customHeight="1">
      <c r="A24" s="2489" t="s">
        <v>1659</v>
      </c>
      <c r="B24" s="2667" t="s">
        <v>2550</v>
      </c>
      <c r="C24" s="2491">
        <f ca="1">ROUND(C6*F24,0)</f>
        <v>1043</v>
      </c>
      <c r="D24" s="468"/>
      <c r="E24" s="466"/>
      <c r="F24" s="2495">
        <f>'数据-取费表'!B38</f>
        <v>0.02</v>
      </c>
      <c r="G24" s="2460" t="s">
        <v>493</v>
      </c>
      <c r="H24" s="2454"/>
      <c r="I24" s="2454"/>
      <c r="J24" s="2454"/>
      <c r="K24" s="277"/>
      <c r="L24" s="3107"/>
      <c r="M24" s="3107"/>
      <c r="N24" s="3107"/>
      <c r="O24" s="1953"/>
      <c r="P24" s="1953"/>
      <c r="Q24" s="1953"/>
      <c r="R24" s="1953"/>
      <c r="S24" s="1953"/>
      <c r="T24" s="1953"/>
      <c r="U24" s="1953"/>
      <c r="V24" s="1953"/>
      <c r="W24" s="1953"/>
      <c r="X24" s="1953"/>
      <c r="Y24" s="1953"/>
      <c r="Z24" s="1953"/>
    </row>
    <row r="25" spans="1:26" s="1955" customFormat="1" ht="13.5" customHeight="1">
      <c r="A25" s="2489" t="s">
        <v>1660</v>
      </c>
      <c r="B25" s="2667" t="s">
        <v>2548</v>
      </c>
      <c r="C25" s="460">
        <f>ROUND(F25/(1+'数据-取费表'!C42),4)</f>
        <v>3.8600000000000002E-2</v>
      </c>
      <c r="D25" s="455" t="s">
        <v>2543</v>
      </c>
      <c r="E25" s="462"/>
      <c r="F25" s="2495">
        <f>IF(项目基本情况!B8="出让",0,'数据-取费表'!B48+'数据-取费表'!B49)</f>
        <v>4.0500000000000001E-2</v>
      </c>
      <c r="G25" s="2459" t="s">
        <v>2080</v>
      </c>
      <c r="H25" s="2452"/>
      <c r="I25" s="2452"/>
      <c r="J25" s="2452"/>
      <c r="K25" s="2453"/>
      <c r="L25" s="3108"/>
      <c r="M25" s="3108"/>
      <c r="N25" s="3108"/>
      <c r="O25" s="3108"/>
      <c r="P25" s="3108"/>
      <c r="Q25" s="3108"/>
      <c r="R25" s="3108"/>
      <c r="S25" s="3108"/>
      <c r="T25" s="3108"/>
      <c r="U25" s="3108"/>
      <c r="V25" s="3108"/>
      <c r="W25" s="3108"/>
      <c r="X25" s="3108"/>
      <c r="Y25" s="3108"/>
      <c r="Z25" s="3108"/>
    </row>
    <row r="26" spans="1:26" s="1954" customFormat="1" ht="13.5" customHeight="1">
      <c r="A26" s="2489" t="s">
        <v>1661</v>
      </c>
      <c r="B26" s="2668" t="s">
        <v>2549</v>
      </c>
      <c r="C26" s="2496">
        <f ca="1">C28</f>
        <v>1477</v>
      </c>
      <c r="D26" s="460">
        <f ca="1">C27</f>
        <v>8.9099999999999999E-2</v>
      </c>
      <c r="E26" s="462" t="s">
        <v>489</v>
      </c>
      <c r="F26" s="464">
        <f ca="1">'数据-取费表'!B40</f>
        <v>4.2000000000000003E-2</v>
      </c>
      <c r="G26" s="2346" t="str">
        <f>IF('数据-取费表'!B22&lt;=1,"单利计息。","复利计息。")&amp;"后续开发成本、管理费用及销售费用产生的利息。"</f>
        <v>复利计息。后续开发成本、管理费用及销售费用产生的利息。</v>
      </c>
      <c r="H26" s="2456"/>
      <c r="I26" s="2456"/>
      <c r="J26" s="2456"/>
      <c r="K26" s="2457"/>
      <c r="L26" s="3107"/>
      <c r="M26" s="3107"/>
      <c r="N26" s="3107"/>
      <c r="O26" s="3107"/>
      <c r="P26" s="3107"/>
      <c r="Q26" s="3107"/>
      <c r="R26" s="3107"/>
      <c r="S26" s="3107"/>
      <c r="T26" s="3107"/>
      <c r="U26" s="3107"/>
      <c r="V26" s="3107"/>
      <c r="W26" s="3107"/>
      <c r="X26" s="3107"/>
      <c r="Y26" s="3107"/>
      <c r="Z26" s="3107"/>
    </row>
    <row r="27" spans="1:26" s="1956" customFormat="1" ht="13.5" customHeight="1">
      <c r="A27" s="776" t="s">
        <v>1656</v>
      </c>
      <c r="B27" s="2497" t="s">
        <v>490</v>
      </c>
      <c r="C27" s="2498">
        <f ca="1">ROUND(IF('数据-取费表'!B22&lt;=1,(1+C25)*F26*'数据-取费表'!B24,(1+C25)*(POWER((1+F26),'数据-取费表'!B24)-1)),4)</f>
        <v>8.9099999999999999E-2</v>
      </c>
      <c r="D27" s="465"/>
      <c r="E27" s="466"/>
      <c r="F27" s="467"/>
      <c r="G27" s="2346" t="str">
        <f>IF('数据-取费表'!B22&lt;=1,"（1+取得税费率/(1+5%)）×年利率×建设期","（1+取得税费率）/(1+5%)×((1+年利率)^建设期-1)")</f>
        <v>（1+取得税费率）/(1+5%)×((1+年利率)^建设期-1)</v>
      </c>
      <c r="H27" s="2454"/>
      <c r="I27" s="2454"/>
      <c r="J27" s="2454"/>
      <c r="K27" s="277"/>
      <c r="L27" s="3109"/>
      <c r="M27" s="3109"/>
      <c r="N27" s="3109"/>
      <c r="O27" s="3109"/>
      <c r="P27" s="3109"/>
      <c r="Q27" s="3109"/>
      <c r="R27" s="3109"/>
      <c r="S27" s="3109"/>
      <c r="T27" s="3109"/>
      <c r="U27" s="3109"/>
      <c r="V27" s="3109"/>
      <c r="W27" s="3109"/>
      <c r="X27" s="3109"/>
      <c r="Y27" s="3109"/>
      <c r="Z27" s="3109"/>
    </row>
    <row r="28" spans="1:26" s="1956" customFormat="1" ht="13.5" customHeight="1">
      <c r="A28" s="776" t="s">
        <v>1657</v>
      </c>
      <c r="B28" s="2497" t="s">
        <v>2551</v>
      </c>
      <c r="C28" s="2499">
        <f ca="1">ROUND(IF('数据-取费表'!B22&lt;=1,(C18+C19+C20+C23+C24)*F26*'数据-取费表'!B24/2,(C18+C19+C20+C23+C24)*(POWER((1+F26),'数据-取费表'!B24/2)-1)),0)</f>
        <v>1477</v>
      </c>
      <c r="D28" s="465"/>
      <c r="E28" s="466"/>
      <c r="F28" s="467"/>
      <c r="G28" s="2346" t="str">
        <f>IF('数据-取费表'!B22&lt;=1,"（1）-（4）项×年利率×建设期÷2","（1）-（4）项×((1+年利率)^(建设期÷2)-1)")</f>
        <v>（1）-（4）项×((1+年利率)^(建设期÷2)-1)</v>
      </c>
      <c r="H28" s="2454"/>
      <c r="I28" s="2454"/>
      <c r="J28" s="2454"/>
      <c r="K28" s="277"/>
      <c r="L28" s="3109"/>
      <c r="M28" s="3109"/>
      <c r="N28" s="3109"/>
      <c r="O28" s="3109"/>
      <c r="P28" s="3109"/>
      <c r="Q28" s="3109"/>
      <c r="R28" s="3109"/>
      <c r="S28" s="3109"/>
      <c r="T28" s="3109"/>
      <c r="U28" s="3109"/>
      <c r="V28" s="3109"/>
      <c r="W28" s="3109"/>
      <c r="X28" s="3109"/>
      <c r="Y28" s="3109"/>
      <c r="Z28" s="3109"/>
    </row>
    <row r="29" spans="1:26" s="1956" customFormat="1" ht="13.5" customHeight="1">
      <c r="A29" s="2500" t="s">
        <v>1662</v>
      </c>
      <c r="B29" s="2490" t="s">
        <v>491</v>
      </c>
      <c r="C29" s="2491">
        <f ca="1">ROUND(C6*F29/(1+'数据-取费表'!C42),0)</f>
        <v>2731</v>
      </c>
      <c r="D29" s="461"/>
      <c r="E29" s="461"/>
      <c r="F29" s="2669">
        <f>'数据-取费表'!B41</f>
        <v>5.5000000000000007E-2</v>
      </c>
      <c r="G29" s="2460" t="s">
        <v>492</v>
      </c>
      <c r="H29" s="2452"/>
      <c r="I29" s="2452"/>
      <c r="J29" s="2452"/>
      <c r="K29" s="2453"/>
      <c r="L29" s="3109"/>
      <c r="M29" s="3109"/>
      <c r="N29" s="3109"/>
      <c r="O29" s="3109"/>
      <c r="P29" s="3109"/>
      <c r="Q29" s="3109"/>
      <c r="R29" s="3109"/>
      <c r="S29" s="3109"/>
      <c r="T29" s="3109"/>
      <c r="U29" s="3109"/>
      <c r="V29" s="3109"/>
      <c r="W29" s="3109"/>
      <c r="X29" s="3109"/>
      <c r="Y29" s="3109"/>
      <c r="Z29" s="3109"/>
    </row>
    <row r="30" spans="1:26" s="1957" customFormat="1" ht="13.5" customHeight="1">
      <c r="A30" s="1519" t="s">
        <v>1663</v>
      </c>
      <c r="B30" s="2501" t="s">
        <v>494</v>
      </c>
      <c r="C30" s="2496">
        <f ca="1">C31</f>
        <v>39384</v>
      </c>
      <c r="D30" s="470">
        <f ca="1">C32</f>
        <v>0.12770000000000001</v>
      </c>
      <c r="E30" s="462" t="s">
        <v>489</v>
      </c>
      <c r="F30" s="464"/>
      <c r="G30" s="2459" t="s">
        <v>2666</v>
      </c>
      <c r="H30" s="2452"/>
      <c r="I30" s="2452"/>
      <c r="J30" s="2452"/>
      <c r="K30" s="2453"/>
      <c r="L30" s="3110"/>
      <c r="M30" s="3110"/>
      <c r="N30" s="3110"/>
      <c r="O30" s="3110"/>
      <c r="P30" s="3110"/>
      <c r="Q30" s="3110"/>
      <c r="R30" s="3110"/>
      <c r="S30" s="3110"/>
      <c r="T30" s="3110"/>
      <c r="U30" s="3110"/>
      <c r="V30" s="3110"/>
      <c r="W30" s="3110"/>
      <c r="X30" s="3110"/>
      <c r="Y30" s="3110"/>
      <c r="Z30" s="3110"/>
    </row>
    <row r="31" spans="1:26" s="1956" customFormat="1" ht="13.5" customHeight="1">
      <c r="A31" s="776" t="s">
        <v>1656</v>
      </c>
      <c r="B31" s="2497"/>
      <c r="C31" s="443">
        <f ca="1">C18+C19+C20+C23+C24+C26+C29</f>
        <v>39384</v>
      </c>
      <c r="D31" s="465"/>
      <c r="E31" s="466"/>
      <c r="F31" s="467"/>
      <c r="G31" s="259"/>
      <c r="H31" s="2454"/>
      <c r="I31" s="2454"/>
      <c r="J31" s="2454"/>
      <c r="K31" s="277"/>
      <c r="L31" s="3109"/>
      <c r="M31" s="3109"/>
      <c r="N31" s="3109"/>
      <c r="O31" s="3109"/>
      <c r="P31" s="3109"/>
      <c r="Q31" s="3109"/>
      <c r="R31" s="3109"/>
      <c r="S31" s="3109"/>
      <c r="T31" s="3109"/>
      <c r="U31" s="3109"/>
      <c r="V31" s="3109"/>
      <c r="W31" s="3109"/>
      <c r="X31" s="3109"/>
      <c r="Y31" s="3109"/>
      <c r="Z31" s="3109"/>
    </row>
    <row r="32" spans="1:26" s="1956" customFormat="1" ht="13.5" customHeight="1">
      <c r="A32" s="776" t="s">
        <v>1657</v>
      </c>
      <c r="B32" s="2497"/>
      <c r="C32" s="53">
        <f ca="1">ROUND(C25+D26,4)</f>
        <v>0.12770000000000001</v>
      </c>
      <c r="D32" s="465"/>
      <c r="E32" s="466"/>
      <c r="F32" s="467"/>
      <c r="G32" s="259"/>
      <c r="H32" s="2454"/>
      <c r="I32" s="2454"/>
      <c r="J32" s="2454"/>
      <c r="K32" s="277"/>
      <c r="L32" s="3109"/>
      <c r="M32" s="3109"/>
      <c r="N32" s="3109"/>
      <c r="O32" s="3109"/>
      <c r="P32" s="3109"/>
      <c r="Q32" s="3109"/>
      <c r="R32" s="3109"/>
      <c r="S32" s="3109"/>
      <c r="T32" s="3109"/>
      <c r="U32" s="3109"/>
      <c r="V32" s="3109"/>
      <c r="W32" s="3109"/>
      <c r="X32" s="3109"/>
      <c r="Y32" s="3109"/>
      <c r="Z32" s="3109"/>
    </row>
    <row r="33" spans="1:26" s="1958" customFormat="1" ht="13.5" customHeight="1">
      <c r="A33" s="2666" t="s">
        <v>2546</v>
      </c>
      <c r="B33" s="2664" t="s">
        <v>2544</v>
      </c>
      <c r="C33" s="471">
        <f ca="1">C35</f>
        <v>3166</v>
      </c>
      <c r="D33" s="460">
        <f ca="1">C34</f>
        <v>9.35E-2</v>
      </c>
      <c r="E33" s="462" t="s">
        <v>489</v>
      </c>
      <c r="F33" s="472">
        <f ca="1">IF(B1="",'数据-取费表'!Q16,INDIRECT("'数据-取费表'!q"&amp;$K$1))</f>
        <v>0.09</v>
      </c>
      <c r="G33" s="2455"/>
      <c r="H33" s="2456"/>
      <c r="I33" s="2456"/>
      <c r="J33" s="2456"/>
      <c r="K33" s="2457"/>
      <c r="L33" s="3111"/>
      <c r="M33" s="3111"/>
      <c r="N33" s="3111"/>
      <c r="O33" s="3111"/>
      <c r="P33" s="3111"/>
      <c r="Q33" s="3111"/>
      <c r="R33" s="3111"/>
      <c r="S33" s="3111"/>
      <c r="T33" s="3111"/>
      <c r="U33" s="3111"/>
      <c r="V33" s="3111"/>
      <c r="W33" s="3111"/>
      <c r="X33" s="3111"/>
      <c r="Y33" s="3111"/>
      <c r="Z33" s="3111"/>
    </row>
    <row r="34" spans="1:26" s="1959" customFormat="1" ht="13.5" customHeight="1">
      <c r="A34" s="369" t="s">
        <v>1656</v>
      </c>
      <c r="B34" s="2502" t="s">
        <v>495</v>
      </c>
      <c r="C34" s="465">
        <f ca="1">ROUND((1+C25)*F33,4)</f>
        <v>9.35E-2</v>
      </c>
      <c r="D34" s="465"/>
      <c r="E34" s="466"/>
      <c r="F34" s="473"/>
      <c r="G34" s="259" t="s">
        <v>2081</v>
      </c>
      <c r="H34" s="2454"/>
      <c r="I34" s="2454"/>
      <c r="J34" s="2454"/>
      <c r="K34" s="277"/>
      <c r="L34" s="3112"/>
      <c r="M34" s="3112"/>
      <c r="N34" s="3112"/>
      <c r="O34" s="3112"/>
      <c r="P34" s="3112"/>
      <c r="Q34" s="3112"/>
      <c r="R34" s="3112"/>
      <c r="S34" s="3112"/>
      <c r="T34" s="3112"/>
      <c r="U34" s="3112"/>
      <c r="V34" s="3112"/>
      <c r="W34" s="3112"/>
      <c r="X34" s="3112"/>
      <c r="Y34" s="3112"/>
      <c r="Z34" s="3112"/>
    </row>
    <row r="35" spans="1:26" s="1959" customFormat="1" ht="13.5" customHeight="1" thickBot="1">
      <c r="A35" s="1520" t="s">
        <v>1657</v>
      </c>
      <c r="B35" s="2665" t="s">
        <v>2552</v>
      </c>
      <c r="C35" s="1512">
        <f ca="1">ROUND((C18+C19+C20+C23+C24)*F33,0)</f>
        <v>3166</v>
      </c>
      <c r="D35" s="1513"/>
      <c r="E35" s="2503"/>
      <c r="F35" s="1514"/>
      <c r="G35" s="2461"/>
      <c r="H35" s="2462"/>
      <c r="I35" s="2462"/>
      <c r="J35" s="2462"/>
      <c r="K35" s="2463"/>
      <c r="L35" s="3112"/>
      <c r="M35" s="3112"/>
      <c r="N35" s="3112"/>
      <c r="O35" s="3112"/>
      <c r="P35" s="3112"/>
      <c r="Q35" s="3112"/>
      <c r="R35" s="3112"/>
      <c r="S35" s="3112"/>
      <c r="T35" s="3112"/>
      <c r="U35" s="3112"/>
      <c r="V35" s="3112"/>
      <c r="W35" s="3112"/>
      <c r="X35" s="3112"/>
      <c r="Y35" s="3112"/>
      <c r="Z35" s="3112"/>
    </row>
    <row r="36" spans="1:26" s="1921" customFormat="1" ht="13.5" customHeight="1" thickBot="1">
      <c r="A36" s="282" t="s">
        <v>1644</v>
      </c>
      <c r="B36" s="2465"/>
      <c r="C36" s="2504">
        <f ca="1">ROUND((C6-C30-C33)/(1+D30+D33),0)</f>
        <v>7850</v>
      </c>
      <c r="D36" s="2465"/>
      <c r="E36" s="2465"/>
      <c r="F36" s="2465"/>
      <c r="G36" s="2464" t="s">
        <v>2553</v>
      </c>
      <c r="H36" s="2465"/>
      <c r="I36" s="2465"/>
      <c r="J36" s="2465"/>
      <c r="K36" s="2466"/>
      <c r="L36" s="3106"/>
      <c r="M36" s="3106"/>
      <c r="N36" s="3106"/>
      <c r="O36" s="3106"/>
      <c r="P36" s="3106"/>
      <c r="Q36" s="3106"/>
      <c r="R36" s="3106"/>
      <c r="S36" s="3106"/>
      <c r="T36" s="3106"/>
      <c r="U36" s="3106"/>
      <c r="V36" s="3106"/>
      <c r="W36" s="3106"/>
      <c r="X36" s="3106"/>
      <c r="Y36" s="3106"/>
      <c r="Z36" s="3106"/>
    </row>
    <row r="37" spans="1:26" s="1951" customFormat="1">
      <c r="A37" s="3113"/>
      <c r="C37" s="3114"/>
      <c r="E37" s="3113"/>
    </row>
    <row r="38" spans="1:26" s="1951" customFormat="1" ht="12.75" customHeight="1">
      <c r="A38" s="3113"/>
      <c r="C38" s="3114"/>
      <c r="E38" s="3113"/>
    </row>
    <row r="39" spans="1:26" s="1951" customFormat="1">
      <c r="A39" s="3113"/>
      <c r="C39" s="3114"/>
      <c r="E39" s="3113"/>
    </row>
    <row r="40" spans="1:26" s="1951" customFormat="1">
      <c r="A40" s="3113"/>
      <c r="C40" s="3114"/>
      <c r="E40" s="3113"/>
    </row>
    <row r="41" spans="1:26" s="1951" customFormat="1">
      <c r="A41" s="3113"/>
      <c r="C41" s="3114"/>
      <c r="E41" s="3113"/>
    </row>
    <row r="42" spans="1:26" s="1951" customFormat="1">
      <c r="A42" s="3113"/>
      <c r="C42" s="3114"/>
      <c r="E42" s="3113"/>
    </row>
    <row r="43" spans="1:26" s="1951" customFormat="1">
      <c r="A43" s="3113"/>
      <c r="C43" s="3114"/>
      <c r="E43" s="3113"/>
    </row>
    <row r="44" spans="1:26" s="1951" customFormat="1">
      <c r="A44" s="3113"/>
      <c r="C44" s="3114"/>
      <c r="E44" s="3113"/>
    </row>
    <row r="45" spans="1:26" s="1951" customFormat="1">
      <c r="A45" s="3113"/>
      <c r="C45" s="3114"/>
      <c r="E45" s="3113"/>
    </row>
    <row r="46" spans="1:26" s="1951" customFormat="1">
      <c r="A46" s="3113"/>
      <c r="C46" s="3114"/>
      <c r="E46" s="3113"/>
    </row>
    <row r="47" spans="1:26" s="1951" customFormat="1">
      <c r="A47" s="3113"/>
      <c r="C47" s="3114"/>
      <c r="E47" s="3113"/>
    </row>
    <row r="48" spans="1:26"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row r="212" spans="1:5" s="1951" customFormat="1">
      <c r="A212" s="3113"/>
      <c r="C212" s="3114"/>
      <c r="E212" s="3113"/>
    </row>
    <row r="213" spans="1:5" s="1951" customFormat="1">
      <c r="A213" s="3113"/>
      <c r="C213" s="3114"/>
      <c r="E213" s="3113"/>
    </row>
    <row r="214" spans="1:5" s="1951" customFormat="1">
      <c r="A214" s="3113"/>
      <c r="C214" s="3114"/>
      <c r="E214" s="3113"/>
    </row>
    <row r="215" spans="1:5" s="1951" customFormat="1">
      <c r="A215" s="3113"/>
      <c r="C215" s="3114"/>
      <c r="E215" s="3113"/>
    </row>
    <row r="216" spans="1:5" s="1951" customFormat="1">
      <c r="A216" s="3113"/>
      <c r="C216" s="3114"/>
      <c r="E216" s="3113"/>
    </row>
    <row r="217" spans="1:5" s="1951" customFormat="1">
      <c r="A217" s="3113"/>
      <c r="C217" s="3114"/>
      <c r="E217" s="3113"/>
    </row>
    <row r="218" spans="1:5" s="1951" customFormat="1">
      <c r="A218" s="3113"/>
      <c r="C218" s="3114"/>
      <c r="E218" s="3113"/>
    </row>
    <row r="219" spans="1:5" s="1951" customFormat="1">
      <c r="A219" s="3113"/>
      <c r="C219" s="3114"/>
      <c r="E219" s="3113"/>
    </row>
    <row r="220" spans="1:5" s="1951" customFormat="1">
      <c r="A220" s="3113"/>
      <c r="C220" s="3114"/>
      <c r="E220" s="3113"/>
    </row>
    <row r="221" spans="1:5" s="1951" customFormat="1">
      <c r="A221" s="3113"/>
      <c r="C221" s="3114"/>
      <c r="E221" s="3113"/>
    </row>
    <row r="222" spans="1:5" s="1951" customFormat="1">
      <c r="A222" s="3113"/>
      <c r="C222" s="3114"/>
      <c r="E222" s="3113"/>
    </row>
    <row r="223" spans="1:5" s="1951" customFormat="1">
      <c r="A223" s="3113"/>
      <c r="C223" s="3114"/>
      <c r="E223" s="3113"/>
    </row>
    <row r="224" spans="1:5" s="1951" customFormat="1">
      <c r="A224" s="3113"/>
      <c r="C224" s="3114"/>
      <c r="E224" s="3113"/>
    </row>
    <row r="225" spans="1:5" s="1951" customFormat="1">
      <c r="A225" s="3113"/>
      <c r="C225" s="3114"/>
      <c r="E225" s="3113"/>
    </row>
    <row r="226" spans="1:5" s="1951" customFormat="1">
      <c r="A226" s="3113"/>
      <c r="C226" s="3114"/>
      <c r="E226" s="3113"/>
    </row>
    <row r="227" spans="1:5" s="1951" customFormat="1">
      <c r="A227" s="3113"/>
      <c r="C227" s="3114"/>
      <c r="E227" s="3113"/>
    </row>
    <row r="228" spans="1:5" s="1951" customFormat="1">
      <c r="A228" s="3113"/>
      <c r="C228" s="3114"/>
      <c r="E228" s="3113"/>
    </row>
    <row r="229" spans="1:5" s="1951" customFormat="1">
      <c r="A229" s="3113"/>
      <c r="C229" s="3114"/>
      <c r="E229" s="3113"/>
    </row>
    <row r="230" spans="1:5" s="1951" customFormat="1">
      <c r="A230" s="3113"/>
      <c r="C230" s="3114"/>
      <c r="E230" s="3113"/>
    </row>
    <row r="231" spans="1:5" s="1951" customFormat="1">
      <c r="A231" s="3113"/>
      <c r="C231" s="3114"/>
      <c r="E231" s="3113"/>
    </row>
    <row r="232" spans="1:5" s="1951" customFormat="1">
      <c r="A232" s="3113"/>
      <c r="C232" s="3114"/>
      <c r="E232" s="3113"/>
    </row>
    <row r="233" spans="1:5" s="1951" customFormat="1">
      <c r="A233" s="3113"/>
      <c r="C233" s="3114"/>
      <c r="E233" s="3113"/>
    </row>
    <row r="234" spans="1:5" s="1951" customFormat="1">
      <c r="A234" s="3113"/>
      <c r="C234" s="3114"/>
      <c r="E234" s="3113"/>
    </row>
    <row r="235" spans="1:5" s="1951" customFormat="1">
      <c r="A235" s="3113"/>
      <c r="C235" s="3114"/>
      <c r="E235" s="3113"/>
    </row>
    <row r="236" spans="1:5" s="1951" customFormat="1">
      <c r="A236" s="3113"/>
      <c r="C236" s="3114"/>
      <c r="E236" s="3113"/>
    </row>
    <row r="237" spans="1:5" s="1951" customFormat="1">
      <c r="A237" s="3113"/>
      <c r="C237" s="3114"/>
      <c r="E237" s="3113"/>
    </row>
    <row r="238" spans="1:5" s="1951" customFormat="1">
      <c r="A238" s="3113"/>
      <c r="C238" s="3114"/>
      <c r="E238" s="3113"/>
    </row>
    <row r="239" spans="1:5" s="1951" customFormat="1">
      <c r="A239" s="3113"/>
      <c r="C239" s="3114"/>
      <c r="E239" s="3113"/>
    </row>
    <row r="240" spans="1:5" s="1951" customFormat="1">
      <c r="A240" s="3113"/>
      <c r="C240" s="3114"/>
      <c r="E240" s="3113"/>
    </row>
    <row r="241" spans="1:5" s="1951" customFormat="1">
      <c r="A241" s="3113"/>
      <c r="C241" s="3114"/>
      <c r="E241" s="3113"/>
    </row>
    <row r="242" spans="1:5" s="1951" customFormat="1">
      <c r="A242" s="3113"/>
      <c r="C242" s="3114"/>
      <c r="E242" s="3113"/>
    </row>
    <row r="243" spans="1:5" s="1951" customFormat="1">
      <c r="A243" s="3113"/>
      <c r="C243" s="3114"/>
      <c r="E243" s="3113"/>
    </row>
    <row r="244" spans="1:5" s="1951" customFormat="1">
      <c r="A244" s="3113"/>
      <c r="C244" s="3114"/>
      <c r="E244" s="3113"/>
    </row>
    <row r="245" spans="1:5" s="1951" customFormat="1">
      <c r="A245" s="3113"/>
      <c r="C245" s="3114"/>
      <c r="E245" s="3113"/>
    </row>
    <row r="246" spans="1:5" s="1951" customFormat="1">
      <c r="A246" s="3113"/>
      <c r="C246" s="3114"/>
      <c r="E246" s="3113"/>
    </row>
    <row r="247" spans="1:5" s="1951" customFormat="1">
      <c r="A247" s="3113"/>
      <c r="C247" s="3114"/>
      <c r="E247" s="3113"/>
    </row>
    <row r="248" spans="1:5" s="1951" customFormat="1">
      <c r="A248" s="3113"/>
      <c r="C248" s="3114"/>
      <c r="E248" s="3113"/>
    </row>
    <row r="249" spans="1:5" s="1951" customFormat="1">
      <c r="A249" s="3113"/>
      <c r="C249" s="3114"/>
      <c r="E249" s="3113"/>
    </row>
    <row r="250" spans="1:5" s="1951" customFormat="1">
      <c r="A250" s="3113"/>
      <c r="C250" s="3114"/>
      <c r="E250" s="3113"/>
    </row>
    <row r="251" spans="1:5" s="1951" customFormat="1">
      <c r="A251" s="3113"/>
      <c r="C251" s="3114"/>
      <c r="E251" s="3113"/>
    </row>
    <row r="252" spans="1:5" s="1951" customFormat="1">
      <c r="A252" s="3113"/>
      <c r="C252" s="3114"/>
      <c r="E252" s="3113"/>
    </row>
    <row r="253" spans="1:5" s="1951" customFormat="1">
      <c r="A253" s="3113"/>
      <c r="C253" s="3114"/>
      <c r="E253" s="3113"/>
    </row>
    <row r="254" spans="1:5" s="1951" customFormat="1">
      <c r="A254" s="3113"/>
      <c r="C254" s="3114"/>
      <c r="E254" s="3113"/>
    </row>
    <row r="255" spans="1:5" s="1951" customFormat="1">
      <c r="A255" s="3113"/>
      <c r="C255" s="3114"/>
      <c r="E255" s="3113"/>
    </row>
    <row r="256" spans="1:5" s="1951" customFormat="1">
      <c r="A256" s="3113"/>
      <c r="C256" s="3114"/>
      <c r="E256" s="3113"/>
    </row>
    <row r="257" spans="1:5" s="1951" customFormat="1">
      <c r="A257" s="3113"/>
      <c r="C257" s="3114"/>
      <c r="E257" s="3113"/>
    </row>
    <row r="258" spans="1:5" s="1951" customFormat="1">
      <c r="A258" s="3113"/>
      <c r="C258" s="3114"/>
      <c r="E258" s="3113"/>
    </row>
    <row r="259" spans="1:5" s="1951" customFormat="1">
      <c r="A259" s="3113"/>
      <c r="C259" s="3114"/>
      <c r="E259" s="3113"/>
    </row>
    <row r="260" spans="1:5" s="1951" customFormat="1">
      <c r="A260" s="3113"/>
      <c r="C260" s="3114"/>
      <c r="E260" s="3113"/>
    </row>
    <row r="261" spans="1:5" s="1951" customFormat="1">
      <c r="A261" s="3113"/>
      <c r="C261" s="3114"/>
      <c r="E261" s="3113"/>
    </row>
    <row r="262" spans="1:5" s="1951" customFormat="1">
      <c r="A262" s="3113"/>
      <c r="C262" s="3114"/>
      <c r="E262" s="3113"/>
    </row>
    <row r="263" spans="1:5" s="1951" customFormat="1">
      <c r="A263" s="3113"/>
      <c r="C263" s="3114"/>
      <c r="E263" s="3113"/>
    </row>
    <row r="264" spans="1:5" s="1951" customFormat="1">
      <c r="A264" s="3113"/>
      <c r="C264" s="3114"/>
      <c r="E264" s="3113"/>
    </row>
    <row r="265" spans="1:5" s="1951" customFormat="1">
      <c r="A265" s="3113"/>
      <c r="C265" s="3114"/>
      <c r="E265" s="3113"/>
    </row>
    <row r="266" spans="1:5" s="1951" customFormat="1">
      <c r="A266" s="3113"/>
      <c r="C266" s="3114"/>
      <c r="E266" s="3113"/>
    </row>
    <row r="267" spans="1:5" s="1951" customFormat="1">
      <c r="A267" s="3113"/>
      <c r="C267" s="3114"/>
      <c r="E267" s="3113"/>
    </row>
    <row r="268" spans="1:5" s="1951" customFormat="1">
      <c r="A268" s="3113"/>
      <c r="C268" s="3114"/>
      <c r="E268" s="3113"/>
    </row>
    <row r="269" spans="1:5" s="1951" customFormat="1">
      <c r="A269" s="3113"/>
      <c r="C269" s="3114"/>
      <c r="E269" s="3113"/>
    </row>
    <row r="270" spans="1:5" s="1951" customFormat="1">
      <c r="A270" s="3113"/>
      <c r="C270" s="3114"/>
      <c r="E270" s="3113"/>
    </row>
    <row r="271" spans="1:5" s="1951" customFormat="1">
      <c r="A271" s="3113"/>
      <c r="C271" s="3114"/>
      <c r="E271" s="3113"/>
    </row>
    <row r="272" spans="1:5" s="1951" customFormat="1">
      <c r="A272" s="3113"/>
      <c r="C272" s="3114"/>
      <c r="E272" s="3113"/>
    </row>
    <row r="273" spans="1:5" s="1951" customFormat="1">
      <c r="A273" s="3113"/>
      <c r="C273" s="3114"/>
      <c r="E273" s="3113"/>
    </row>
    <row r="274" spans="1:5" s="1951" customFormat="1">
      <c r="A274" s="3113"/>
      <c r="C274" s="3114"/>
      <c r="E274" s="3113"/>
    </row>
    <row r="275" spans="1:5" s="1951" customFormat="1">
      <c r="A275" s="3113"/>
      <c r="C275" s="3114"/>
      <c r="E275" s="3113"/>
    </row>
    <row r="276" spans="1:5" s="1951" customFormat="1">
      <c r="A276" s="3113"/>
      <c r="C276" s="3114"/>
      <c r="E276" s="3113"/>
    </row>
    <row r="277" spans="1:5" s="1951" customFormat="1">
      <c r="A277" s="3113"/>
      <c r="C277" s="3114"/>
      <c r="E277" s="3113"/>
    </row>
    <row r="278" spans="1:5" s="1951" customFormat="1">
      <c r="A278" s="3113"/>
      <c r="C278" s="3114"/>
      <c r="E278" s="3113"/>
    </row>
    <row r="279" spans="1:5" s="1951" customFormat="1">
      <c r="A279" s="3113"/>
      <c r="C279" s="3114"/>
      <c r="E279" s="3113"/>
    </row>
    <row r="280" spans="1:5" s="1951" customFormat="1">
      <c r="A280" s="3113"/>
      <c r="C280" s="3114"/>
      <c r="E280" s="3113"/>
    </row>
    <row r="281" spans="1:5" s="1951" customFormat="1">
      <c r="A281" s="3113"/>
      <c r="C281" s="3114"/>
      <c r="E281" s="3113"/>
    </row>
    <row r="282" spans="1:5" s="1951" customFormat="1">
      <c r="A282" s="3113"/>
      <c r="C282" s="3114"/>
      <c r="E282" s="3113"/>
    </row>
    <row r="283" spans="1:5" s="1951" customFormat="1">
      <c r="A283" s="3113"/>
      <c r="C283" s="3114"/>
      <c r="E283" s="3113"/>
    </row>
    <row r="284" spans="1:5" s="1951" customFormat="1">
      <c r="A284" s="3113"/>
      <c r="C284" s="3114"/>
      <c r="E284" s="3113"/>
    </row>
    <row r="285" spans="1:5" s="1951" customFormat="1">
      <c r="A285" s="3113"/>
      <c r="C285" s="3114"/>
      <c r="E285" s="3113"/>
    </row>
    <row r="286" spans="1:5" s="1951" customFormat="1">
      <c r="A286" s="3113"/>
      <c r="C286" s="3114"/>
      <c r="E286" s="3113"/>
    </row>
    <row r="287" spans="1:5" s="1951" customFormat="1">
      <c r="A287" s="3113"/>
      <c r="C287" s="3114"/>
      <c r="E287" s="3113"/>
    </row>
    <row r="288" spans="1:5" s="1951" customFormat="1">
      <c r="A288" s="3113"/>
      <c r="C288" s="3114"/>
      <c r="E288" s="3113"/>
    </row>
    <row r="289" spans="1:5" s="1951" customFormat="1">
      <c r="A289" s="3113"/>
      <c r="C289" s="3114"/>
      <c r="E289" s="3113"/>
    </row>
    <row r="290" spans="1:5" s="1951" customFormat="1">
      <c r="A290" s="3113"/>
      <c r="C290" s="3114"/>
      <c r="E290" s="3113"/>
    </row>
    <row r="291" spans="1:5" s="1951" customFormat="1">
      <c r="A291" s="3113"/>
      <c r="C291" s="3114"/>
      <c r="E291" s="3113"/>
    </row>
    <row r="292" spans="1:5" s="1951" customFormat="1">
      <c r="A292" s="3113"/>
      <c r="C292" s="3114"/>
      <c r="E292" s="3113"/>
    </row>
    <row r="293" spans="1:5" s="1951" customFormat="1">
      <c r="A293" s="3113"/>
      <c r="C293" s="3114"/>
      <c r="E293" s="3113"/>
    </row>
    <row r="294" spans="1:5" s="1951" customFormat="1">
      <c r="A294" s="3113"/>
      <c r="C294" s="3114"/>
      <c r="E294" s="3113"/>
    </row>
    <row r="295" spans="1:5" s="1951" customFormat="1">
      <c r="A295" s="3113"/>
      <c r="C295" s="3114"/>
      <c r="E295" s="3113"/>
    </row>
    <row r="296" spans="1:5" s="1951" customFormat="1">
      <c r="A296" s="3113"/>
      <c r="C296" s="3114"/>
      <c r="E296" s="3113"/>
    </row>
    <row r="297" spans="1:5" s="1951" customFormat="1">
      <c r="A297" s="3113"/>
      <c r="C297" s="3114"/>
      <c r="E297" s="3113"/>
    </row>
    <row r="298" spans="1:5" s="1951" customFormat="1">
      <c r="A298" s="3113"/>
      <c r="C298" s="3114"/>
      <c r="E298" s="3113"/>
    </row>
    <row r="299" spans="1:5" s="1951" customFormat="1">
      <c r="A299" s="3113"/>
      <c r="C299" s="3114"/>
      <c r="E299" s="3113"/>
    </row>
    <row r="300" spans="1:5" s="1951" customFormat="1">
      <c r="A300" s="3113"/>
      <c r="C300" s="3114"/>
      <c r="E300" s="3113"/>
    </row>
    <row r="301" spans="1:5" s="1951" customFormat="1">
      <c r="A301" s="3113"/>
      <c r="C301" s="3114"/>
      <c r="E301" s="3113"/>
    </row>
    <row r="302" spans="1:5" s="1951" customFormat="1">
      <c r="A302" s="3113"/>
      <c r="C302" s="3114"/>
      <c r="E302" s="3113"/>
    </row>
    <row r="303" spans="1:5" s="1951" customFormat="1">
      <c r="A303" s="3113"/>
      <c r="C303" s="3114"/>
      <c r="E303" s="3113"/>
    </row>
    <row r="304" spans="1:5" s="1951" customFormat="1">
      <c r="A304" s="3113"/>
      <c r="C304" s="3114"/>
      <c r="E304" s="3113"/>
    </row>
    <row r="305" spans="1:5" s="1951" customFormat="1">
      <c r="A305" s="3113"/>
      <c r="C305" s="3114"/>
      <c r="E305" s="3113"/>
    </row>
    <row r="306" spans="1:5" s="1951" customFormat="1">
      <c r="A306" s="3113"/>
      <c r="C306" s="3114"/>
      <c r="E306" s="3113"/>
    </row>
    <row r="307" spans="1:5" s="1951" customFormat="1">
      <c r="A307" s="3113"/>
      <c r="C307" s="3114"/>
      <c r="E307" s="3113"/>
    </row>
    <row r="308" spans="1:5" s="1951" customFormat="1">
      <c r="A308" s="3113"/>
      <c r="C308" s="3114"/>
      <c r="E308" s="3113"/>
    </row>
    <row r="309" spans="1:5" s="1951" customFormat="1">
      <c r="A309" s="3113"/>
      <c r="C309" s="3114"/>
      <c r="E309" s="3113"/>
    </row>
    <row r="310" spans="1:5" s="1951" customFormat="1">
      <c r="A310" s="3113"/>
      <c r="C310" s="3114"/>
      <c r="E310" s="3113"/>
    </row>
    <row r="311" spans="1:5" s="1951" customFormat="1">
      <c r="A311" s="3113"/>
      <c r="C311" s="3114"/>
      <c r="E311" s="3113"/>
    </row>
    <row r="312" spans="1:5" s="1951" customFormat="1">
      <c r="A312" s="3113"/>
      <c r="C312" s="3114"/>
      <c r="E312" s="3113"/>
    </row>
    <row r="313" spans="1:5" s="1951" customFormat="1">
      <c r="A313" s="3113"/>
      <c r="C313" s="3114"/>
      <c r="E313" s="3113"/>
    </row>
    <row r="314" spans="1:5" s="1951" customFormat="1">
      <c r="A314" s="3113"/>
      <c r="C314" s="3114"/>
      <c r="E314" s="3113"/>
    </row>
    <row r="315" spans="1:5" s="1951" customFormat="1">
      <c r="A315" s="3113"/>
      <c r="C315" s="3114"/>
      <c r="E315" s="3113"/>
    </row>
    <row r="316" spans="1:5" s="1951" customFormat="1">
      <c r="A316" s="3113"/>
      <c r="C316" s="3114"/>
      <c r="E316" s="3113"/>
    </row>
    <row r="317" spans="1:5" s="1951" customFormat="1">
      <c r="A317" s="3113"/>
      <c r="C317" s="3114"/>
      <c r="E317" s="3113"/>
    </row>
    <row r="318" spans="1:5" s="1951" customFormat="1">
      <c r="A318" s="3113"/>
      <c r="C318" s="3114"/>
      <c r="E318" s="3113"/>
    </row>
    <row r="319" spans="1:5" s="1951" customFormat="1">
      <c r="A319" s="3113"/>
      <c r="C319" s="3114"/>
      <c r="E319" s="3113"/>
    </row>
    <row r="320" spans="1:5" s="1951" customFormat="1">
      <c r="A320" s="3113"/>
      <c r="C320" s="3114"/>
      <c r="E320" s="3113"/>
    </row>
    <row r="321" spans="1:5" s="1951" customFormat="1">
      <c r="A321" s="3113"/>
      <c r="C321" s="3114"/>
      <c r="E321" s="3113"/>
    </row>
    <row r="322" spans="1:5" s="1951" customFormat="1">
      <c r="A322" s="3113"/>
      <c r="C322" s="3114"/>
      <c r="E322" s="3113"/>
    </row>
    <row r="323" spans="1:5" s="1951" customFormat="1">
      <c r="A323" s="3113"/>
      <c r="C323" s="3114"/>
      <c r="E323" s="3113"/>
    </row>
    <row r="324" spans="1:5" s="1951" customFormat="1">
      <c r="A324" s="3113"/>
      <c r="C324" s="3114"/>
      <c r="E324" s="3113"/>
    </row>
    <row r="325" spans="1:5" s="1951" customFormat="1">
      <c r="A325" s="3113"/>
      <c r="C325" s="3114"/>
      <c r="E325" s="3113"/>
    </row>
    <row r="326" spans="1:5" s="1951" customFormat="1">
      <c r="A326" s="3113"/>
      <c r="C326" s="3114"/>
      <c r="E326" s="3113"/>
    </row>
    <row r="327" spans="1:5" s="1951" customFormat="1">
      <c r="A327" s="3113"/>
      <c r="C327" s="3114"/>
      <c r="E327" s="3113"/>
    </row>
    <row r="328" spans="1:5" s="1951" customFormat="1">
      <c r="A328" s="3113"/>
      <c r="C328" s="3114"/>
      <c r="E328" s="3113"/>
    </row>
    <row r="329" spans="1:5" s="1951" customFormat="1">
      <c r="A329" s="3113"/>
      <c r="C329" s="3114"/>
      <c r="E329" s="3113"/>
    </row>
    <row r="330" spans="1:5" s="1951" customFormat="1">
      <c r="A330" s="3113"/>
      <c r="C330" s="3114"/>
      <c r="E330" s="3113"/>
    </row>
    <row r="331" spans="1:5" s="1951" customFormat="1">
      <c r="A331" s="3113"/>
      <c r="C331" s="3114"/>
      <c r="E331" s="3113"/>
    </row>
    <row r="332" spans="1:5" s="1951" customFormat="1">
      <c r="A332" s="3113"/>
      <c r="C332" s="3114"/>
      <c r="E332" s="3113"/>
    </row>
    <row r="333" spans="1:5" s="1951" customFormat="1">
      <c r="A333" s="3113"/>
      <c r="C333" s="3114"/>
      <c r="E333" s="3113"/>
    </row>
    <row r="334" spans="1:5" s="1951" customFormat="1">
      <c r="A334" s="3113"/>
      <c r="C334" s="3114"/>
      <c r="E334" s="3113"/>
    </row>
    <row r="335" spans="1:5" s="1951" customFormat="1">
      <c r="A335" s="3113"/>
      <c r="C335" s="3114"/>
      <c r="E335" s="3113"/>
    </row>
    <row r="336" spans="1:5" s="1951" customFormat="1">
      <c r="A336" s="3113"/>
      <c r="C336" s="3114"/>
      <c r="E336" s="3113"/>
    </row>
    <row r="337" spans="1:5" s="1951" customFormat="1">
      <c r="A337" s="3113"/>
      <c r="C337" s="3114"/>
      <c r="E337" s="3113"/>
    </row>
    <row r="338" spans="1:5" s="1951" customFormat="1">
      <c r="A338" s="3113"/>
      <c r="C338" s="3114"/>
      <c r="E338" s="3113"/>
    </row>
    <row r="339" spans="1:5" s="1951" customFormat="1">
      <c r="A339" s="3113"/>
      <c r="C339" s="3114"/>
      <c r="E339" s="3113"/>
    </row>
    <row r="340" spans="1:5" s="1951" customFormat="1">
      <c r="A340" s="3113"/>
      <c r="C340" s="3114"/>
      <c r="E340" s="3113"/>
    </row>
    <row r="341" spans="1:5" s="1951" customFormat="1">
      <c r="A341" s="3113"/>
      <c r="C341" s="3114"/>
      <c r="E341" s="3113"/>
    </row>
    <row r="342" spans="1:5" s="1951" customFormat="1">
      <c r="A342" s="3113"/>
      <c r="C342" s="3114"/>
      <c r="E342" s="3113"/>
    </row>
    <row r="343" spans="1:5" s="1951" customFormat="1">
      <c r="A343" s="3113"/>
      <c r="C343" s="3114"/>
      <c r="E343" s="3113"/>
    </row>
    <row r="344" spans="1:5" s="1951" customFormat="1">
      <c r="A344" s="3113"/>
      <c r="C344" s="3114"/>
      <c r="E344" s="3113"/>
    </row>
    <row r="345" spans="1:5" s="1951" customFormat="1">
      <c r="A345" s="3113"/>
      <c r="C345" s="3114"/>
      <c r="E345" s="3113"/>
    </row>
    <row r="346" spans="1:5" s="1951" customFormat="1">
      <c r="A346" s="3113"/>
      <c r="C346" s="3114"/>
      <c r="E346" s="3113"/>
    </row>
    <row r="347" spans="1:5" s="1951" customFormat="1">
      <c r="A347" s="3113"/>
      <c r="C347" s="3114"/>
      <c r="E347" s="3113"/>
    </row>
    <row r="348" spans="1:5" s="1951" customFormat="1">
      <c r="A348" s="3113"/>
      <c r="C348" s="3114"/>
      <c r="E348" s="3113"/>
    </row>
    <row r="349" spans="1:5" s="1951" customFormat="1">
      <c r="A349" s="3113"/>
      <c r="C349" s="3114"/>
      <c r="E349" s="3113"/>
    </row>
    <row r="350" spans="1:5" s="1951" customFormat="1">
      <c r="A350" s="3113"/>
      <c r="C350" s="3114"/>
      <c r="E350" s="3113"/>
    </row>
    <row r="351" spans="1:5" s="1951" customFormat="1">
      <c r="A351" s="3113"/>
      <c r="C351" s="3114"/>
      <c r="E351" s="3113"/>
    </row>
    <row r="352" spans="1:5" s="1951" customFormat="1">
      <c r="A352" s="3113"/>
      <c r="C352" s="3114"/>
      <c r="E352" s="3113"/>
    </row>
    <row r="353" spans="1:5" s="1951" customFormat="1">
      <c r="A353" s="3113"/>
      <c r="C353" s="3114"/>
      <c r="E353" s="3113"/>
    </row>
    <row r="354" spans="1:5" s="1951" customFormat="1">
      <c r="A354" s="3113"/>
      <c r="C354" s="3114"/>
      <c r="E354" s="3113"/>
    </row>
    <row r="355" spans="1:5" s="1951" customFormat="1">
      <c r="A355" s="3113"/>
      <c r="C355" s="3114"/>
      <c r="E355" s="3113"/>
    </row>
    <row r="356" spans="1:5" s="1951" customFormat="1">
      <c r="A356" s="3113"/>
      <c r="C356" s="3114"/>
      <c r="E356" s="3113"/>
    </row>
    <row r="357" spans="1:5" s="1951" customFormat="1">
      <c r="A357" s="3113"/>
      <c r="C357" s="3114"/>
      <c r="E357" s="3113"/>
    </row>
    <row r="358" spans="1:5" s="1951" customFormat="1">
      <c r="A358" s="3113"/>
      <c r="C358" s="3114"/>
      <c r="E358" s="3113"/>
    </row>
    <row r="359" spans="1:5" s="1951" customFormat="1">
      <c r="A359" s="3113"/>
      <c r="C359" s="3114"/>
      <c r="E359" s="3113"/>
    </row>
    <row r="360" spans="1:5" s="1951" customFormat="1">
      <c r="A360" s="3113"/>
      <c r="C360" s="3114"/>
      <c r="E360" s="3113"/>
    </row>
    <row r="361" spans="1:5" s="1951" customFormat="1">
      <c r="A361" s="3113"/>
      <c r="C361" s="3114"/>
      <c r="E361" s="3113"/>
    </row>
    <row r="362" spans="1:5" s="1951" customFormat="1">
      <c r="A362" s="3113"/>
      <c r="C362" s="3114"/>
      <c r="E362" s="3113"/>
    </row>
    <row r="363" spans="1:5" s="1951" customFormat="1">
      <c r="A363" s="3113"/>
      <c r="C363" s="3114"/>
      <c r="E363" s="3113"/>
    </row>
    <row r="364" spans="1:5" s="1951" customFormat="1">
      <c r="A364" s="3113"/>
      <c r="C364" s="3114"/>
      <c r="E364" s="3113"/>
    </row>
    <row r="365" spans="1:5" s="1951" customFormat="1">
      <c r="A365" s="3113"/>
      <c r="C365" s="3114"/>
      <c r="E365" s="3113"/>
    </row>
    <row r="366" spans="1:5" s="1951" customFormat="1">
      <c r="A366" s="3113"/>
      <c r="C366" s="3114"/>
      <c r="E366" s="3113"/>
    </row>
    <row r="367" spans="1:5" s="1951" customFormat="1">
      <c r="A367" s="3113"/>
      <c r="C367" s="3114"/>
      <c r="E367" s="3113"/>
    </row>
    <row r="368" spans="1:5" s="1951" customFormat="1">
      <c r="A368" s="3113"/>
      <c r="C368" s="3114"/>
      <c r="E368" s="3113"/>
    </row>
    <row r="369" spans="1:5" s="1951" customFormat="1">
      <c r="A369" s="3113"/>
      <c r="C369" s="3114"/>
      <c r="E369" s="3113"/>
    </row>
    <row r="370" spans="1:5" s="1951" customFormat="1">
      <c r="A370" s="3113"/>
      <c r="C370" s="3114"/>
      <c r="E370" s="3113"/>
    </row>
    <row r="371" spans="1:5" s="1951" customFormat="1">
      <c r="A371" s="3113"/>
      <c r="C371" s="3114"/>
      <c r="E371" s="3113"/>
    </row>
    <row r="372" spans="1:5" s="1951" customFormat="1">
      <c r="A372" s="3113"/>
      <c r="C372" s="3114"/>
      <c r="E372" s="3113"/>
    </row>
    <row r="373" spans="1:5" s="1951" customFormat="1">
      <c r="A373" s="3113"/>
      <c r="C373" s="3114"/>
      <c r="E373" s="3113"/>
    </row>
    <row r="374" spans="1:5" s="1951" customFormat="1">
      <c r="A374" s="3113"/>
      <c r="C374" s="3114"/>
      <c r="E374" s="3113"/>
    </row>
    <row r="375" spans="1:5" s="1951" customFormat="1">
      <c r="A375" s="3113"/>
      <c r="C375" s="3114"/>
      <c r="E375" s="3113"/>
    </row>
    <row r="376" spans="1:5" s="1951" customFormat="1">
      <c r="A376" s="3113"/>
      <c r="C376" s="3114"/>
      <c r="E376" s="3113"/>
    </row>
    <row r="377" spans="1:5" s="1951" customFormat="1">
      <c r="A377" s="3113"/>
      <c r="C377" s="3114"/>
      <c r="E377" s="3113"/>
    </row>
    <row r="378" spans="1:5" s="1951" customFormat="1">
      <c r="A378" s="3113"/>
      <c r="C378" s="3114"/>
      <c r="E378" s="3113"/>
    </row>
    <row r="379" spans="1:5" s="1951" customFormat="1">
      <c r="A379" s="3113"/>
      <c r="C379" s="3114"/>
      <c r="E379" s="3113"/>
    </row>
    <row r="380" spans="1:5" s="1951" customFormat="1">
      <c r="A380" s="3113"/>
      <c r="C380" s="3114"/>
      <c r="E380" s="3113"/>
    </row>
    <row r="381" spans="1:5" s="1951" customFormat="1">
      <c r="A381" s="3113"/>
      <c r="C381" s="3114"/>
      <c r="E381" s="3113"/>
    </row>
    <row r="382" spans="1:5" s="1951" customFormat="1">
      <c r="A382" s="3113"/>
      <c r="C382" s="3114"/>
      <c r="E382" s="3113"/>
    </row>
    <row r="383" spans="1:5" s="1951" customFormat="1">
      <c r="A383" s="3113"/>
      <c r="C383" s="3114"/>
      <c r="E383" s="3113"/>
    </row>
    <row r="384" spans="1:5" s="1951" customFormat="1">
      <c r="A384" s="3113"/>
      <c r="C384" s="3114"/>
      <c r="E384" s="3113"/>
    </row>
    <row r="385" spans="1:5" s="1951" customFormat="1">
      <c r="A385" s="3113"/>
      <c r="C385" s="3114"/>
      <c r="E385" s="3113"/>
    </row>
    <row r="386" spans="1:5" s="1951" customFormat="1">
      <c r="A386" s="3113"/>
      <c r="C386" s="3114"/>
      <c r="E386" s="3113"/>
    </row>
    <row r="387" spans="1:5" s="1951" customFormat="1">
      <c r="A387" s="3113"/>
      <c r="C387" s="3114"/>
      <c r="E387" s="3113"/>
    </row>
    <row r="388" spans="1:5" s="1951" customFormat="1">
      <c r="A388" s="3113"/>
      <c r="C388" s="3114"/>
      <c r="E388" s="3113"/>
    </row>
    <row r="389" spans="1:5" s="1951" customFormat="1">
      <c r="A389" s="3113"/>
      <c r="C389" s="3114"/>
      <c r="E389" s="3113"/>
    </row>
    <row r="390" spans="1:5" s="1951" customFormat="1">
      <c r="A390" s="3113"/>
      <c r="C390" s="3114"/>
      <c r="E390" s="3113"/>
    </row>
    <row r="391" spans="1:5" s="1951" customFormat="1">
      <c r="A391" s="3113"/>
      <c r="C391" s="3114"/>
      <c r="E391" s="3113"/>
    </row>
    <row r="392" spans="1:5" s="1951" customFormat="1">
      <c r="A392" s="3113"/>
      <c r="C392" s="3114"/>
      <c r="E392" s="3113"/>
    </row>
    <row r="393" spans="1:5" s="1951" customFormat="1">
      <c r="A393" s="3113"/>
      <c r="C393" s="3114"/>
      <c r="E393" s="3113"/>
    </row>
    <row r="394" spans="1:5" s="1951" customFormat="1">
      <c r="A394" s="3113"/>
      <c r="C394" s="3114"/>
      <c r="E394" s="3113"/>
    </row>
    <row r="395" spans="1:5" s="1951" customFormat="1">
      <c r="A395" s="3113"/>
      <c r="C395" s="3114"/>
      <c r="E395" s="3113"/>
    </row>
    <row r="396" spans="1:5" s="1951" customFormat="1">
      <c r="A396" s="3113"/>
      <c r="C396" s="3114"/>
      <c r="E396" s="3113"/>
    </row>
    <row r="397" spans="1:5" s="1951" customFormat="1">
      <c r="A397" s="3113"/>
      <c r="C397" s="3114"/>
      <c r="E397" s="3113"/>
    </row>
    <row r="398" spans="1:5" s="1951" customFormat="1">
      <c r="A398" s="3113"/>
      <c r="C398" s="3114"/>
      <c r="E398" s="3113"/>
    </row>
    <row r="399" spans="1:5" s="1951" customFormat="1">
      <c r="A399" s="3113"/>
      <c r="C399" s="3114"/>
      <c r="E399" s="3113"/>
    </row>
    <row r="400" spans="1:5" s="1951" customFormat="1">
      <c r="A400" s="3113"/>
      <c r="C400" s="3114"/>
      <c r="E400" s="3113"/>
    </row>
    <row r="401" spans="1:5" s="1951" customFormat="1">
      <c r="A401" s="3113"/>
      <c r="C401" s="3114"/>
      <c r="E401" s="3113"/>
    </row>
    <row r="402" spans="1:5" s="1951" customFormat="1">
      <c r="A402" s="3113"/>
      <c r="C402" s="3114"/>
      <c r="E402" s="3113"/>
    </row>
    <row r="403" spans="1:5" s="1951" customFormat="1">
      <c r="A403" s="3113"/>
      <c r="C403" s="3114"/>
      <c r="E403" s="3113"/>
    </row>
    <row r="404" spans="1:5" s="1951" customFormat="1">
      <c r="A404" s="3113"/>
      <c r="C404" s="3114"/>
      <c r="E404" s="3113"/>
    </row>
    <row r="405" spans="1:5" s="1951" customFormat="1">
      <c r="A405" s="3113"/>
      <c r="C405" s="3114"/>
      <c r="E405" s="3113"/>
    </row>
    <row r="406" spans="1:5" s="1951" customFormat="1">
      <c r="A406" s="3113"/>
      <c r="C406" s="3114"/>
      <c r="E406" s="3113"/>
    </row>
    <row r="407" spans="1:5" s="1951" customFormat="1">
      <c r="A407" s="3113"/>
      <c r="C407" s="3114"/>
      <c r="E407" s="3113"/>
    </row>
    <row r="408" spans="1:5" s="1951" customFormat="1">
      <c r="A408" s="3113"/>
      <c r="C408" s="3114"/>
      <c r="E408" s="3113"/>
    </row>
    <row r="409" spans="1:5" s="1951" customFormat="1">
      <c r="A409" s="3113"/>
      <c r="C409" s="3114"/>
      <c r="E409" s="3113"/>
    </row>
    <row r="410" spans="1:5" s="1951" customFormat="1">
      <c r="A410" s="3113"/>
      <c r="C410" s="3114"/>
      <c r="E410" s="3113"/>
    </row>
    <row r="411" spans="1:5" s="1951" customFormat="1">
      <c r="A411" s="3113"/>
      <c r="C411" s="3114"/>
      <c r="E411" s="3113"/>
    </row>
    <row r="412" spans="1:5" s="1951" customFormat="1">
      <c r="A412" s="3113"/>
      <c r="C412" s="3114"/>
      <c r="E412" s="3113"/>
    </row>
    <row r="413" spans="1:5" s="1951" customFormat="1">
      <c r="A413" s="3113"/>
      <c r="C413" s="3114"/>
      <c r="E413" s="3113"/>
    </row>
    <row r="414" spans="1:5" s="1951" customFormat="1">
      <c r="A414" s="3113"/>
      <c r="C414" s="3114"/>
      <c r="E414" s="3113"/>
    </row>
    <row r="415" spans="1:5" s="1951" customFormat="1">
      <c r="A415" s="3113"/>
      <c r="C415" s="3114"/>
      <c r="E415" s="3113"/>
    </row>
    <row r="416" spans="1:5" s="1951" customFormat="1">
      <c r="A416" s="3113"/>
      <c r="C416" s="3114"/>
      <c r="E416" s="3113"/>
    </row>
    <row r="417" spans="1:5" s="1951" customFormat="1">
      <c r="A417" s="3113"/>
      <c r="C417" s="3114"/>
      <c r="E417" s="3113"/>
    </row>
    <row r="418" spans="1:5" s="1951" customFormat="1">
      <c r="A418" s="3113"/>
      <c r="C418" s="3114"/>
      <c r="E418" s="3113"/>
    </row>
    <row r="419" spans="1:5" s="1951" customFormat="1">
      <c r="A419" s="3113"/>
      <c r="C419" s="3114"/>
      <c r="E419" s="3113"/>
    </row>
    <row r="420" spans="1:5" s="1951" customFormat="1">
      <c r="A420" s="3113"/>
      <c r="C420" s="3114"/>
      <c r="E420" s="3113"/>
    </row>
    <row r="421" spans="1:5" s="1951" customFormat="1">
      <c r="A421" s="3113"/>
      <c r="C421" s="3114"/>
      <c r="E421" s="3113"/>
    </row>
    <row r="422" spans="1:5" s="1951" customFormat="1">
      <c r="A422" s="3113"/>
      <c r="C422" s="3114"/>
      <c r="E422" s="3113"/>
    </row>
    <row r="423" spans="1:5" s="1951" customFormat="1">
      <c r="A423" s="3113"/>
      <c r="C423" s="3114"/>
      <c r="E423" s="3113"/>
    </row>
    <row r="424" spans="1:5" s="1951" customFormat="1">
      <c r="A424" s="3113"/>
      <c r="C424" s="3114"/>
      <c r="E424" s="3113"/>
    </row>
    <row r="425" spans="1:5" s="1951" customFormat="1">
      <c r="A425" s="3113"/>
      <c r="C425" s="3114"/>
      <c r="E425" s="3113"/>
    </row>
    <row r="426" spans="1:5" s="1951" customFormat="1">
      <c r="A426" s="3113"/>
      <c r="C426" s="3114"/>
      <c r="E426" s="3113"/>
    </row>
    <row r="427" spans="1:5" s="1951" customFormat="1">
      <c r="A427" s="3113"/>
      <c r="C427" s="3114"/>
      <c r="E427" s="3113"/>
    </row>
    <row r="428" spans="1:5" s="1951" customFormat="1">
      <c r="A428" s="3113"/>
      <c r="C428" s="3114"/>
      <c r="E428" s="3113"/>
    </row>
    <row r="429" spans="1:5" s="1951" customFormat="1">
      <c r="A429" s="3113"/>
      <c r="C429" s="3114"/>
      <c r="E429" s="3113"/>
    </row>
    <row r="430" spans="1:5" s="1951" customFormat="1">
      <c r="A430" s="3113"/>
      <c r="C430" s="3114"/>
      <c r="E430" s="3113"/>
    </row>
    <row r="431" spans="1:5" s="1951" customFormat="1">
      <c r="A431" s="3113"/>
      <c r="C431" s="3114"/>
      <c r="E431" s="3113"/>
    </row>
    <row r="432" spans="1:5" s="1951" customFormat="1">
      <c r="A432" s="3113"/>
      <c r="C432" s="3114"/>
      <c r="E432" s="3113"/>
    </row>
    <row r="433" spans="1:5" s="1951" customFormat="1">
      <c r="A433" s="3113"/>
      <c r="C433" s="3114"/>
      <c r="E433" s="3113"/>
    </row>
    <row r="434" spans="1:5" s="1951" customFormat="1">
      <c r="A434" s="3113"/>
      <c r="C434" s="3114"/>
      <c r="E434" s="3113"/>
    </row>
    <row r="435" spans="1:5" s="1951" customFormat="1">
      <c r="A435" s="3113"/>
      <c r="C435" s="3114"/>
      <c r="E435" s="3113"/>
    </row>
    <row r="436" spans="1:5" s="1951" customFormat="1">
      <c r="A436" s="3113"/>
      <c r="C436" s="3114"/>
      <c r="E436" s="3113"/>
    </row>
    <row r="437" spans="1:5" s="1951" customFormat="1">
      <c r="A437" s="3113"/>
      <c r="C437" s="3114"/>
      <c r="E437" s="3113"/>
    </row>
    <row r="438" spans="1:5" s="1951" customFormat="1">
      <c r="A438" s="3113"/>
      <c r="C438" s="3114"/>
      <c r="E438" s="3113"/>
    </row>
    <row r="439" spans="1:5" s="1951" customFormat="1">
      <c r="A439" s="3113"/>
      <c r="C439" s="3114"/>
      <c r="E439" s="3113"/>
    </row>
    <row r="440" spans="1:5" s="1951" customFormat="1">
      <c r="A440" s="3113"/>
      <c r="C440" s="3114"/>
      <c r="E440" s="3113"/>
    </row>
    <row r="441" spans="1:5" s="1951" customFormat="1">
      <c r="A441" s="3113"/>
      <c r="C441" s="3114"/>
      <c r="E441" s="3113"/>
    </row>
    <row r="442" spans="1:5" s="1951" customFormat="1">
      <c r="A442" s="3113"/>
      <c r="C442" s="3114"/>
      <c r="E442" s="3113"/>
    </row>
    <row r="443" spans="1:5" s="1951" customFormat="1">
      <c r="A443" s="3113"/>
      <c r="C443" s="3114"/>
      <c r="E443" s="3113"/>
    </row>
    <row r="444" spans="1:5" s="1951" customFormat="1">
      <c r="A444" s="3113"/>
      <c r="C444" s="3114"/>
      <c r="E444" s="3113"/>
    </row>
    <row r="445" spans="1:5" s="1951" customFormat="1">
      <c r="A445" s="3113"/>
      <c r="C445" s="3114"/>
      <c r="E445" s="3113"/>
    </row>
    <row r="446" spans="1:5" s="1951" customFormat="1">
      <c r="A446" s="3113"/>
      <c r="C446" s="3114"/>
      <c r="E446" s="3113"/>
    </row>
    <row r="447" spans="1:5" s="1951" customFormat="1">
      <c r="A447" s="3113"/>
      <c r="C447" s="3114"/>
      <c r="E447" s="3113"/>
    </row>
    <row r="448" spans="1:5" s="1951" customFormat="1">
      <c r="A448" s="3113"/>
      <c r="C448" s="3114"/>
      <c r="E448" s="3113"/>
    </row>
    <row r="449" spans="1:5" s="1951" customFormat="1">
      <c r="A449" s="3113"/>
      <c r="C449" s="3114"/>
      <c r="E449" s="3113"/>
    </row>
    <row r="450" spans="1:5" s="1951" customFormat="1">
      <c r="A450" s="3113"/>
      <c r="C450" s="3114"/>
      <c r="E450" s="3113"/>
    </row>
    <row r="451" spans="1:5" s="1951" customFormat="1">
      <c r="A451" s="3113"/>
      <c r="C451" s="3114"/>
      <c r="E451" s="3113"/>
    </row>
    <row r="452" spans="1:5" s="1951" customFormat="1">
      <c r="A452" s="3113"/>
      <c r="C452" s="3114"/>
      <c r="E452" s="3113"/>
    </row>
    <row r="453" spans="1:5" s="1951" customFormat="1">
      <c r="A453" s="3113"/>
      <c r="C453" s="3114"/>
      <c r="E453" s="3113"/>
    </row>
    <row r="454" spans="1:5" s="1951" customFormat="1">
      <c r="A454" s="3113"/>
      <c r="C454" s="3114"/>
      <c r="E454" s="3113"/>
    </row>
    <row r="455" spans="1:5" s="1951" customFormat="1">
      <c r="A455" s="3113"/>
      <c r="C455" s="3114"/>
      <c r="E455" s="3113"/>
    </row>
    <row r="456" spans="1:5" s="1951" customFormat="1">
      <c r="A456" s="3113"/>
      <c r="C456" s="3114"/>
      <c r="E456" s="3113"/>
    </row>
    <row r="457" spans="1:5" s="1951" customFormat="1">
      <c r="A457" s="3113"/>
      <c r="C457" s="3114"/>
      <c r="E457" s="3113"/>
    </row>
    <row r="458" spans="1:5" s="1951" customFormat="1">
      <c r="A458" s="3113"/>
      <c r="C458" s="3114"/>
      <c r="E458" s="3113"/>
    </row>
    <row r="459" spans="1:5" s="1951" customFormat="1">
      <c r="A459" s="3113"/>
      <c r="C459" s="3114"/>
      <c r="E459" s="3113"/>
    </row>
    <row r="460" spans="1:5" s="1951" customFormat="1">
      <c r="A460" s="3113"/>
      <c r="C460" s="3114"/>
      <c r="E460" s="3113"/>
    </row>
    <row r="461" spans="1:5" s="1951" customFormat="1">
      <c r="A461" s="3113"/>
      <c r="C461" s="3114"/>
      <c r="E461" s="3113"/>
    </row>
    <row r="462" spans="1:5" s="1951" customFormat="1">
      <c r="A462" s="3113"/>
      <c r="C462" s="3114"/>
      <c r="E462" s="3113"/>
    </row>
    <row r="463" spans="1:5" s="1951" customFormat="1">
      <c r="A463" s="3113"/>
      <c r="C463" s="3114"/>
      <c r="E463" s="3113"/>
    </row>
    <row r="464" spans="1:5" s="1951" customFormat="1">
      <c r="A464" s="3113"/>
      <c r="C464" s="3114"/>
      <c r="E464" s="3113"/>
    </row>
    <row r="465" spans="1:5" s="1951" customFormat="1">
      <c r="A465" s="3113"/>
      <c r="C465" s="3114"/>
      <c r="E465" s="3113"/>
    </row>
    <row r="466" spans="1:5" s="1951" customFormat="1">
      <c r="A466" s="3113"/>
      <c r="C466" s="3114"/>
      <c r="E466" s="3113"/>
    </row>
    <row r="467" spans="1:5" s="1951" customFormat="1">
      <c r="A467" s="3113"/>
      <c r="C467" s="3114"/>
      <c r="E467" s="3113"/>
    </row>
    <row r="468" spans="1:5" s="1951" customFormat="1">
      <c r="A468" s="3113"/>
      <c r="C468" s="3114"/>
      <c r="E468" s="3113"/>
    </row>
    <row r="469" spans="1:5" s="1951" customFormat="1">
      <c r="A469" s="3113"/>
      <c r="C469" s="3114"/>
      <c r="E469" s="3113"/>
    </row>
    <row r="470" spans="1:5" s="1951" customFormat="1">
      <c r="A470" s="3113"/>
      <c r="C470" s="3114"/>
      <c r="E470" s="3113"/>
    </row>
    <row r="471" spans="1:5" s="1951" customFormat="1">
      <c r="A471" s="3113"/>
      <c r="C471" s="3114"/>
      <c r="E471" s="3113"/>
    </row>
    <row r="472" spans="1:5" s="1951" customFormat="1">
      <c r="A472" s="3113"/>
      <c r="C472" s="3114"/>
      <c r="E472" s="3113"/>
    </row>
    <row r="473" spans="1:5" s="1951" customFormat="1">
      <c r="A473" s="3113"/>
      <c r="C473" s="3114"/>
      <c r="E473" s="3113"/>
    </row>
    <row r="474" spans="1:5" s="1951" customFormat="1">
      <c r="A474" s="3113"/>
      <c r="C474" s="3114"/>
      <c r="E474" s="3113"/>
    </row>
    <row r="475" spans="1:5" s="1951" customFormat="1">
      <c r="A475" s="3113"/>
      <c r="C475" s="3114"/>
      <c r="E475" s="3113"/>
    </row>
    <row r="476" spans="1:5" s="1951" customFormat="1">
      <c r="A476" s="3113"/>
      <c r="C476" s="3114"/>
      <c r="E476" s="3113"/>
    </row>
    <row r="477" spans="1:5" s="1951" customFormat="1">
      <c r="A477" s="3113"/>
      <c r="C477" s="3114"/>
      <c r="E477" s="3113"/>
    </row>
    <row r="478" spans="1:5" s="1951" customFormat="1">
      <c r="A478" s="3113"/>
      <c r="C478" s="3114"/>
      <c r="E478" s="3113"/>
    </row>
    <row r="479" spans="1:5" s="1951" customFormat="1">
      <c r="A479" s="3113"/>
      <c r="C479" s="3114"/>
      <c r="E479" s="3113"/>
    </row>
    <row r="480" spans="1:5" s="1951" customFormat="1">
      <c r="A480" s="3113"/>
      <c r="C480" s="3114"/>
      <c r="E480" s="3113"/>
    </row>
    <row r="481" spans="1:5" s="1951" customFormat="1">
      <c r="A481" s="3113"/>
      <c r="C481" s="3114"/>
      <c r="E481" s="3113"/>
    </row>
    <row r="482" spans="1:5" s="1951" customFormat="1">
      <c r="A482" s="3113"/>
      <c r="C482" s="3114"/>
      <c r="E482" s="3113"/>
    </row>
    <row r="483" spans="1:5" s="1951" customFormat="1">
      <c r="A483" s="3113"/>
      <c r="C483" s="3114"/>
      <c r="E483" s="3113"/>
    </row>
    <row r="484" spans="1:5" s="1951" customFormat="1">
      <c r="A484" s="3113"/>
      <c r="C484" s="3114"/>
      <c r="E484" s="3113"/>
    </row>
    <row r="485" spans="1:5" s="1951" customFormat="1">
      <c r="A485" s="3113"/>
      <c r="C485" s="3114"/>
      <c r="E485" s="3113"/>
    </row>
    <row r="486" spans="1:5" s="1951" customFormat="1">
      <c r="A486" s="3113"/>
      <c r="C486" s="3114"/>
      <c r="E486" s="3113"/>
    </row>
    <row r="487" spans="1:5" s="1951" customFormat="1">
      <c r="A487" s="3113"/>
      <c r="C487" s="3114"/>
      <c r="E487" s="3113"/>
    </row>
    <row r="488" spans="1:5" s="1951" customFormat="1">
      <c r="A488" s="3113"/>
      <c r="C488" s="3114"/>
      <c r="E488" s="3113"/>
    </row>
    <row r="489" spans="1:5" s="1951" customFormat="1">
      <c r="A489" s="3113"/>
      <c r="C489" s="3114"/>
      <c r="E489" s="3113"/>
    </row>
    <row r="490" spans="1:5" s="1951"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60" customWidth="1"/>
    <col min="2" max="2" width="25.77734375" style="1950" customWidth="1"/>
    <col min="3" max="3" width="11.44140625" style="1961" customWidth="1"/>
    <col min="4" max="4" width="12" style="1950" customWidth="1"/>
    <col min="5" max="5" width="9.44140625" style="1960" customWidth="1"/>
    <col min="6" max="6" width="10.109375" style="1950" customWidth="1"/>
    <col min="7" max="7" width="9.44140625" style="1950" customWidth="1"/>
    <col min="8" max="8" width="10" style="1950" customWidth="1"/>
    <col min="9" max="11" width="9.44140625" style="1950" customWidth="1"/>
    <col min="12" max="12" width="9" style="1951" customWidth="1"/>
    <col min="13" max="13" width="10.44140625" style="1951" bestFit="1" customWidth="1"/>
    <col min="14" max="26" width="9" style="1951" customWidth="1"/>
    <col min="27" max="254" width="9" style="1950" customWidth="1"/>
    <col min="255" max="16384" width="6.6640625" style="1950"/>
  </cols>
  <sheetData>
    <row r="1" spans="1:41" s="1878" customFormat="1" ht="21">
      <c r="A1" s="415" t="s">
        <v>460</v>
      </c>
      <c r="B1" s="2448"/>
      <c r="C1" s="1940"/>
      <c r="D1" s="1940"/>
      <c r="E1" s="1940"/>
      <c r="F1" s="1940"/>
      <c r="G1" s="1940"/>
      <c r="H1" s="1940"/>
      <c r="I1" s="1940"/>
      <c r="J1" s="1940"/>
      <c r="K1" s="416">
        <f>MATCH(B1,'数据-取费表'!A6:A16,0)+5</f>
        <v>9</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2368</v>
      </c>
      <c r="B6" s="427"/>
      <c r="C6" s="1507">
        <f>SUM(C10:K10)</f>
        <v>0</v>
      </c>
      <c r="D6" s="1945"/>
      <c r="E6" s="1945"/>
      <c r="F6" s="1945"/>
      <c r="G6" s="1945"/>
      <c r="H6" s="1945"/>
      <c r="I6" s="1945"/>
      <c r="J6" s="1945"/>
      <c r="K6" s="1946"/>
      <c r="L6" s="3105"/>
      <c r="M6" s="3105"/>
      <c r="N6" s="3105"/>
      <c r="O6" s="3105"/>
      <c r="P6" s="3105"/>
      <c r="Q6" s="3105"/>
      <c r="R6" s="3105"/>
      <c r="S6" s="3105"/>
      <c r="T6" s="3105"/>
      <c r="U6" s="3105"/>
      <c r="V6" s="3105"/>
      <c r="W6" s="3105"/>
      <c r="X6" s="3105"/>
      <c r="Y6" s="3105"/>
      <c r="Z6" s="3105"/>
    </row>
    <row r="7" spans="1:41" s="1949" customFormat="1" ht="14.4">
      <c r="A7" s="428" t="s">
        <v>464</v>
      </c>
      <c r="B7" s="429" t="s">
        <v>465</v>
      </c>
      <c r="C7" s="3223"/>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5"/>
      <c r="M11" s="3105"/>
      <c r="N11" s="3105"/>
      <c r="O11" s="3105"/>
      <c r="P11" s="3105"/>
      <c r="Q11" s="3105"/>
      <c r="R11" s="3105"/>
      <c r="S11" s="3105"/>
      <c r="T11" s="3105"/>
      <c r="U11" s="3105"/>
      <c r="V11" s="3105"/>
      <c r="W11" s="3105"/>
      <c r="X11" s="3105"/>
      <c r="Y11" s="3105"/>
      <c r="Z11" s="3105"/>
    </row>
    <row r="12" spans="1:41" s="1921"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2" customFormat="1" ht="13.5" customHeight="1">
      <c r="A13" s="1517" t="s">
        <v>1648</v>
      </c>
      <c r="B13" s="442" t="s">
        <v>473</v>
      </c>
      <c r="C13" s="443">
        <f ca="1">IF(B1="",'数据-取费表'!M16,INDIRECT("'数据-取费表'!M"&amp;$K$1)+INDIRECT("'数据-取费表'!t"&amp;$K$1))</f>
        <v>29858</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896</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450</v>
      </c>
      <c r="D15" s="444"/>
      <c r="E15" s="363"/>
      <c r="F15" s="446">
        <f>'数据-取费表'!B34</f>
        <v>0.03</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1066</v>
      </c>
      <c r="D16" s="444">
        <f ca="1">IF(B1="",'数据-汇总表'!E3,INDIRECT("'数据-取费表'!K"&amp;$K$1)+INDIRECT("'数据-取费表'!S"&amp;$K$1))</f>
        <v>106639.06</v>
      </c>
      <c r="E16" s="53">
        <f>'数据-取费表'!B35</f>
        <v>100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448</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32718</v>
      </c>
      <c r="D18" s="454"/>
      <c r="E18" s="455"/>
      <c r="F18" s="455"/>
      <c r="G18" s="1244"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5" customFormat="1" ht="13.5" customHeight="1">
      <c r="A19" s="1518" t="s">
        <v>1654</v>
      </c>
      <c r="B19" s="452" t="s">
        <v>487</v>
      </c>
      <c r="C19" s="453">
        <f ca="1">ROUND(C18*F19,0)</f>
        <v>654</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7" customFormat="1" ht="13.5" customHeight="1">
      <c r="A20" s="1518" t="s">
        <v>1655</v>
      </c>
      <c r="B20" s="454" t="s">
        <v>488</v>
      </c>
      <c r="C20" s="463">
        <f ca="1">ROUND(IF('数据-取费表'!B22&lt;=1,(C18+C19)*F20*'数据-取费表'!B20/2,(C18+C19)*(POWER((1+F20),'数据-取费表'!B20/2)-1)),0)</f>
        <v>1402</v>
      </c>
      <c r="D20" s="455">
        <f ca="1">ROUND(((1+F20)^'数据-取费表'!B20)-1,4)</f>
        <v>8.5800000000000001E-2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6" customFormat="1" ht="13.5" customHeight="1">
      <c r="A21" s="1518" t="s">
        <v>2737</v>
      </c>
      <c r="B21" s="2664" t="s">
        <v>2545</v>
      </c>
      <c r="C21" s="471">
        <f ca="1">ROUND((C18+C19)*F21,0)</f>
        <v>3003</v>
      </c>
      <c r="D21" s="3195"/>
      <c r="E21" s="455"/>
      <c r="F21" s="472">
        <f ca="1">IF(B1="",'数据-取费表'!Q16,INDIRECT("'数据-取费表'!q"&amp;$K$1))</f>
        <v>0.09</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7" customFormat="1" ht="13.5" customHeight="1">
      <c r="A22" s="1518"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7" customFormat="1" ht="13.5" customHeight="1" thickBot="1">
      <c r="A23" s="3198" t="s">
        <v>1660</v>
      </c>
      <c r="B23" s="3199" t="s">
        <v>2738</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7" customFormat="1" ht="13.5" customHeight="1" thickBot="1">
      <c r="A24" s="3707" t="s">
        <v>1665</v>
      </c>
      <c r="B24" s="3708"/>
      <c r="C24" s="3205">
        <f>ROUND(C6*F24/(1+'数据-取费表'!B42),0)</f>
        <v>0</v>
      </c>
      <c r="D24" s="3206"/>
      <c r="E24" s="3207"/>
      <c r="F24" s="3208">
        <f>'数据-取费表'!B41</f>
        <v>5.5000000000000007E-2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7" customFormat="1" ht="13.5" customHeight="1" thickBot="1">
      <c r="A25" s="3707" t="s">
        <v>2735</v>
      </c>
      <c r="B25" s="3708"/>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2" customFormat="1" ht="13.5" customHeight="1" thickBot="1">
      <c r="A26" s="3707" t="s">
        <v>2736</v>
      </c>
      <c r="B26" s="3708"/>
      <c r="C26" s="3217"/>
      <c r="D26" s="3218"/>
      <c r="E26" s="3218"/>
      <c r="F26" s="3219">
        <f>'数据-取费表'!B48+'数据-取费表'!B49</f>
        <v>4.0500000000000001E-2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709" t="s">
        <v>2734</v>
      </c>
      <c r="B27" s="3710"/>
      <c r="C27" s="3213">
        <f ca="1">(C6-C23-C24-C25)/((1+F26)*(1+D20+F21))</f>
        <v>0</v>
      </c>
      <c r="D27" s="3214"/>
      <c r="E27" s="3214"/>
      <c r="F27" s="3214"/>
      <c r="G27" s="3215" t="s">
        <v>2667</v>
      </c>
      <c r="H27" s="3214"/>
      <c r="I27" s="3214"/>
      <c r="J27" s="3214"/>
      <c r="K27" s="3216"/>
    </row>
    <row r="28" spans="1:26" s="1951" customFormat="1">
      <c r="A28" s="3113"/>
      <c r="C28" s="3114"/>
      <c r="E28" s="3113"/>
    </row>
    <row r="29" spans="1:26" s="1951" customFormat="1" ht="12.75" customHeight="1">
      <c r="A29" s="3113"/>
      <c r="C29" s="3114"/>
      <c r="E29" s="3113"/>
    </row>
    <row r="30" spans="1:26" s="1951" customFormat="1">
      <c r="A30" s="3113"/>
      <c r="C30" s="3114"/>
      <c r="E30" s="3113"/>
    </row>
    <row r="31" spans="1:26" s="1951" customFormat="1">
      <c r="A31" s="3113"/>
      <c r="C31" s="3114"/>
      <c r="E31" s="3113"/>
    </row>
    <row r="32" spans="1:26" s="1951" customFormat="1">
      <c r="A32" s="3113"/>
      <c r="C32" s="3114"/>
      <c r="E32" s="3113"/>
    </row>
    <row r="33" spans="1:5" s="1951" customFormat="1">
      <c r="A33" s="3113"/>
      <c r="C33" s="3114"/>
      <c r="E33" s="3113"/>
    </row>
    <row r="34" spans="1:5" s="1951" customFormat="1">
      <c r="A34" s="3113"/>
      <c r="C34" s="3114"/>
      <c r="E34" s="3113"/>
    </row>
    <row r="35" spans="1:5" s="1951" customFormat="1">
      <c r="A35" s="3113"/>
      <c r="C35" s="3114"/>
      <c r="E35" s="3113"/>
    </row>
    <row r="36" spans="1:5" s="1951" customFormat="1">
      <c r="A36" s="3113"/>
      <c r="C36" s="3114"/>
      <c r="E36" s="3113"/>
    </row>
    <row r="37" spans="1:5" s="1951" customFormat="1">
      <c r="A37" s="3113"/>
      <c r="C37" s="3114"/>
      <c r="E37" s="3113"/>
    </row>
    <row r="38" spans="1:5" s="1951" customFormat="1">
      <c r="A38" s="3113"/>
      <c r="C38" s="3114"/>
      <c r="E38" s="3113"/>
    </row>
    <row r="39" spans="1:5" s="1951" customFormat="1">
      <c r="A39" s="3113"/>
      <c r="C39" s="3114"/>
      <c r="E39" s="3113"/>
    </row>
    <row r="40" spans="1:5" s="1951" customFormat="1">
      <c r="A40" s="3113"/>
      <c r="C40" s="3114"/>
      <c r="E40" s="3113"/>
    </row>
    <row r="41" spans="1:5" s="1951" customFormat="1">
      <c r="A41" s="3113"/>
      <c r="C41" s="3114"/>
      <c r="E41" s="3113"/>
    </row>
    <row r="42" spans="1:5" s="1951" customFormat="1">
      <c r="A42" s="3113"/>
      <c r="C42" s="3114"/>
      <c r="E42" s="3113"/>
    </row>
    <row r="43" spans="1:5" s="1951" customFormat="1">
      <c r="A43" s="3113"/>
      <c r="C43" s="3114"/>
      <c r="E43" s="3113"/>
    </row>
    <row r="44" spans="1:5" s="1951" customFormat="1">
      <c r="A44" s="3113"/>
      <c r="C44" s="3114"/>
      <c r="E44" s="3113"/>
    </row>
    <row r="45" spans="1:5" s="1951" customFormat="1">
      <c r="A45" s="3113"/>
      <c r="C45" s="3114"/>
      <c r="E45" s="3113"/>
    </row>
    <row r="46" spans="1:5" s="1951" customFormat="1">
      <c r="A46" s="3113"/>
      <c r="C46" s="3114"/>
      <c r="E46" s="3113"/>
    </row>
    <row r="47" spans="1:5" s="1951" customFormat="1">
      <c r="A47" s="3113"/>
      <c r="C47" s="3114"/>
      <c r="E47" s="3113"/>
    </row>
    <row r="48" spans="1:5"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2031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485" t="e">
        <f>F62</f>
        <v>#DIV/0!</v>
      </c>
      <c r="C2" s="3130"/>
      <c r="D2" s="3130"/>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c r="A3" s="1287" t="s">
        <v>1485</v>
      </c>
      <c r="B3" s="487" t="e">
        <f>ROUND(B2*10000/'数据-汇总表'!E3,0)</f>
        <v>#DIV/0!</v>
      </c>
      <c r="C3" s="3129"/>
      <c r="D3" s="3129"/>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1898"/>
      <c r="AC3" s="1898"/>
    </row>
    <row r="4" spans="1:29" s="1246" customFormat="1" ht="28.5" customHeight="1">
      <c r="A4" s="488" t="s">
        <v>503</v>
      </c>
      <c r="B4" s="421" t="e">
        <f>IF(B43="单位面积地价",C45,ROUND(B2*10000/'数据-汇总表'!D3,0))</f>
        <v>#DIV/0!</v>
      </c>
      <c r="C4" s="3129"/>
      <c r="D4" s="3129"/>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29" s="1246" customFormat="1" ht="28.5" customHeight="1" thickBot="1">
      <c r="A5" s="423"/>
      <c r="B5" s="424" t="e">
        <f>ROUND(B2/('数据-汇总表'!D3/666.67),0)</f>
        <v>#DIV/0!</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3121"/>
      <c r="AC5" s="1898"/>
    </row>
    <row r="6" spans="1:29" ht="14.4">
      <c r="A6" s="489" t="s">
        <v>504</v>
      </c>
      <c r="B6" s="490"/>
      <c r="C6" s="3674" t="s">
        <v>505</v>
      </c>
      <c r="D6" s="3675"/>
      <c r="E6" s="3713" t="s">
        <v>506</v>
      </c>
      <c r="F6" s="3714"/>
      <c r="G6" s="3674" t="s">
        <v>507</v>
      </c>
      <c r="H6" s="3675"/>
      <c r="I6" s="3674" t="s">
        <v>508</v>
      </c>
      <c r="J6" s="3675"/>
      <c r="K6" s="491" t="s">
        <v>509</v>
      </c>
      <c r="L6" s="1969"/>
      <c r="M6" s="1970"/>
      <c r="N6" s="1970"/>
      <c r="O6" s="1970"/>
      <c r="P6" s="3676" t="s">
        <v>510</v>
      </c>
      <c r="Q6" s="3677"/>
      <c r="R6" s="3682" t="s">
        <v>506</v>
      </c>
      <c r="S6" s="3683"/>
      <c r="T6" s="3682" t="s">
        <v>507</v>
      </c>
      <c r="U6" s="3683"/>
      <c r="V6" s="3669" t="s">
        <v>508</v>
      </c>
      <c r="W6" s="3669"/>
      <c r="X6" s="1457"/>
      <c r="Y6" s="3682" t="s">
        <v>510</v>
      </c>
      <c r="Z6" s="3683"/>
      <c r="AA6" s="3671" t="s">
        <v>506</v>
      </c>
      <c r="AB6" s="3672" t="s">
        <v>507</v>
      </c>
      <c r="AC6" s="3671" t="s">
        <v>508</v>
      </c>
    </row>
    <row r="7" spans="1:29">
      <c r="A7" s="492"/>
      <c r="B7" s="493"/>
      <c r="C7" s="3690" t="s">
        <v>2628</v>
      </c>
      <c r="D7" s="3691"/>
      <c r="E7" s="3715" t="s">
        <v>2629</v>
      </c>
      <c r="F7" s="3716"/>
      <c r="G7" s="3690" t="s">
        <v>2630</v>
      </c>
      <c r="H7" s="3691"/>
      <c r="I7" s="3690" t="s">
        <v>2631</v>
      </c>
      <c r="J7" s="3691"/>
      <c r="K7" s="491"/>
      <c r="L7" s="1969"/>
      <c r="M7" s="1970"/>
      <c r="N7" s="1970"/>
      <c r="O7" s="1970"/>
      <c r="P7" s="3678"/>
      <c r="Q7" s="3679"/>
      <c r="R7" s="3684"/>
      <c r="S7" s="3685"/>
      <c r="T7" s="3684"/>
      <c r="U7" s="3685"/>
      <c r="V7" s="3669"/>
      <c r="W7" s="3669"/>
      <c r="X7" s="1457"/>
      <c r="Y7" s="3684"/>
      <c r="Z7" s="3685"/>
      <c r="AA7" s="3672"/>
      <c r="AB7" s="3672"/>
      <c r="AC7" s="3672"/>
    </row>
    <row r="8" spans="1:29" ht="15" thickBot="1">
      <c r="A8" s="494"/>
      <c r="B8" s="495"/>
      <c r="C8" s="3688" t="s">
        <v>2632</v>
      </c>
      <c r="D8" s="3689"/>
      <c r="E8" s="3711" t="s">
        <v>2632</v>
      </c>
      <c r="F8" s="3712"/>
      <c r="G8" s="3688" t="s">
        <v>2632</v>
      </c>
      <c r="H8" s="3689"/>
      <c r="I8" s="3688" t="s">
        <v>2632</v>
      </c>
      <c r="J8" s="3689"/>
      <c r="K8" s="491" t="s">
        <v>511</v>
      </c>
      <c r="L8" s="1969"/>
      <c r="M8" s="1970"/>
      <c r="N8" s="1970"/>
      <c r="O8" s="1970"/>
      <c r="P8" s="3680"/>
      <c r="Q8" s="3681"/>
      <c r="R8" s="3684"/>
      <c r="S8" s="3685"/>
      <c r="T8" s="3686"/>
      <c r="U8" s="3687"/>
      <c r="V8" s="3669"/>
      <c r="W8" s="3669"/>
      <c r="X8" s="1457"/>
      <c r="Y8" s="3686"/>
      <c r="Z8" s="3687"/>
      <c r="AA8" s="3673"/>
      <c r="AB8" s="3673"/>
      <c r="AC8" s="3673"/>
    </row>
    <row r="9" spans="1:29" s="1167" customFormat="1" ht="15" thickBot="1">
      <c r="A9" s="2551"/>
      <c r="B9" s="2558" t="s">
        <v>512</v>
      </c>
      <c r="C9" s="496">
        <f>'数据-取费表'!B2</f>
        <v>44763</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3698" t="s">
        <v>513</v>
      </c>
      <c r="Q9" s="3700"/>
      <c r="R9" s="1458" t="s">
        <v>8</v>
      </c>
      <c r="S9" s="1459">
        <f t="shared" ref="S9:S17" si="0">F9</f>
        <v>0</v>
      </c>
      <c r="T9" s="1458" t="s">
        <v>8</v>
      </c>
      <c r="U9" s="1459">
        <f t="shared" ref="U9:U17" si="1">H9</f>
        <v>0</v>
      </c>
      <c r="V9" s="1458" t="s">
        <v>8</v>
      </c>
      <c r="W9" s="1459">
        <f t="shared" ref="W9:W17" si="2">J9</f>
        <v>0</v>
      </c>
      <c r="X9" s="1460"/>
      <c r="Y9" s="3698" t="s">
        <v>513</v>
      </c>
      <c r="Z9" s="3699"/>
      <c r="AA9" s="1461" t="e">
        <f>D9/F9</f>
        <v>#DIV/0!</v>
      </c>
      <c r="AB9" s="1461" t="e">
        <f>D9/H9</f>
        <v>#DIV/0!</v>
      </c>
      <c r="AC9" s="1461" t="e">
        <f>D9/J9</f>
        <v>#DIV/0!</v>
      </c>
    </row>
    <row r="10" spans="1:29" s="1167" customFormat="1" ht="15" thickBot="1">
      <c r="A10" s="2552"/>
      <c r="B10" s="2559"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3698" t="s">
        <v>516</v>
      </c>
      <c r="Q10" s="3699"/>
      <c r="R10" s="1458" t="s">
        <v>8</v>
      </c>
      <c r="S10" s="1459">
        <f t="shared" si="0"/>
        <v>0</v>
      </c>
      <c r="T10" s="1458" t="s">
        <v>8</v>
      </c>
      <c r="U10" s="1459">
        <f t="shared" si="1"/>
        <v>0</v>
      </c>
      <c r="V10" s="1458" t="s">
        <v>8</v>
      </c>
      <c r="W10" s="1459">
        <f t="shared" si="2"/>
        <v>0</v>
      </c>
      <c r="X10" s="1460"/>
      <c r="Y10" s="3698" t="s">
        <v>516</v>
      </c>
      <c r="Z10" s="3699"/>
      <c r="AA10" s="1461" t="e">
        <f t="shared" ref="AA10:AA42" si="3">D10/F10</f>
        <v>#DIV/0!</v>
      </c>
      <c r="AB10" s="1461" t="e">
        <f t="shared" ref="AB10:AB42" si="4">D10/H10</f>
        <v>#DIV/0!</v>
      </c>
      <c r="AC10" s="1461" t="e">
        <f t="shared" ref="AC10:AC42" si="5">D10/J10</f>
        <v>#DIV/0!</v>
      </c>
    </row>
    <row r="11" spans="1:29" s="1167" customFormat="1" ht="14.4">
      <c r="A11" s="2553"/>
      <c r="B11" s="2560" t="s">
        <v>2472</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3668" t="s">
        <v>518</v>
      </c>
      <c r="Q11" s="1098" t="str">
        <f t="shared" ref="Q11:Q17" si="6">B11</f>
        <v>用途</v>
      </c>
      <c r="R11" s="1458" t="s">
        <v>8</v>
      </c>
      <c r="S11" s="1459">
        <f t="shared" si="0"/>
        <v>100</v>
      </c>
      <c r="T11" s="1458" t="s">
        <v>8</v>
      </c>
      <c r="U11" s="1459">
        <f t="shared" si="1"/>
        <v>100</v>
      </c>
      <c r="V11" s="1458" t="s">
        <v>8</v>
      </c>
      <c r="W11" s="1459">
        <f t="shared" si="2"/>
        <v>100</v>
      </c>
      <c r="X11" s="1460"/>
      <c r="Y11" s="3616" t="s">
        <v>519</v>
      </c>
      <c r="Z11" s="1097" t="str">
        <f t="shared" ref="Z11:Z17" si="7">Q11</f>
        <v>用途</v>
      </c>
      <c r="AA11" s="1461">
        <f t="shared" si="3"/>
        <v>1</v>
      </c>
      <c r="AB11" s="1461">
        <f t="shared" si="4"/>
        <v>1</v>
      </c>
      <c r="AC11" s="1461">
        <f t="shared" si="5"/>
        <v>1</v>
      </c>
    </row>
    <row r="12" spans="1:29" s="1248" customFormat="1" ht="28.8">
      <c r="A12" s="2554"/>
      <c r="B12" s="2559" t="s">
        <v>2473</v>
      </c>
      <c r="C12" s="505"/>
      <c r="D12" s="253">
        <v>100</v>
      </c>
      <c r="E12" s="505"/>
      <c r="F12" s="253">
        <f>ROUND(100/'数据-取费表'!G16,0)</f>
        <v>105</v>
      </c>
      <c r="G12" s="505"/>
      <c r="H12" s="253">
        <f>ROUND(100/'数据-取费表'!G16,0)</f>
        <v>105</v>
      </c>
      <c r="I12" s="505"/>
      <c r="J12" s="253">
        <f>ROUND(100/'数据-取费表'!G16,0)</f>
        <v>105</v>
      </c>
      <c r="K12" s="508"/>
      <c r="L12" s="1974"/>
      <c r="M12" s="2013"/>
      <c r="N12" s="2013"/>
      <c r="O12" s="1975"/>
      <c r="P12" s="3668"/>
      <c r="Q12" s="1098" t="str">
        <f t="shared" si="6"/>
        <v>土地使用年限（年）</v>
      </c>
      <c r="R12" s="1458" t="s">
        <v>8</v>
      </c>
      <c r="S12" s="1459">
        <f t="shared" si="0"/>
        <v>105</v>
      </c>
      <c r="T12" s="1458" t="s">
        <v>8</v>
      </c>
      <c r="U12" s="1459">
        <f t="shared" si="1"/>
        <v>105</v>
      </c>
      <c r="V12" s="1458" t="s">
        <v>8</v>
      </c>
      <c r="W12" s="1459">
        <f t="shared" si="2"/>
        <v>105</v>
      </c>
      <c r="X12" s="1460"/>
      <c r="Y12" s="3616"/>
      <c r="Z12" s="1097" t="str">
        <f t="shared" si="7"/>
        <v>土地使用年限（年）</v>
      </c>
      <c r="AA12" s="1461">
        <f t="shared" si="3"/>
        <v>0.95238095238095233</v>
      </c>
      <c r="AB12" s="1461">
        <f t="shared" si="4"/>
        <v>0.95238095238095233</v>
      </c>
      <c r="AC12" s="1461">
        <f t="shared" si="5"/>
        <v>0.95238095238095233</v>
      </c>
    </row>
    <row r="13" spans="1:29" ht="15">
      <c r="A13" s="2555"/>
      <c r="B13" s="2559"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3668"/>
      <c r="Q13" s="1098" t="str">
        <f t="shared" si="6"/>
        <v>容积率</v>
      </c>
      <c r="R13" s="1458" t="s">
        <v>8</v>
      </c>
      <c r="S13" s="1459" t="e">
        <f t="shared" si="0"/>
        <v>#N/A</v>
      </c>
      <c r="T13" s="1458" t="s">
        <v>8</v>
      </c>
      <c r="U13" s="1459" t="e">
        <f t="shared" si="1"/>
        <v>#N/A</v>
      </c>
      <c r="V13" s="1458" t="s">
        <v>8</v>
      </c>
      <c r="W13" s="1459" t="e">
        <f t="shared" si="2"/>
        <v>#N/A</v>
      </c>
      <c r="X13" s="1460"/>
      <c r="Y13" s="3616"/>
      <c r="Z13" s="1097" t="str">
        <f t="shared" si="7"/>
        <v>容积率</v>
      </c>
      <c r="AA13" s="1461" t="e">
        <f t="shared" si="3"/>
        <v>#N/A</v>
      </c>
      <c r="AB13" s="1461" t="e">
        <f t="shared" si="4"/>
        <v>#N/A</v>
      </c>
      <c r="AC13" s="1461" t="e">
        <f t="shared" si="5"/>
        <v>#N/A</v>
      </c>
    </row>
    <row r="14" spans="1:29" s="1167" customFormat="1" ht="15">
      <c r="A14" s="2556"/>
      <c r="B14" s="2562">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3668"/>
      <c r="Q14" s="1098">
        <f t="shared" si="6"/>
        <v>111</v>
      </c>
      <c r="R14" s="1458" t="s">
        <v>8</v>
      </c>
      <c r="S14" s="1459">
        <f t="shared" si="0"/>
        <v>100</v>
      </c>
      <c r="T14" s="1458" t="s">
        <v>8</v>
      </c>
      <c r="U14" s="1459">
        <f t="shared" si="1"/>
        <v>100</v>
      </c>
      <c r="V14" s="1458" t="s">
        <v>8</v>
      </c>
      <c r="W14" s="1459">
        <f t="shared" si="2"/>
        <v>100</v>
      </c>
      <c r="X14" s="1460"/>
      <c r="Y14" s="3616"/>
      <c r="Z14" s="1097">
        <f t="shared" si="7"/>
        <v>111</v>
      </c>
      <c r="AA14" s="1461">
        <f>D14/F14</f>
        <v>1</v>
      </c>
      <c r="AB14" s="1461">
        <f>D14/H14</f>
        <v>1</v>
      </c>
      <c r="AC14" s="1461">
        <f>D14/J14</f>
        <v>1</v>
      </c>
    </row>
    <row r="15" spans="1:29" ht="15">
      <c r="A15" s="2556"/>
      <c r="B15" s="2562">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3668"/>
      <c r="Q15" s="1098">
        <f t="shared" si="6"/>
        <v>111</v>
      </c>
      <c r="R15" s="1458" t="s">
        <v>8</v>
      </c>
      <c r="S15" s="1459">
        <f t="shared" si="0"/>
        <v>100</v>
      </c>
      <c r="T15" s="1458" t="s">
        <v>8</v>
      </c>
      <c r="U15" s="1459">
        <f t="shared" si="1"/>
        <v>100</v>
      </c>
      <c r="V15" s="1458" t="s">
        <v>8</v>
      </c>
      <c r="W15" s="1459">
        <f t="shared" si="2"/>
        <v>100</v>
      </c>
      <c r="X15" s="1460"/>
      <c r="Y15" s="3616"/>
      <c r="Z15" s="1097">
        <f t="shared" si="7"/>
        <v>111</v>
      </c>
      <c r="AA15" s="1461">
        <f t="shared" si="3"/>
        <v>1</v>
      </c>
      <c r="AB15" s="1461">
        <f t="shared" si="4"/>
        <v>1</v>
      </c>
      <c r="AC15" s="1461">
        <f t="shared" si="5"/>
        <v>1</v>
      </c>
    </row>
    <row r="16" spans="1:29" ht="15.6" thickBot="1">
      <c r="A16" s="2557"/>
      <c r="B16" s="2563">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3668"/>
      <c r="Q16" s="1098">
        <f t="shared" si="6"/>
        <v>111</v>
      </c>
      <c r="R16" s="1458" t="s">
        <v>8</v>
      </c>
      <c r="S16" s="1459">
        <f t="shared" si="0"/>
        <v>100</v>
      </c>
      <c r="T16" s="1458" t="s">
        <v>8</v>
      </c>
      <c r="U16" s="1459">
        <f t="shared" si="1"/>
        <v>100</v>
      </c>
      <c r="V16" s="1458" t="s">
        <v>8</v>
      </c>
      <c r="W16" s="1459">
        <f t="shared" si="2"/>
        <v>100</v>
      </c>
      <c r="X16" s="1460"/>
      <c r="Y16" s="3616"/>
      <c r="Z16" s="1097">
        <f t="shared" si="7"/>
        <v>111</v>
      </c>
      <c r="AA16" s="1461">
        <f t="shared" si="3"/>
        <v>1</v>
      </c>
      <c r="AB16" s="1461">
        <f t="shared" si="4"/>
        <v>1</v>
      </c>
      <c r="AC16" s="1461">
        <f t="shared" si="5"/>
        <v>1</v>
      </c>
    </row>
    <row r="17" spans="1:29" ht="69">
      <c r="A17" s="2549" t="s">
        <v>2470</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3701" t="s">
        <v>523</v>
      </c>
      <c r="Q17" s="1462" t="str">
        <f t="shared" si="6"/>
        <v>产业集聚程度</v>
      </c>
      <c r="R17" s="1463" t="s">
        <v>8</v>
      </c>
      <c r="S17" s="1464">
        <f t="shared" si="0"/>
        <v>100</v>
      </c>
      <c r="T17" s="1463" t="s">
        <v>8</v>
      </c>
      <c r="U17" s="1464">
        <f t="shared" si="1"/>
        <v>100</v>
      </c>
      <c r="V17" s="1463" t="s">
        <v>8</v>
      </c>
      <c r="W17" s="1464">
        <f t="shared" si="2"/>
        <v>100</v>
      </c>
      <c r="X17" s="1457"/>
      <c r="Y17" s="3701"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3702"/>
      <c r="Q18" s="1462"/>
      <c r="R18" s="1463"/>
      <c r="S18" s="1464"/>
      <c r="T18" s="1463"/>
      <c r="U18" s="1464"/>
      <c r="V18" s="1463"/>
      <c r="W18" s="1464"/>
      <c r="X18" s="1457"/>
      <c r="Y18" s="3702"/>
      <c r="Z18" s="1465"/>
      <c r="AA18" s="1466">
        <v>1</v>
      </c>
      <c r="AB18" s="1466">
        <v>1</v>
      </c>
      <c r="AC18" s="1466">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3702"/>
      <c r="Q19" s="1462" t="str">
        <f>B19</f>
        <v>交通便捷度</v>
      </c>
      <c r="R19" s="1463" t="s">
        <v>8</v>
      </c>
      <c r="S19" s="1464">
        <f>F19</f>
        <v>100</v>
      </c>
      <c r="T19" s="1463" t="s">
        <v>8</v>
      </c>
      <c r="U19" s="1464">
        <f>H19</f>
        <v>100</v>
      </c>
      <c r="V19" s="1463" t="s">
        <v>8</v>
      </c>
      <c r="W19" s="1464">
        <f>J19</f>
        <v>100</v>
      </c>
      <c r="X19" s="1457"/>
      <c r="Y19" s="3702"/>
      <c r="Z19" s="1465" t="str">
        <f>Q19</f>
        <v>交通便捷度</v>
      </c>
      <c r="AA19" s="1466">
        <f t="shared" si="3"/>
        <v>1</v>
      </c>
      <c r="AB19" s="1466">
        <f t="shared" si="4"/>
        <v>1</v>
      </c>
      <c r="AC19" s="1466">
        <f t="shared" si="5"/>
        <v>1</v>
      </c>
    </row>
    <row r="20" spans="1:29" ht="15">
      <c r="A20" s="509"/>
      <c r="B20" s="894"/>
      <c r="C20" s="553"/>
      <c r="D20" s="532"/>
      <c r="E20" s="533"/>
      <c r="F20" s="532"/>
      <c r="G20" s="533"/>
      <c r="H20" s="532"/>
      <c r="I20" s="535"/>
      <c r="J20" s="532"/>
      <c r="K20" s="508"/>
      <c r="L20" s="1978"/>
      <c r="M20" s="1970"/>
      <c r="N20" s="1970"/>
      <c r="O20" s="1977"/>
      <c r="P20" s="3702"/>
      <c r="Q20" s="1462"/>
      <c r="R20" s="1463"/>
      <c r="S20" s="1464"/>
      <c r="T20" s="1463"/>
      <c r="U20" s="1464"/>
      <c r="V20" s="1463"/>
      <c r="W20" s="1464"/>
      <c r="X20" s="1457"/>
      <c r="Y20" s="3702"/>
      <c r="Z20" s="1465"/>
      <c r="AA20" s="1466">
        <v>1</v>
      </c>
      <c r="AB20" s="1466">
        <v>1</v>
      </c>
      <c r="AC20" s="1466">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8"/>
      <c r="M21" s="1970"/>
      <c r="N21" s="1970"/>
      <c r="O21" s="1977"/>
      <c r="P21" s="3702"/>
      <c r="Q21" s="1462" t="str">
        <f t="shared" ref="Q21:Q35" si="8">B21</f>
        <v>区域土地利用方向</v>
      </c>
      <c r="R21" s="1463" t="s">
        <v>8</v>
      </c>
      <c r="S21" s="1464">
        <f>F21</f>
        <v>100</v>
      </c>
      <c r="T21" s="1463" t="s">
        <v>8</v>
      </c>
      <c r="U21" s="1464">
        <f>H21</f>
        <v>100</v>
      </c>
      <c r="V21" s="1463" t="s">
        <v>8</v>
      </c>
      <c r="W21" s="1464">
        <f>J21</f>
        <v>100</v>
      </c>
      <c r="X21" s="1457"/>
      <c r="Y21" s="3702"/>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7"/>
      <c r="L22" s="1978"/>
      <c r="M22" s="1970"/>
      <c r="N22" s="1970"/>
      <c r="O22" s="1977"/>
      <c r="P22" s="3702"/>
      <c r="Q22" s="1462"/>
      <c r="R22" s="1463"/>
      <c r="S22" s="1464"/>
      <c r="T22" s="1463"/>
      <c r="U22" s="1464"/>
      <c r="V22" s="1463"/>
      <c r="W22" s="1464"/>
      <c r="X22" s="1457"/>
      <c r="Y22" s="3702"/>
      <c r="Z22" s="1465"/>
      <c r="AA22" s="1466"/>
      <c r="AB22" s="1466"/>
      <c r="AC22" s="1466"/>
    </row>
    <row r="23" spans="1:29" ht="82.8">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3702"/>
      <c r="Q23" s="1462" t="str">
        <f t="shared" si="8"/>
        <v>环境状况</v>
      </c>
      <c r="R23" s="1463" t="s">
        <v>8</v>
      </c>
      <c r="S23" s="1464">
        <f>F23</f>
        <v>100</v>
      </c>
      <c r="T23" s="1463" t="s">
        <v>8</v>
      </c>
      <c r="U23" s="1464">
        <f>H23</f>
        <v>100</v>
      </c>
      <c r="V23" s="1463" t="s">
        <v>8</v>
      </c>
      <c r="W23" s="1464">
        <f>J23</f>
        <v>100</v>
      </c>
      <c r="X23" s="1457"/>
      <c r="Y23" s="3702"/>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3702"/>
      <c r="Q24" s="1462"/>
      <c r="R24" s="1463"/>
      <c r="S24" s="1464"/>
      <c r="T24" s="1463"/>
      <c r="U24" s="1464"/>
      <c r="V24" s="1463"/>
      <c r="W24" s="1464"/>
      <c r="X24" s="1457"/>
      <c r="Y24" s="3702"/>
      <c r="Z24" s="1465"/>
      <c r="AA24" s="1466">
        <v>1</v>
      </c>
      <c r="AB24" s="1466">
        <v>1</v>
      </c>
      <c r="AC24" s="1466">
        <v>1</v>
      </c>
    </row>
    <row r="25" spans="1:29" s="1167" customFormat="1" ht="41.4">
      <c r="A25" s="554"/>
      <c r="B25" s="2359"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3702"/>
      <c r="Q25" s="1098" t="str">
        <f t="shared" si="8"/>
        <v>公共配套设施</v>
      </c>
      <c r="R25" s="1458" t="s">
        <v>8</v>
      </c>
      <c r="S25" s="1459">
        <f>F25</f>
        <v>100</v>
      </c>
      <c r="T25" s="1458" t="s">
        <v>8</v>
      </c>
      <c r="U25" s="1459">
        <f>H25</f>
        <v>100</v>
      </c>
      <c r="V25" s="1458" t="s">
        <v>8</v>
      </c>
      <c r="W25" s="1459">
        <f>J25</f>
        <v>100</v>
      </c>
      <c r="X25" s="1460"/>
      <c r="Y25" s="3702"/>
      <c r="Z25" s="1097" t="str">
        <f>Q25</f>
        <v>公共配套设施</v>
      </c>
      <c r="AA25" s="1466">
        <f>D25/F25</f>
        <v>1</v>
      </c>
      <c r="AB25" s="1466">
        <f>D25/H25</f>
        <v>1</v>
      </c>
      <c r="AC25" s="1466">
        <f>D25/J25</f>
        <v>1</v>
      </c>
    </row>
    <row r="26" spans="1:29" s="1167" customFormat="1" ht="15">
      <c r="A26" s="554"/>
      <c r="B26" s="572"/>
      <c r="C26" s="2358"/>
      <c r="D26" s="532"/>
      <c r="E26" s="531"/>
      <c r="F26" s="532"/>
      <c r="G26" s="531"/>
      <c r="H26" s="532"/>
      <c r="I26" s="553"/>
      <c r="J26" s="532"/>
      <c r="K26" s="508"/>
      <c r="L26" s="1971"/>
      <c r="M26" s="1972"/>
      <c r="N26" s="1972"/>
      <c r="O26" s="1973"/>
      <c r="P26" s="3702"/>
      <c r="Q26" s="1098"/>
      <c r="R26" s="1458"/>
      <c r="S26" s="1459"/>
      <c r="T26" s="1458"/>
      <c r="U26" s="1459"/>
      <c r="V26" s="1458"/>
      <c r="W26" s="1459"/>
      <c r="X26" s="1460"/>
      <c r="Y26" s="3702"/>
      <c r="Z26" s="1097"/>
      <c r="AA26" s="1461">
        <v>1</v>
      </c>
      <c r="AB26" s="1461">
        <v>1</v>
      </c>
      <c r="AC26" s="1461">
        <v>1</v>
      </c>
    </row>
    <row r="27" spans="1:29" s="1167" customFormat="1" ht="41.4">
      <c r="A27" s="554"/>
      <c r="B27" s="2359"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3702"/>
      <c r="Q27" s="2350" t="str">
        <f t="shared" ref="Q27" si="9">B27</f>
        <v>基础设施水平</v>
      </c>
      <c r="R27" s="1458" t="s">
        <v>8</v>
      </c>
      <c r="S27" s="1459">
        <f>F27</f>
        <v>100</v>
      </c>
      <c r="T27" s="1458" t="s">
        <v>8</v>
      </c>
      <c r="U27" s="1459">
        <f>H27</f>
        <v>100</v>
      </c>
      <c r="V27" s="1458" t="s">
        <v>8</v>
      </c>
      <c r="W27" s="1459">
        <f>J27</f>
        <v>100</v>
      </c>
      <c r="X27" s="1460"/>
      <c r="Y27" s="3702"/>
      <c r="Z27" s="2349" t="str">
        <f>Q27</f>
        <v>基础设施水平</v>
      </c>
      <c r="AA27" s="1466">
        <f>D27/F27</f>
        <v>1</v>
      </c>
      <c r="AB27" s="1466">
        <f>D27/H27</f>
        <v>1</v>
      </c>
      <c r="AC27" s="1466">
        <f>D27/J27</f>
        <v>1</v>
      </c>
    </row>
    <row r="28" spans="1:29" s="1167" customFormat="1" ht="15">
      <c r="A28" s="554"/>
      <c r="B28" s="572"/>
      <c r="C28" s="2358"/>
      <c r="D28" s="532"/>
      <c r="E28" s="556"/>
      <c r="F28" s="532"/>
      <c r="G28" s="556"/>
      <c r="H28" s="532"/>
      <c r="I28" s="556"/>
      <c r="J28" s="532"/>
      <c r="K28" s="508"/>
      <c r="L28" s="1971"/>
      <c r="M28" s="1972"/>
      <c r="N28" s="1972"/>
      <c r="O28" s="1973"/>
      <c r="P28" s="3702"/>
      <c r="Q28" s="2350"/>
      <c r="R28" s="1458"/>
      <c r="S28" s="1459"/>
      <c r="T28" s="1458"/>
      <c r="U28" s="1459"/>
      <c r="V28" s="1458"/>
      <c r="W28" s="1459"/>
      <c r="X28" s="1460"/>
      <c r="Y28" s="3702"/>
      <c r="Z28" s="2349"/>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3702"/>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702"/>
      <c r="Z29" s="1465" t="str">
        <f t="shared" ref="Z29:Z42" si="13">Q29</f>
        <v>临街状况</v>
      </c>
      <c r="AA29" s="1466">
        <f t="shared" si="3"/>
        <v>1</v>
      </c>
      <c r="AB29" s="1466">
        <f t="shared" si="4"/>
        <v>1</v>
      </c>
      <c r="AC29" s="1466">
        <f t="shared" si="5"/>
        <v>1</v>
      </c>
    </row>
    <row r="30" spans="1:29" ht="28.8">
      <c r="A30" s="509"/>
      <c r="B30" s="894" t="s">
        <v>531</v>
      </c>
      <c r="C30" s="2361">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3702"/>
      <c r="Q30" s="1462" t="str">
        <f t="shared" si="8"/>
        <v>毗邻道路的类型与等级</v>
      </c>
      <c r="R30" s="1463" t="s">
        <v>8</v>
      </c>
      <c r="S30" s="1464">
        <f t="shared" si="10"/>
        <v>100</v>
      </c>
      <c r="T30" s="1463" t="s">
        <v>8</v>
      </c>
      <c r="U30" s="1464">
        <f t="shared" si="11"/>
        <v>100</v>
      </c>
      <c r="V30" s="1463" t="s">
        <v>8</v>
      </c>
      <c r="W30" s="1464">
        <f t="shared" si="12"/>
        <v>100</v>
      </c>
      <c r="X30" s="1457"/>
      <c r="Y30" s="3702"/>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3702"/>
      <c r="Q31" s="1462"/>
      <c r="R31" s="1463"/>
      <c r="S31" s="1464"/>
      <c r="T31" s="1463"/>
      <c r="U31" s="1464"/>
      <c r="V31" s="1463"/>
      <c r="W31" s="1464"/>
      <c r="X31" s="1457"/>
      <c r="Y31" s="3702"/>
      <c r="Z31" s="1465"/>
      <c r="AA31" s="1466">
        <v>1</v>
      </c>
      <c r="AB31" s="1466">
        <v>1</v>
      </c>
      <c r="AC31" s="1466">
        <v>1</v>
      </c>
    </row>
    <row r="32" spans="1:29" ht="15">
      <c r="A32" s="509"/>
      <c r="B32" s="504" t="s">
        <v>532</v>
      </c>
      <c r="C32" s="2362">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3702"/>
      <c r="Q32" s="1462" t="str">
        <f t="shared" si="8"/>
        <v>土地级别</v>
      </c>
      <c r="R32" s="1463" t="s">
        <v>8</v>
      </c>
      <c r="S32" s="1464">
        <f t="shared" si="10"/>
        <v>100</v>
      </c>
      <c r="T32" s="1463" t="s">
        <v>8</v>
      </c>
      <c r="U32" s="1464">
        <f t="shared" si="11"/>
        <v>100</v>
      </c>
      <c r="V32" s="1463" t="s">
        <v>8</v>
      </c>
      <c r="W32" s="1464">
        <f t="shared" si="12"/>
        <v>100</v>
      </c>
      <c r="X32" s="1457"/>
      <c r="Y32" s="3702"/>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3702"/>
      <c r="Q33" s="1462">
        <f t="shared" si="8"/>
        <v>111</v>
      </c>
      <c r="R33" s="1463" t="s">
        <v>8</v>
      </c>
      <c r="S33" s="1464">
        <f t="shared" si="10"/>
        <v>100</v>
      </c>
      <c r="T33" s="1463" t="s">
        <v>8</v>
      </c>
      <c r="U33" s="1464">
        <f t="shared" si="11"/>
        <v>100</v>
      </c>
      <c r="V33" s="1463" t="s">
        <v>8</v>
      </c>
      <c r="W33" s="1464">
        <f t="shared" si="12"/>
        <v>100</v>
      </c>
      <c r="X33" s="1457"/>
      <c r="Y33" s="3702"/>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3703" t="s">
        <v>533</v>
      </c>
      <c r="Q34" s="1462">
        <f t="shared" si="8"/>
        <v>111</v>
      </c>
      <c r="R34" s="1463" t="s">
        <v>8</v>
      </c>
      <c r="S34" s="1464">
        <f t="shared" si="10"/>
        <v>100</v>
      </c>
      <c r="T34" s="1463" t="s">
        <v>8</v>
      </c>
      <c r="U34" s="1464">
        <f t="shared" si="11"/>
        <v>100</v>
      </c>
      <c r="V34" s="1463" t="s">
        <v>8</v>
      </c>
      <c r="W34" s="1464">
        <f t="shared" si="12"/>
        <v>100</v>
      </c>
      <c r="X34" s="1457"/>
      <c r="Y34" s="3704" t="s">
        <v>533</v>
      </c>
      <c r="Z34" s="1465">
        <f t="shared" si="13"/>
        <v>111</v>
      </c>
      <c r="AA34" s="1466">
        <f t="shared" si="3"/>
        <v>1</v>
      </c>
      <c r="AB34" s="1466">
        <f t="shared" si="4"/>
        <v>1</v>
      </c>
      <c r="AC34" s="1466">
        <f t="shared" si="5"/>
        <v>1</v>
      </c>
    </row>
    <row r="35" spans="1:29" s="1249" customFormat="1" ht="15.6" thickBot="1">
      <c r="A35" s="566"/>
      <c r="B35" s="2360">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3704"/>
      <c r="Q35" s="1462">
        <f t="shared" si="8"/>
        <v>111</v>
      </c>
      <c r="R35" s="1467" t="s">
        <v>8</v>
      </c>
      <c r="S35" s="1468">
        <f t="shared" si="10"/>
        <v>100</v>
      </c>
      <c r="T35" s="1467" t="s">
        <v>8</v>
      </c>
      <c r="U35" s="1468">
        <f t="shared" si="11"/>
        <v>100</v>
      </c>
      <c r="V35" s="1467" t="s">
        <v>8</v>
      </c>
      <c r="W35" s="1468">
        <f t="shared" si="12"/>
        <v>100</v>
      </c>
      <c r="X35" s="1469"/>
      <c r="Y35" s="3704"/>
      <c r="Z35" s="1470">
        <f t="shared" si="13"/>
        <v>111</v>
      </c>
      <c r="AA35" s="1466">
        <f t="shared" si="3"/>
        <v>1</v>
      </c>
      <c r="AB35" s="1466">
        <f t="shared" si="4"/>
        <v>1</v>
      </c>
      <c r="AC35" s="1466">
        <f t="shared" si="5"/>
        <v>1</v>
      </c>
    </row>
    <row r="36" spans="1:29" ht="15">
      <c r="A36" s="2546"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3704"/>
      <c r="Q36" s="1462" t="str">
        <f>B36</f>
        <v>宗地面积</v>
      </c>
      <c r="R36" s="1463" t="s">
        <v>8</v>
      </c>
      <c r="S36" s="1464" t="e">
        <f t="shared" si="10"/>
        <v>#N/A</v>
      </c>
      <c r="T36" s="1463" t="s">
        <v>8</v>
      </c>
      <c r="U36" s="1464" t="e">
        <f t="shared" si="11"/>
        <v>#N/A</v>
      </c>
      <c r="V36" s="1463" t="s">
        <v>8</v>
      </c>
      <c r="W36" s="1464" t="e">
        <f t="shared" si="12"/>
        <v>#N/A</v>
      </c>
      <c r="X36" s="1457"/>
      <c r="Y36" s="3704"/>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3704"/>
      <c r="Q37" s="1462" t="str">
        <f t="shared" ref="Q37:Q42" si="14">B37</f>
        <v>宗地形状</v>
      </c>
      <c r="R37" s="1463" t="s">
        <v>8</v>
      </c>
      <c r="S37" s="1464">
        <f t="shared" si="10"/>
        <v>100</v>
      </c>
      <c r="T37" s="1463" t="s">
        <v>8</v>
      </c>
      <c r="U37" s="1464">
        <f t="shared" si="11"/>
        <v>100</v>
      </c>
      <c r="V37" s="1463" t="s">
        <v>8</v>
      </c>
      <c r="W37" s="1464">
        <f t="shared" si="12"/>
        <v>100</v>
      </c>
      <c r="X37" s="1457"/>
      <c r="Y37" s="3704"/>
      <c r="Z37" s="1465" t="str">
        <f t="shared" si="13"/>
        <v>宗地形状</v>
      </c>
      <c r="AA37" s="1466">
        <f t="shared" si="3"/>
        <v>1</v>
      </c>
      <c r="AB37" s="1466">
        <f t="shared" si="4"/>
        <v>1</v>
      </c>
      <c r="AC37" s="1466">
        <f t="shared" si="5"/>
        <v>1</v>
      </c>
    </row>
    <row r="38" spans="1:29" s="1167"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3704"/>
      <c r="Q38" s="1462" t="str">
        <f t="shared" si="14"/>
        <v>宗地开发程度</v>
      </c>
      <c r="R38" s="1458" t="s">
        <v>8</v>
      </c>
      <c r="S38" s="1459">
        <f t="shared" si="10"/>
        <v>100</v>
      </c>
      <c r="T38" s="1458" t="s">
        <v>8</v>
      </c>
      <c r="U38" s="1459">
        <f t="shared" si="11"/>
        <v>100</v>
      </c>
      <c r="V38" s="1458" t="s">
        <v>8</v>
      </c>
      <c r="W38" s="1459">
        <f t="shared" si="12"/>
        <v>100</v>
      </c>
      <c r="X38" s="1460"/>
      <c r="Y38" s="3704"/>
      <c r="Z38" s="1097"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3704" t="s">
        <v>583</v>
      </c>
      <c r="Q39" s="1462" t="str">
        <f t="shared" si="14"/>
        <v>工程地质条件</v>
      </c>
      <c r="R39" s="1463" t="s">
        <v>8</v>
      </c>
      <c r="S39" s="1464">
        <f t="shared" si="10"/>
        <v>100</v>
      </c>
      <c r="T39" s="1463" t="s">
        <v>8</v>
      </c>
      <c r="U39" s="1464">
        <f t="shared" si="11"/>
        <v>100</v>
      </c>
      <c r="V39" s="1463" t="s">
        <v>8</v>
      </c>
      <c r="W39" s="1464">
        <f t="shared" si="12"/>
        <v>100</v>
      </c>
      <c r="X39" s="1457"/>
      <c r="Y39" s="3704"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3704"/>
      <c r="Q40" s="1462">
        <f t="shared" si="14"/>
        <v>111</v>
      </c>
      <c r="R40" s="1463" t="s">
        <v>8</v>
      </c>
      <c r="S40" s="1464">
        <f t="shared" si="10"/>
        <v>100</v>
      </c>
      <c r="T40" s="1463" t="s">
        <v>8</v>
      </c>
      <c r="U40" s="1464">
        <f t="shared" si="11"/>
        <v>100</v>
      </c>
      <c r="V40" s="1463" t="s">
        <v>8</v>
      </c>
      <c r="W40" s="1464">
        <f t="shared" si="12"/>
        <v>100</v>
      </c>
      <c r="X40" s="1457"/>
      <c r="Y40" s="3704"/>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3704"/>
      <c r="Q41" s="1462">
        <f t="shared" si="14"/>
        <v>111</v>
      </c>
      <c r="R41" s="1463" t="s">
        <v>8</v>
      </c>
      <c r="S41" s="1464">
        <f t="shared" si="10"/>
        <v>100</v>
      </c>
      <c r="T41" s="1463" t="s">
        <v>8</v>
      </c>
      <c r="U41" s="1464">
        <f t="shared" si="11"/>
        <v>100</v>
      </c>
      <c r="V41" s="1463" t="s">
        <v>8</v>
      </c>
      <c r="W41" s="1464">
        <f t="shared" si="12"/>
        <v>100</v>
      </c>
      <c r="X41" s="1457"/>
      <c r="Y41" s="3704"/>
      <c r="Z41" s="1465">
        <f t="shared" si="13"/>
        <v>111</v>
      </c>
      <c r="AA41" s="1466">
        <f t="shared" si="3"/>
        <v>1</v>
      </c>
      <c r="AB41" s="1466">
        <f t="shared" si="4"/>
        <v>1</v>
      </c>
      <c r="AC41" s="1466">
        <f t="shared" si="5"/>
        <v>1</v>
      </c>
    </row>
    <row r="42" spans="1:29" s="1249" customFormat="1" ht="15.6"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3704"/>
      <c r="Q42" s="1462">
        <f t="shared" si="14"/>
        <v>111</v>
      </c>
      <c r="R42" s="1467" t="s">
        <v>8</v>
      </c>
      <c r="S42" s="1468">
        <f t="shared" si="10"/>
        <v>100</v>
      </c>
      <c r="T42" s="1467" t="s">
        <v>8</v>
      </c>
      <c r="U42" s="1468">
        <f t="shared" si="11"/>
        <v>100</v>
      </c>
      <c r="V42" s="1467" t="s">
        <v>8</v>
      </c>
      <c r="W42" s="1468">
        <f t="shared" si="12"/>
        <v>100</v>
      </c>
      <c r="X42" s="1469"/>
      <c r="Y42" s="3704"/>
      <c r="Z42" s="1470">
        <f t="shared" si="13"/>
        <v>111</v>
      </c>
      <c r="AA42" s="1466">
        <f t="shared" si="3"/>
        <v>1</v>
      </c>
      <c r="AB42" s="1466">
        <f t="shared" si="4"/>
        <v>1</v>
      </c>
      <c r="AC42" s="1466">
        <f t="shared" si="5"/>
        <v>1</v>
      </c>
    </row>
    <row r="43" spans="1:29" ht="14.4">
      <c r="A43" s="584" t="s">
        <v>539</v>
      </c>
      <c r="B43" s="585" t="s">
        <v>2633</v>
      </c>
      <c r="C43" s="586" t="s">
        <v>1</v>
      </c>
      <c r="D43" s="587"/>
      <c r="E43" s="588"/>
      <c r="F43" s="589"/>
      <c r="G43" s="590"/>
      <c r="H43" s="591"/>
      <c r="I43" s="588"/>
      <c r="J43" s="591"/>
      <c r="K43" s="1250"/>
      <c r="L43" s="1980"/>
      <c r="M43" s="1970"/>
      <c r="N43" s="1970"/>
      <c r="O43" s="1981"/>
      <c r="P43" s="3668" t="str">
        <f>A43</f>
        <v>成交单价</v>
      </c>
      <c r="Q43" s="3668"/>
      <c r="R43" s="3669">
        <f>E43</f>
        <v>0</v>
      </c>
      <c r="S43" s="3669"/>
      <c r="T43" s="3669">
        <f>G43</f>
        <v>0</v>
      </c>
      <c r="U43" s="3669"/>
      <c r="V43" s="3669">
        <f>I43</f>
        <v>0</v>
      </c>
      <c r="W43" s="3669"/>
      <c r="X43" s="1452"/>
      <c r="Y43" s="1471"/>
      <c r="Z43" s="1452"/>
      <c r="AA43" s="1452"/>
      <c r="AB43" s="1452"/>
      <c r="AC43" s="1452"/>
    </row>
    <row r="44" spans="1:29" ht="15" thickBot="1">
      <c r="A44" s="592" t="s">
        <v>2409</v>
      </c>
      <c r="B44" s="593"/>
      <c r="C44" s="594" t="e">
        <f>R45</f>
        <v>#DIV/0!</v>
      </c>
      <c r="D44" s="2922" t="s">
        <v>2699</v>
      </c>
      <c r="E44" s="594" t="e">
        <f>R44</f>
        <v>#DIV/0!</v>
      </c>
      <c r="F44" s="2923"/>
      <c r="G44" s="595" t="e">
        <f>T44</f>
        <v>#DIV/0!</v>
      </c>
      <c r="H44" s="2923"/>
      <c r="I44" s="594" t="e">
        <f>V44</f>
        <v>#DIV/0!</v>
      </c>
      <c r="J44" s="2923"/>
      <c r="K44" s="2924">
        <f>F44+H44+J44</f>
        <v>0</v>
      </c>
      <c r="L44" s="1980"/>
      <c r="M44" s="1970"/>
      <c r="N44" s="1970"/>
      <c r="O44" s="1981"/>
      <c r="P44" s="3668" t="str">
        <f>A44</f>
        <v>比较价格（元/平方米）</v>
      </c>
      <c r="Q44" s="3668"/>
      <c r="R44" s="3670" t="e">
        <f>ROUND(PRODUCT(R43,AA9:AA42),0)</f>
        <v>#DIV/0!</v>
      </c>
      <c r="S44" s="3670"/>
      <c r="T44" s="3670" t="e">
        <f>ROUND(PRODUCT(T43,AB9:AB42),0)</f>
        <v>#DIV/0!</v>
      </c>
      <c r="U44" s="3670"/>
      <c r="V44" s="3670" t="e">
        <f>ROUND(PRODUCT(V43,AC9:AC42),0)</f>
        <v>#DIV/0!</v>
      </c>
      <c r="W44" s="3670"/>
      <c r="X44" s="1452"/>
      <c r="Y44" s="1452"/>
      <c r="Z44" s="1452"/>
      <c r="AA44" s="1452"/>
      <c r="AB44" s="1452"/>
      <c r="AC44" s="1452"/>
    </row>
    <row r="45" spans="1:29" ht="15" thickBot="1">
      <c r="A45" s="596" t="s">
        <v>2634</v>
      </c>
      <c r="B45" s="597"/>
      <c r="C45" s="598" t="e">
        <f>R45</f>
        <v>#DIV/0!</v>
      </c>
      <c r="D45" s="598"/>
      <c r="E45" s="598"/>
      <c r="F45" s="598"/>
      <c r="G45" s="598"/>
      <c r="H45" s="598"/>
      <c r="I45" s="598"/>
      <c r="J45" s="598"/>
      <c r="K45" s="1251"/>
      <c r="L45" s="1980"/>
      <c r="M45" s="1970"/>
      <c r="N45" s="1970"/>
      <c r="O45" s="1981"/>
      <c r="P45" s="3705" t="str">
        <f>A45</f>
        <v>估价对象XX用房的比较价格（楼面单价，元/平方米）</v>
      </c>
      <c r="Q45" s="3706"/>
      <c r="R45" s="3721" t="e">
        <f>ROUND(IF(D44="简单平均",AVERAGE(R44:W44),R44*F44+T44*H44+V44*J44),0)</f>
        <v>#DIV/0!</v>
      </c>
      <c r="S45" s="3721"/>
      <c r="T45" s="3721"/>
      <c r="U45" s="3721"/>
      <c r="V45" s="3721"/>
      <c r="W45" s="3721"/>
      <c r="X45" s="1452"/>
      <c r="Y45" s="1452"/>
      <c r="Z45" s="1452"/>
      <c r="AA45" s="1452"/>
      <c r="AB45" s="1452"/>
      <c r="AC45" s="1452"/>
    </row>
    <row r="46" spans="1:29">
      <c r="A46" s="3122"/>
      <c r="B46" s="3122"/>
      <c r="C46" s="3122"/>
      <c r="D46" s="3122"/>
      <c r="E46" s="3122"/>
      <c r="F46" s="3122"/>
      <c r="G46" s="3124"/>
      <c r="H46" s="3122"/>
      <c r="I46" s="3122"/>
      <c r="J46" s="3122"/>
      <c r="K46" s="3125"/>
      <c r="L46" s="1985"/>
      <c r="M46" s="1970"/>
      <c r="N46" s="1970"/>
      <c r="O46" s="1981"/>
      <c r="P46" s="1981"/>
      <c r="Q46" s="1981"/>
      <c r="R46" s="1981"/>
      <c r="S46" s="1981"/>
      <c r="T46" s="1981"/>
      <c r="U46" s="1981"/>
      <c r="V46" s="1981"/>
      <c r="W46" s="1981"/>
      <c r="X46" s="1981"/>
      <c r="Y46" s="1981"/>
      <c r="Z46" s="1981"/>
      <c r="AA46" s="1981"/>
      <c r="AB46" s="1981"/>
      <c r="AC46" s="1981"/>
    </row>
    <row r="47" spans="1:29">
      <c r="A47" s="3122"/>
      <c r="B47" s="3122"/>
      <c r="C47" s="3122"/>
      <c r="D47" s="3122"/>
      <c r="E47" s="3122"/>
      <c r="F47" s="3122"/>
      <c r="G47" s="3122"/>
      <c r="H47" s="3122"/>
      <c r="I47" s="3122"/>
      <c r="J47" s="3122"/>
      <c r="K47" s="3125"/>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22"/>
      <c r="B48" s="3122"/>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5"/>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22"/>
      <c r="B49" s="3122"/>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5"/>
      <c r="L49" s="1985"/>
      <c r="M49" s="1981"/>
      <c r="N49" s="1981"/>
      <c r="O49" s="1981"/>
      <c r="P49" s="1981"/>
      <c r="Q49" s="1981"/>
      <c r="R49" s="1981"/>
      <c r="S49" s="1981"/>
      <c r="T49" s="1981"/>
      <c r="U49" s="1981"/>
      <c r="V49" s="1981"/>
      <c r="W49" s="1981"/>
      <c r="X49" s="1981"/>
      <c r="Y49" s="1981"/>
      <c r="Z49" s="1981"/>
      <c r="AA49" s="1981"/>
      <c r="AB49" s="1981"/>
      <c r="AC49" s="1981"/>
    </row>
    <row r="50" spans="1:29" s="1254" customFormat="1" ht="13.5" customHeight="1">
      <c r="A50" s="3123"/>
      <c r="B50" s="3123"/>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6"/>
      <c r="L50" s="1988"/>
      <c r="M50" s="1982"/>
      <c r="N50" s="1982"/>
      <c r="O50" s="1982"/>
      <c r="P50" s="1982"/>
      <c r="Q50" s="1982"/>
      <c r="R50" s="1982"/>
      <c r="S50" s="1982"/>
      <c r="T50" s="1982"/>
      <c r="U50" s="1982"/>
      <c r="V50" s="1982"/>
      <c r="W50" s="1982"/>
      <c r="X50" s="1982"/>
      <c r="Y50" s="1982"/>
      <c r="Z50" s="1982"/>
      <c r="AA50" s="1982"/>
      <c r="AB50" s="1982"/>
      <c r="AC50" s="1982"/>
    </row>
    <row r="51" spans="1:29" s="1254" customFormat="1" ht="14.4" thickBot="1">
      <c r="A51" s="3123"/>
      <c r="B51" s="3134"/>
      <c r="C51" s="1986"/>
      <c r="D51" s="1982"/>
      <c r="E51" s="1982"/>
      <c r="F51" s="1982"/>
      <c r="G51" s="1982"/>
      <c r="H51" s="1982"/>
      <c r="I51" s="1982"/>
      <c r="J51" s="1982"/>
      <c r="K51" s="3126"/>
      <c r="L51" s="1988"/>
      <c r="M51" s="1982"/>
      <c r="N51" s="1982"/>
      <c r="O51" s="1982"/>
      <c r="P51" s="1982"/>
      <c r="Q51" s="1982"/>
      <c r="R51" s="1982"/>
      <c r="S51" s="1982"/>
      <c r="T51" s="1982"/>
      <c r="U51" s="1982"/>
      <c r="V51" s="1982"/>
      <c r="W51" s="1982"/>
      <c r="X51" s="1982"/>
      <c r="Y51" s="1982"/>
      <c r="Z51" s="1982"/>
      <c r="AA51" s="1982"/>
      <c r="AB51" s="1982"/>
      <c r="AC51" s="1982"/>
    </row>
    <row r="52" spans="1:29" ht="28.8">
      <c r="A52" s="604" t="s">
        <v>543</v>
      </c>
      <c r="B52" s="605" t="s">
        <v>544</v>
      </c>
      <c r="C52" s="1453" t="s">
        <v>1524</v>
      </c>
      <c r="D52" s="2061" t="s">
        <v>2083</v>
      </c>
      <c r="E52" s="606" t="s">
        <v>545</v>
      </c>
      <c r="F52" s="1820" t="s">
        <v>546</v>
      </c>
      <c r="G52" s="3717" t="s">
        <v>2075</v>
      </c>
      <c r="H52" s="3718"/>
      <c r="I52" s="1821" t="s">
        <v>1737</v>
      </c>
      <c r="J52" s="1449">
        <f>项目基本情况!F41</f>
        <v>0</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5" customFormat="1" ht="13.2">
      <c r="A53" s="608" t="s">
        <v>547</v>
      </c>
      <c r="B53" s="609" t="e">
        <f>C45</f>
        <v>#DIV/0!</v>
      </c>
      <c r="C53" s="610">
        <v>1</v>
      </c>
      <c r="D53" s="2062">
        <v>1</v>
      </c>
      <c r="E53" s="610">
        <f>'数据-汇总表'!E8+'数据-汇总表'!E9</f>
        <v>53624.149999999994</v>
      </c>
      <c r="F53" s="1819" t="e">
        <f t="shared" ref="F53:F61" si="15">ROUND(B53*E53/10000,0)</f>
        <v>#DIV/0!</v>
      </c>
      <c r="G53" s="3719"/>
      <c r="H53" s="3720"/>
      <c r="I53" s="1822">
        <v>1</v>
      </c>
      <c r="J53" s="1450">
        <v>1</v>
      </c>
      <c r="K53" s="3127"/>
      <c r="L53" s="1990"/>
      <c r="M53" s="1990"/>
      <c r="N53" s="1990"/>
      <c r="O53" s="1990"/>
      <c r="P53" s="1990"/>
      <c r="Q53" s="1990"/>
      <c r="R53" s="1990"/>
      <c r="S53" s="1990"/>
      <c r="T53" s="1990"/>
      <c r="U53" s="1990"/>
      <c r="V53" s="1990"/>
      <c r="W53" s="1990"/>
      <c r="X53" s="1990"/>
      <c r="Y53" s="1990"/>
      <c r="Z53" s="1990"/>
      <c r="AA53" s="1990"/>
      <c r="AB53" s="1990"/>
      <c r="AC53" s="1990"/>
    </row>
    <row r="54" spans="1:29" s="1255" customFormat="1" ht="13.2">
      <c r="A54" s="612" t="s">
        <v>548</v>
      </c>
      <c r="B54" s="613" t="e">
        <f>ROUND($C$45*C54*D54,0)</f>
        <v>#DIV/0!</v>
      </c>
      <c r="C54" s="372">
        <f t="shared" ref="C54:C61" si="16">IF($C$52="北京市系数",I54,J54)</f>
        <v>0</v>
      </c>
      <c r="D54" s="2063">
        <v>0.25</v>
      </c>
      <c r="E54" s="614"/>
      <c r="F54" s="1819" t="e">
        <f t="shared" si="15"/>
        <v>#DIV/0!</v>
      </c>
      <c r="G54" s="3445" t="s">
        <v>2076</v>
      </c>
      <c r="H54" s="1823">
        <f>项目基本情况!B43</f>
        <v>0</v>
      </c>
      <c r="I54" s="1822">
        <f>SUMIF(修正!$A$57:$A$68,H54,修正!B57:B68)</f>
        <v>0</v>
      </c>
      <c r="J54" s="1451"/>
      <c r="K54" s="3127"/>
      <c r="L54" s="1990"/>
      <c r="M54" s="1990"/>
      <c r="N54" s="1990"/>
      <c r="O54" s="1990"/>
      <c r="P54" s="1990"/>
      <c r="Q54" s="1990"/>
      <c r="R54" s="1990"/>
      <c r="S54" s="1990"/>
      <c r="T54" s="1990"/>
      <c r="U54" s="1990"/>
      <c r="V54" s="1990"/>
      <c r="W54" s="1990"/>
      <c r="X54" s="1990"/>
      <c r="Y54" s="1990"/>
      <c r="Z54" s="1990"/>
      <c r="AA54" s="1990"/>
      <c r="AB54" s="1990"/>
      <c r="AC54" s="1990"/>
    </row>
    <row r="55" spans="1:29" s="1255" customFormat="1" ht="13.2">
      <c r="A55" s="612" t="s">
        <v>549</v>
      </c>
      <c r="B55" s="613" t="e">
        <f t="shared" ref="B55:B61" si="17">ROUND($C$45*C55*D55,0)</f>
        <v>#DIV/0!</v>
      </c>
      <c r="C55" s="372">
        <f t="shared" si="16"/>
        <v>0</v>
      </c>
      <c r="D55" s="2063">
        <v>0.25</v>
      </c>
      <c r="E55" s="614"/>
      <c r="F55" s="1819" t="e">
        <f t="shared" si="15"/>
        <v>#DIV/0!</v>
      </c>
      <c r="G55" s="3446"/>
      <c r="H55" s="1824">
        <f>项目基本情况!B43</f>
        <v>0</v>
      </c>
      <c r="I55" s="1822">
        <f>SUMIF(修正!$A$57:$A$68,H55,修正!C57:C68)</f>
        <v>0</v>
      </c>
      <c r="J55" s="1451"/>
      <c r="K55" s="3127"/>
      <c r="L55" s="1990"/>
      <c r="M55" s="1990"/>
      <c r="N55" s="1990"/>
      <c r="O55" s="1990"/>
      <c r="P55" s="1990"/>
      <c r="Q55" s="1990"/>
      <c r="R55" s="1990"/>
      <c r="S55" s="1990"/>
      <c r="T55" s="1990"/>
      <c r="U55" s="1990"/>
      <c r="V55" s="1990"/>
      <c r="W55" s="1990"/>
      <c r="X55" s="1990"/>
      <c r="Y55" s="1990"/>
      <c r="Z55" s="1990"/>
      <c r="AA55" s="1990"/>
      <c r="AB55" s="1990"/>
      <c r="AC55" s="1990"/>
    </row>
    <row r="56" spans="1:29" s="1255" customFormat="1" ht="13.2">
      <c r="A56" s="612" t="s">
        <v>550</v>
      </c>
      <c r="B56" s="613" t="e">
        <f t="shared" si="17"/>
        <v>#DIV/0!</v>
      </c>
      <c r="C56" s="372">
        <f t="shared" si="16"/>
        <v>0</v>
      </c>
      <c r="D56" s="2063">
        <v>0.25</v>
      </c>
      <c r="E56" s="614"/>
      <c r="F56" s="1819" t="e">
        <f t="shared" si="15"/>
        <v>#DIV/0!</v>
      </c>
      <c r="G56" s="3446"/>
      <c r="H56" s="1824">
        <f>项目基本情况!B43</f>
        <v>0</v>
      </c>
      <c r="I56" s="1822">
        <f>SUMIF(修正!$A$57:$A$68,H56,修正!D57:D68)</f>
        <v>0</v>
      </c>
      <c r="J56" s="1451"/>
      <c r="K56" s="3127"/>
      <c r="L56" s="1990"/>
      <c r="M56" s="1990"/>
      <c r="N56" s="1990"/>
      <c r="O56" s="1990"/>
      <c r="P56" s="1990"/>
      <c r="Q56" s="1990"/>
      <c r="R56" s="1990"/>
      <c r="S56" s="1990"/>
      <c r="T56" s="1990"/>
      <c r="U56" s="1990"/>
      <c r="V56" s="1990"/>
      <c r="W56" s="1990"/>
      <c r="X56" s="1990"/>
      <c r="Y56" s="1990"/>
      <c r="Z56" s="1990"/>
      <c r="AA56" s="1990"/>
      <c r="AB56" s="1990"/>
      <c r="AC56" s="1990"/>
    </row>
    <row r="57" spans="1:29" s="1255" customFormat="1" ht="13.2">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7"/>
      <c r="L57" s="1990"/>
      <c r="M57" s="1990"/>
      <c r="N57" s="1990"/>
      <c r="O57" s="1990"/>
      <c r="P57" s="1990"/>
      <c r="Q57" s="1990"/>
      <c r="R57" s="1990"/>
      <c r="S57" s="1990"/>
      <c r="T57" s="1990"/>
      <c r="U57" s="1990"/>
      <c r="V57" s="1990"/>
      <c r="W57" s="1990"/>
      <c r="X57" s="1990"/>
      <c r="Y57" s="1990"/>
      <c r="Z57" s="1990"/>
      <c r="AA57" s="1990"/>
      <c r="AB57" s="1990"/>
      <c r="AC57" s="1990"/>
    </row>
    <row r="58" spans="1:29" s="1255" customFormat="1" ht="13.2">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3.2">
      <c r="A59" s="612" t="s">
        <v>552</v>
      </c>
      <c r="B59" s="613" t="e">
        <f t="shared" si="17"/>
        <v>#DIV/0!</v>
      </c>
      <c r="C59" s="372">
        <f t="shared" si="16"/>
        <v>0</v>
      </c>
      <c r="D59" s="2063">
        <v>0.25</v>
      </c>
      <c r="E59" s="616">
        <f>'数据-汇总表'!E13</f>
        <v>26440.2</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3.2">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thickBot="1">
      <c r="A62" s="617" t="s">
        <v>555</v>
      </c>
      <c r="B62" s="618" t="s">
        <v>17</v>
      </c>
      <c r="C62" s="618" t="s">
        <v>18</v>
      </c>
      <c r="D62" s="618" t="s">
        <v>2084</v>
      </c>
      <c r="E62" s="618">
        <f>IF(B43="楼面地价",SUM(E53:E61),'数据-汇总表'!D3)</f>
        <v>53120.13</v>
      </c>
      <c r="F62" s="619" t="e">
        <f>IF(B43="楼面地价",SUM(F53:F61),ROUND(C45*E62/10000,0))</f>
        <v>#DIV/0!</v>
      </c>
      <c r="G62" s="1991"/>
      <c r="H62" s="1991"/>
      <c r="I62" s="1991"/>
      <c r="J62" s="1991"/>
      <c r="K62" s="3135"/>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9" t="str">
        <f>YEAR(C9)&amp;"-"&amp;MONTH(C9)&amp;"-1"</f>
        <v>2022-7-1</v>
      </c>
      <c r="D64" s="2438">
        <f>EDATE(C64,-3)</f>
        <v>44652</v>
      </c>
      <c r="E64" s="2438">
        <f t="shared" ref="E64:N64" si="18">EDATE(D64,-3)</f>
        <v>44562</v>
      </c>
      <c r="F64" s="2438">
        <f t="shared" si="18"/>
        <v>44470</v>
      </c>
      <c r="G64" s="2438">
        <f t="shared" si="18"/>
        <v>44378</v>
      </c>
      <c r="H64" s="2438">
        <f t="shared" si="18"/>
        <v>44287</v>
      </c>
      <c r="I64" s="2438">
        <f t="shared" si="18"/>
        <v>44197</v>
      </c>
      <c r="J64" s="2438">
        <f t="shared" si="18"/>
        <v>44105</v>
      </c>
      <c r="K64" s="2438">
        <f t="shared" si="18"/>
        <v>44013</v>
      </c>
      <c r="L64" s="2438">
        <f t="shared" si="18"/>
        <v>43922</v>
      </c>
      <c r="M64" s="2438">
        <f t="shared" si="18"/>
        <v>43831</v>
      </c>
      <c r="N64" s="2438">
        <f t="shared" si="18"/>
        <v>43739</v>
      </c>
      <c r="O64" s="1981"/>
      <c r="P64" s="1981"/>
      <c r="Q64" s="1981"/>
      <c r="R64" s="1981"/>
      <c r="S64" s="1981"/>
      <c r="T64" s="1981"/>
      <c r="U64" s="1981"/>
      <c r="V64" s="1981"/>
      <c r="W64" s="1981"/>
      <c r="X64" s="1981"/>
      <c r="Y64" s="1981"/>
      <c r="Z64" s="1981"/>
      <c r="AA64" s="1981"/>
      <c r="AB64" s="1981"/>
      <c r="AC64" s="1981"/>
    </row>
    <row r="65" spans="1:29" ht="22.2"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6" customFormat="1" ht="14.4">
      <c r="A66" s="2343" t="s">
        <v>2251</v>
      </c>
      <c r="B66" s="621"/>
      <c r="C66" s="2435" t="str">
        <f>YEAR(C64)&amp;"-"&amp;ROUNDUP(MONTH(C64)/3,0)</f>
        <v>2022-3</v>
      </c>
      <c r="D66" s="2440" t="str">
        <f t="shared" ref="D66:N66" si="19">YEAR(D64)&amp;"-"&amp;ROUNDUP(MONTH(D64)/3,0)</f>
        <v>2022-2</v>
      </c>
      <c r="E66" s="2440" t="str">
        <f t="shared" si="19"/>
        <v>2022-1</v>
      </c>
      <c r="F66" s="2440" t="str">
        <f t="shared" si="19"/>
        <v>2021-4</v>
      </c>
      <c r="G66" s="2440" t="str">
        <f t="shared" si="19"/>
        <v>2021-3</v>
      </c>
      <c r="H66" s="2440" t="str">
        <f t="shared" si="19"/>
        <v>2021-2</v>
      </c>
      <c r="I66" s="2440" t="str">
        <f t="shared" si="19"/>
        <v>2021-1</v>
      </c>
      <c r="J66" s="2440" t="str">
        <f t="shared" si="19"/>
        <v>2020-4</v>
      </c>
      <c r="K66" s="2440" t="str">
        <f t="shared" si="19"/>
        <v>2020-3</v>
      </c>
      <c r="L66" s="2440" t="str">
        <f t="shared" si="19"/>
        <v>2020-2</v>
      </c>
      <c r="M66" s="2440" t="str">
        <f t="shared" si="19"/>
        <v>2020-1</v>
      </c>
      <c r="N66" s="2440" t="str">
        <f t="shared" si="19"/>
        <v>2019-4</v>
      </c>
      <c r="O66" s="1994"/>
      <c r="P66" s="1995"/>
      <c r="Q66" s="1996"/>
      <c r="R66" s="1996"/>
      <c r="S66" s="1996"/>
      <c r="T66" s="1996"/>
      <c r="U66" s="1996"/>
      <c r="V66" s="1996"/>
      <c r="W66" s="1996"/>
      <c r="X66" s="1996"/>
      <c r="Y66" s="1996"/>
      <c r="Z66" s="1996"/>
      <c r="AA66" s="1996"/>
      <c r="AB66" s="1996"/>
      <c r="AC66" s="1996"/>
    </row>
    <row r="67" spans="1:29" s="1167" customFormat="1" ht="27.75" customHeight="1">
      <c r="A67" s="2437" t="s">
        <v>2365</v>
      </c>
      <c r="B67" s="472" t="str">
        <f>"北京市平均增长率"&amp;TEXT(基准地价!P24,"0.00%")</f>
        <v>北京市平均增长率1.13%</v>
      </c>
      <c r="C67" s="866">
        <v>100</v>
      </c>
      <c r="D67" s="705"/>
      <c r="E67" s="705"/>
      <c r="F67" s="705"/>
      <c r="G67" s="705"/>
      <c r="H67" s="705"/>
      <c r="I67" s="705"/>
      <c r="J67" s="705"/>
      <c r="K67" s="705"/>
      <c r="L67" s="705"/>
      <c r="M67" s="2433"/>
      <c r="N67" s="2434"/>
      <c r="O67" s="1997"/>
      <c r="P67" s="1993"/>
      <c r="Q67" s="1859"/>
      <c r="R67" s="1859"/>
      <c r="S67" s="1859"/>
      <c r="T67" s="1859"/>
      <c r="U67" s="1859"/>
      <c r="V67" s="1859"/>
      <c r="W67" s="1859"/>
      <c r="X67" s="1859"/>
      <c r="Y67" s="1859"/>
      <c r="Z67" s="1859"/>
      <c r="AA67" s="1859"/>
      <c r="AB67" s="1859"/>
      <c r="AC67" s="1859"/>
    </row>
    <row r="68" spans="1:29" s="1167" customFormat="1" ht="15" thickBot="1">
      <c r="A68" s="628" t="s">
        <v>557</v>
      </c>
      <c r="B68" s="629"/>
      <c r="C68" s="2431"/>
      <c r="D68" s="2432"/>
      <c r="E68" s="2432"/>
      <c r="F68" s="2432"/>
      <c r="G68" s="2432"/>
      <c r="H68" s="2432"/>
      <c r="I68" s="2432"/>
      <c r="J68" s="2432"/>
      <c r="K68" s="2432"/>
      <c r="L68" s="2432"/>
      <c r="M68" s="2432"/>
      <c r="N68" s="2432"/>
      <c r="O68" s="1997"/>
      <c r="P68" s="1993"/>
      <c r="Q68" s="1993"/>
      <c r="R68" s="1859"/>
      <c r="S68" s="1859"/>
      <c r="T68" s="1859"/>
      <c r="U68" s="1859"/>
      <c r="V68" s="1859"/>
      <c r="W68" s="1859"/>
      <c r="X68" s="1859"/>
      <c r="Y68" s="1859"/>
      <c r="Z68" s="1859"/>
      <c r="AA68" s="1859"/>
      <c r="AB68" s="1859"/>
      <c r="AC68" s="1859"/>
    </row>
    <row r="69" spans="1:29" s="1167" customFormat="1" ht="14.4">
      <c r="A69" s="634" t="s">
        <v>514</v>
      </c>
      <c r="B69" s="623"/>
      <c r="C69" s="635" t="s">
        <v>558</v>
      </c>
      <c r="D69" s="636"/>
      <c r="E69" s="636"/>
      <c r="F69" s="636"/>
      <c r="G69" s="636"/>
      <c r="H69" s="636"/>
      <c r="I69" s="636"/>
      <c r="J69" s="636"/>
      <c r="K69" s="636"/>
      <c r="L69" s="637"/>
      <c r="M69" s="638"/>
      <c r="N69" s="3136"/>
      <c r="O69" s="1997"/>
      <c r="P69" s="1998"/>
      <c r="Q69" s="1993"/>
      <c r="R69" s="1859"/>
      <c r="S69" s="1859"/>
      <c r="T69" s="1859"/>
      <c r="U69" s="1859"/>
      <c r="V69" s="1859"/>
      <c r="W69" s="1859"/>
      <c r="X69" s="1859"/>
      <c r="Y69" s="1859"/>
      <c r="Z69" s="1859"/>
      <c r="AA69" s="1859"/>
      <c r="AB69" s="1859"/>
      <c r="AC69" s="1859"/>
    </row>
    <row r="70" spans="1:29" s="1167" customFormat="1" ht="14.4" thickBot="1">
      <c r="A70" s="634"/>
      <c r="B70" s="623"/>
      <c r="C70" s="624">
        <v>100</v>
      </c>
      <c r="D70" s="625"/>
      <c r="E70" s="625"/>
      <c r="F70" s="625"/>
      <c r="G70" s="625"/>
      <c r="H70" s="625"/>
      <c r="I70" s="625"/>
      <c r="J70" s="625"/>
      <c r="K70" s="625"/>
      <c r="L70" s="625"/>
      <c r="M70" s="627"/>
      <c r="N70" s="3136"/>
      <c r="O70" s="1997"/>
      <c r="P70" s="1993"/>
      <c r="Q70" s="1993"/>
      <c r="R70" s="1859"/>
      <c r="S70" s="1859"/>
      <c r="T70" s="1859"/>
      <c r="U70" s="1859"/>
      <c r="V70" s="1859"/>
      <c r="W70" s="1859"/>
      <c r="X70" s="1859"/>
      <c r="Y70" s="1859"/>
      <c r="Z70" s="1859"/>
      <c r="AA70" s="1859"/>
      <c r="AB70" s="1859"/>
      <c r="AC70" s="1859"/>
    </row>
    <row r="71" spans="1:29" ht="14.4">
      <c r="A71" s="639" t="s">
        <v>559</v>
      </c>
      <c r="B71" s="640" t="s">
        <v>517</v>
      </c>
      <c r="C71" s="575"/>
      <c r="D71" s="575"/>
      <c r="E71" s="575"/>
      <c r="F71" s="575"/>
      <c r="G71" s="575"/>
      <c r="H71" s="575"/>
      <c r="I71" s="575"/>
      <c r="J71" s="575"/>
      <c r="K71" s="641"/>
      <c r="L71" s="642"/>
      <c r="M71" s="643"/>
      <c r="N71" s="3137"/>
      <c r="O71" s="1999"/>
      <c r="P71" s="2000"/>
      <c r="Q71" s="1993"/>
      <c r="R71" s="1981"/>
      <c r="S71" s="1981"/>
      <c r="T71" s="1981"/>
      <c r="U71" s="1981"/>
      <c r="V71" s="1981"/>
      <c r="W71" s="1981"/>
      <c r="X71" s="1981"/>
      <c r="Y71" s="1981"/>
      <c r="Z71" s="1981"/>
      <c r="AA71" s="1981"/>
      <c r="AB71" s="1981"/>
      <c r="AC71" s="1981"/>
    </row>
    <row r="72" spans="1:29" ht="14.4" thickBot="1">
      <c r="A72" s="644"/>
      <c r="B72" s="645"/>
      <c r="C72" s="646"/>
      <c r="D72" s="646"/>
      <c r="E72" s="646"/>
      <c r="F72" s="646"/>
      <c r="G72" s="646"/>
      <c r="H72" s="646"/>
      <c r="I72" s="646"/>
      <c r="J72" s="646"/>
      <c r="K72" s="646"/>
      <c r="L72" s="646"/>
      <c r="M72" s="647"/>
      <c r="N72" s="3138"/>
      <c r="O72" s="2001"/>
      <c r="P72" s="2000"/>
      <c r="Q72" s="1993"/>
      <c r="R72" s="1981"/>
      <c r="S72" s="1981"/>
      <c r="T72" s="1981"/>
      <c r="U72" s="1981"/>
      <c r="V72" s="1981"/>
      <c r="W72" s="1981"/>
      <c r="X72" s="1981"/>
      <c r="Y72" s="1981"/>
      <c r="Z72" s="1981"/>
      <c r="AA72" s="1981"/>
      <c r="AB72" s="1981"/>
      <c r="AC72" s="1981"/>
    </row>
    <row r="73" spans="1:29" ht="29.4" thickTop="1">
      <c r="A73" s="644"/>
      <c r="B73" s="648" t="s">
        <v>520</v>
      </c>
      <c r="C73" s="649"/>
      <c r="D73" s="649"/>
      <c r="E73" s="649"/>
      <c r="F73" s="649"/>
      <c r="G73" s="649"/>
      <c r="H73" s="649"/>
      <c r="I73" s="649"/>
      <c r="J73" s="649"/>
      <c r="K73" s="650"/>
      <c r="L73" s="651"/>
      <c r="M73" s="652"/>
      <c r="N73" s="3137"/>
      <c r="O73" s="1999"/>
      <c r="P73" s="2000"/>
      <c r="Q73" s="1993"/>
      <c r="R73" s="1981"/>
      <c r="S73" s="1981"/>
      <c r="T73" s="1981"/>
      <c r="U73" s="1981"/>
      <c r="V73" s="1981"/>
      <c r="W73" s="1981"/>
      <c r="X73" s="1981"/>
      <c r="Y73" s="1981"/>
      <c r="Z73" s="1981"/>
      <c r="AA73" s="1981"/>
      <c r="AB73" s="1981"/>
      <c r="AC73" s="1981"/>
    </row>
    <row r="74" spans="1:29" ht="14.4" thickBot="1">
      <c r="A74" s="644"/>
      <c r="B74" s="653"/>
      <c r="C74" s="654"/>
      <c r="D74" s="654"/>
      <c r="E74" s="654"/>
      <c r="F74" s="654"/>
      <c r="G74" s="654"/>
      <c r="H74" s="654"/>
      <c r="I74" s="654"/>
      <c r="J74" s="654"/>
      <c r="K74" s="654"/>
      <c r="L74" s="654"/>
      <c r="M74" s="655"/>
      <c r="N74" s="3138"/>
      <c r="O74" s="2001"/>
      <c r="P74" s="2000"/>
      <c r="Q74" s="1993"/>
      <c r="R74" s="1981"/>
      <c r="S74" s="1981"/>
      <c r="T74" s="1981"/>
      <c r="U74" s="1981"/>
      <c r="V74" s="1981"/>
      <c r="W74" s="1981"/>
      <c r="X74" s="1981"/>
      <c r="Y74" s="1981"/>
      <c r="Z74" s="1981"/>
      <c r="AA74" s="1981"/>
      <c r="AB74" s="1981"/>
      <c r="AC74" s="1981"/>
    </row>
    <row r="75" spans="1:29" ht="1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8"/>
      <c r="O75" s="2001"/>
      <c r="P75" s="2000"/>
      <c r="Q75" s="1993"/>
      <c r="R75" s="1981"/>
      <c r="S75" s="1981"/>
      <c r="T75" s="1981"/>
      <c r="U75" s="1981"/>
      <c r="V75" s="1981"/>
      <c r="W75" s="1981"/>
      <c r="X75" s="1981"/>
      <c r="Y75" s="1981"/>
      <c r="Z75" s="1981"/>
      <c r="AA75" s="1981"/>
      <c r="AB75" s="1981"/>
      <c r="AC75" s="1981"/>
    </row>
    <row r="76" spans="1:29">
      <c r="A76" s="644"/>
      <c r="B76" s="658"/>
      <c r="C76" s="518"/>
      <c r="D76" s="518"/>
      <c r="E76" s="518"/>
      <c r="F76" s="518"/>
      <c r="G76" s="518"/>
      <c r="H76" s="518"/>
      <c r="I76" s="518"/>
      <c r="J76" s="518"/>
      <c r="K76" s="659"/>
      <c r="L76" s="660"/>
      <c r="M76" s="661"/>
      <c r="N76" s="3137"/>
      <c r="O76" s="1999"/>
      <c r="P76" s="2000"/>
      <c r="Q76" s="1993"/>
      <c r="R76" s="1981"/>
      <c r="S76" s="1981"/>
      <c r="T76" s="1981"/>
      <c r="U76" s="1981"/>
      <c r="V76" s="1981"/>
      <c r="W76" s="1981"/>
      <c r="X76" s="1981"/>
      <c r="Y76" s="1981"/>
      <c r="Z76" s="1981"/>
      <c r="AA76" s="1981"/>
      <c r="AB76" s="1981"/>
      <c r="AC76" s="1981"/>
    </row>
    <row r="77" spans="1:29" ht="14.4"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8"/>
      <c r="O77" s="2001"/>
      <c r="P77" s="2000"/>
      <c r="Q77" s="1993"/>
      <c r="R77" s="1981"/>
      <c r="S77" s="1981"/>
      <c r="T77" s="1981"/>
      <c r="U77" s="1981"/>
      <c r="V77" s="1981"/>
      <c r="W77" s="1981"/>
      <c r="X77" s="1981"/>
      <c r="Y77" s="1981"/>
      <c r="Z77" s="1981"/>
      <c r="AA77" s="1981"/>
      <c r="AB77" s="1981"/>
      <c r="AC77" s="1981"/>
    </row>
    <row r="78" spans="1:29" s="1249" customFormat="1" ht="14.4" thickTop="1">
      <c r="A78" s="662"/>
      <c r="B78" s="648">
        <f>B14</f>
        <v>111</v>
      </c>
      <c r="C78" s="663"/>
      <c r="D78" s="663"/>
      <c r="E78" s="663"/>
      <c r="F78" s="663"/>
      <c r="G78" s="663"/>
      <c r="H78" s="664"/>
      <c r="I78" s="664"/>
      <c r="J78" s="664"/>
      <c r="K78" s="664"/>
      <c r="L78" s="665"/>
      <c r="M78" s="666"/>
      <c r="N78" s="3139"/>
      <c r="O78" s="2002"/>
      <c r="P78" s="2003"/>
      <c r="Q78" s="2004"/>
      <c r="R78" s="2005"/>
      <c r="S78" s="2005"/>
      <c r="T78" s="2005"/>
      <c r="U78" s="2005"/>
      <c r="V78" s="2005"/>
      <c r="W78" s="2005"/>
      <c r="X78" s="2005"/>
      <c r="Y78" s="2005"/>
      <c r="Z78" s="2005"/>
      <c r="AA78" s="2005"/>
      <c r="AB78" s="2005"/>
      <c r="AC78" s="2005"/>
    </row>
    <row r="79" spans="1:29" s="1249" customFormat="1" ht="14.4" thickBot="1">
      <c r="A79" s="662"/>
      <c r="B79" s="653"/>
      <c r="C79" s="667"/>
      <c r="D79" s="646"/>
      <c r="E79" s="646"/>
      <c r="F79" s="646"/>
      <c r="G79" s="646"/>
      <c r="H79" s="646"/>
      <c r="I79" s="646"/>
      <c r="J79" s="646"/>
      <c r="K79" s="646"/>
      <c r="L79" s="646"/>
      <c r="M79" s="647"/>
      <c r="N79" s="3138"/>
      <c r="O79" s="2001"/>
      <c r="P79" s="2003"/>
      <c r="Q79" s="2004"/>
      <c r="R79" s="2005"/>
      <c r="S79" s="2005"/>
      <c r="T79" s="2005"/>
      <c r="U79" s="2005"/>
      <c r="V79" s="2005"/>
      <c r="W79" s="2005"/>
      <c r="X79" s="2005"/>
      <c r="Y79" s="2005"/>
      <c r="Z79" s="2005"/>
      <c r="AA79" s="2005"/>
      <c r="AB79" s="2005"/>
      <c r="AC79" s="2005"/>
    </row>
    <row r="80" spans="1:29" s="1249" customFormat="1" ht="14.4" thickTop="1">
      <c r="A80" s="662"/>
      <c r="B80" s="648">
        <f>B15</f>
        <v>111</v>
      </c>
      <c r="C80" s="663"/>
      <c r="D80" s="663"/>
      <c r="E80" s="663"/>
      <c r="F80" s="663"/>
      <c r="G80" s="663"/>
      <c r="H80" s="664"/>
      <c r="I80" s="664"/>
      <c r="J80" s="664"/>
      <c r="K80" s="664"/>
      <c r="L80" s="665"/>
      <c r="M80" s="666"/>
      <c r="N80" s="3139"/>
      <c r="O80" s="2002"/>
      <c r="P80" s="2006"/>
      <c r="Q80" s="2007"/>
      <c r="R80" s="2005"/>
      <c r="S80" s="2005"/>
      <c r="T80" s="2005"/>
      <c r="U80" s="2005"/>
      <c r="V80" s="2005"/>
      <c r="W80" s="2005"/>
      <c r="X80" s="2005"/>
      <c r="Y80" s="2005"/>
      <c r="Z80" s="2005"/>
      <c r="AA80" s="2005"/>
      <c r="AB80" s="2005"/>
      <c r="AC80" s="2005"/>
    </row>
    <row r="81" spans="1:29" s="1249" customFormat="1" ht="14.4" thickBot="1">
      <c r="A81" s="662"/>
      <c r="B81" s="653"/>
      <c r="C81" s="667"/>
      <c r="D81" s="667"/>
      <c r="E81" s="667"/>
      <c r="F81" s="667"/>
      <c r="G81" s="667"/>
      <c r="H81" s="668"/>
      <c r="I81" s="668"/>
      <c r="J81" s="668"/>
      <c r="K81" s="668"/>
      <c r="L81" s="668"/>
      <c r="M81" s="669"/>
      <c r="N81" s="3139"/>
      <c r="O81" s="2002"/>
      <c r="P81" s="2003"/>
      <c r="Q81" s="2004"/>
      <c r="R81" s="2005"/>
      <c r="S81" s="2005"/>
      <c r="T81" s="2005"/>
      <c r="U81" s="2005"/>
      <c r="V81" s="2005"/>
      <c r="W81" s="2005"/>
      <c r="X81" s="2005"/>
      <c r="Y81" s="2005"/>
      <c r="Z81" s="2005"/>
      <c r="AA81" s="2005"/>
      <c r="AB81" s="2005"/>
      <c r="AC81" s="2005"/>
    </row>
    <row r="82" spans="1:29" s="1249" customFormat="1" ht="14.4" thickTop="1">
      <c r="A82" s="662"/>
      <c r="B82" s="656">
        <f>B16</f>
        <v>111</v>
      </c>
      <c r="C82" s="636"/>
      <c r="D82" s="636"/>
      <c r="E82" s="636"/>
      <c r="F82" s="636"/>
      <c r="G82" s="636"/>
      <c r="H82" s="670"/>
      <c r="I82" s="670"/>
      <c r="J82" s="670"/>
      <c r="K82" s="670"/>
      <c r="L82" s="671"/>
      <c r="M82" s="672"/>
      <c r="N82" s="3139"/>
      <c r="O82" s="2002"/>
      <c r="P82" s="2008"/>
      <c r="Q82" s="2004"/>
      <c r="R82" s="2005"/>
      <c r="S82" s="2005"/>
      <c r="T82" s="2005"/>
      <c r="U82" s="2005"/>
      <c r="V82" s="2005"/>
      <c r="W82" s="2005"/>
      <c r="X82" s="2005"/>
      <c r="Y82" s="2005"/>
      <c r="Z82" s="2005"/>
      <c r="AA82" s="2005"/>
      <c r="AB82" s="2005"/>
      <c r="AC82" s="2005"/>
    </row>
    <row r="83" spans="1:29" s="1249" customFormat="1" ht="14.4" thickBot="1">
      <c r="A83" s="673"/>
      <c r="B83" s="674"/>
      <c r="C83" s="675"/>
      <c r="D83" s="675"/>
      <c r="E83" s="675"/>
      <c r="F83" s="675"/>
      <c r="G83" s="675"/>
      <c r="H83" s="676"/>
      <c r="I83" s="676"/>
      <c r="J83" s="676"/>
      <c r="K83" s="676"/>
      <c r="L83" s="676"/>
      <c r="M83" s="677"/>
      <c r="N83" s="3139"/>
      <c r="O83" s="2002"/>
      <c r="P83" s="2003"/>
      <c r="Q83" s="2004"/>
      <c r="R83" s="2005"/>
      <c r="S83" s="2005"/>
      <c r="T83" s="2005"/>
      <c r="U83" s="2005"/>
      <c r="V83" s="2005"/>
      <c r="W83" s="2005"/>
      <c r="X83" s="2005"/>
      <c r="Y83" s="2005"/>
      <c r="Z83" s="2005"/>
      <c r="AA83" s="2005"/>
      <c r="AB83" s="2005"/>
      <c r="AC83" s="2005"/>
    </row>
    <row r="84" spans="1:29" ht="14.4">
      <c r="A84" s="639" t="s">
        <v>522</v>
      </c>
      <c r="B84" s="640" t="s">
        <v>584</v>
      </c>
      <c r="C84" s="678" t="s">
        <v>561</v>
      </c>
      <c r="D84" s="678" t="s">
        <v>562</v>
      </c>
      <c r="E84" s="678" t="s">
        <v>563</v>
      </c>
      <c r="F84" s="678" t="s">
        <v>564</v>
      </c>
      <c r="G84" s="678" t="s">
        <v>565</v>
      </c>
      <c r="H84" s="679"/>
      <c r="I84" s="679"/>
      <c r="J84" s="679"/>
      <c r="K84" s="680"/>
      <c r="L84" s="681"/>
      <c r="M84" s="682"/>
      <c r="N84" s="3137"/>
      <c r="O84" s="1999"/>
      <c r="P84" s="2009"/>
      <c r="Q84" s="1993"/>
      <c r="R84" s="1981"/>
      <c r="S84" s="1981"/>
      <c r="T84" s="1981"/>
      <c r="U84" s="1981"/>
      <c r="V84" s="1981"/>
      <c r="W84" s="1981"/>
      <c r="X84" s="1981"/>
      <c r="Y84" s="1981"/>
      <c r="Z84" s="1981"/>
      <c r="AA84" s="1981"/>
      <c r="AB84" s="1981"/>
      <c r="AC84" s="1981"/>
    </row>
    <row r="85" spans="1:29" ht="14.4" thickBot="1">
      <c r="A85" s="644"/>
      <c r="B85" s="653"/>
      <c r="C85" s="654">
        <v>100</v>
      </c>
      <c r="D85" s="654">
        <f>C85-$K17</f>
        <v>100</v>
      </c>
      <c r="E85" s="654">
        <f>D85-$K17</f>
        <v>100</v>
      </c>
      <c r="F85" s="654">
        <f>E85-$K17</f>
        <v>100</v>
      </c>
      <c r="G85" s="654">
        <f>F85-$K17</f>
        <v>100</v>
      </c>
      <c r="H85" s="654"/>
      <c r="I85" s="654"/>
      <c r="J85" s="654"/>
      <c r="K85" s="654"/>
      <c r="L85" s="654"/>
      <c r="M85" s="655"/>
      <c r="N85" s="3138"/>
      <c r="O85" s="2001"/>
      <c r="P85" s="2000"/>
      <c r="Q85" s="1993"/>
      <c r="R85" s="1981"/>
      <c r="S85" s="1981"/>
      <c r="T85" s="1981"/>
      <c r="U85" s="1981"/>
      <c r="V85" s="1981"/>
      <c r="W85" s="1981"/>
      <c r="X85" s="1981"/>
      <c r="Y85" s="1981"/>
      <c r="Z85" s="1981"/>
      <c r="AA85" s="1981"/>
      <c r="AB85" s="1981"/>
      <c r="AC85" s="1981"/>
    </row>
    <row r="86" spans="1:29" ht="15" thickTop="1">
      <c r="A86" s="644"/>
      <c r="B86" s="648" t="s">
        <v>568</v>
      </c>
      <c r="C86" s="683" t="s">
        <v>561</v>
      </c>
      <c r="D86" s="683" t="s">
        <v>562</v>
      </c>
      <c r="E86" s="683" t="s">
        <v>563</v>
      </c>
      <c r="F86" s="683" t="s">
        <v>564</v>
      </c>
      <c r="G86" s="683" t="s">
        <v>565</v>
      </c>
      <c r="H86" s="649"/>
      <c r="I86" s="649"/>
      <c r="J86" s="649"/>
      <c r="K86" s="650"/>
      <c r="L86" s="651"/>
      <c r="M86" s="652"/>
      <c r="N86" s="3137"/>
      <c r="O86" s="1999"/>
      <c r="P86" s="2000"/>
      <c r="Q86" s="1993"/>
      <c r="R86" s="1981"/>
      <c r="S86" s="1981"/>
      <c r="T86" s="1981"/>
      <c r="U86" s="1981"/>
      <c r="V86" s="1981"/>
      <c r="W86" s="1981"/>
      <c r="X86" s="1981"/>
      <c r="Y86" s="1981"/>
      <c r="Z86" s="1981"/>
      <c r="AA86" s="1981"/>
      <c r="AB86" s="1981"/>
      <c r="AC86" s="1981"/>
    </row>
    <row r="87" spans="1:29" ht="14.4" thickBot="1">
      <c r="A87" s="644"/>
      <c r="B87" s="653"/>
      <c r="C87" s="654">
        <v>100</v>
      </c>
      <c r="D87" s="654">
        <f>C87-$K19</f>
        <v>100</v>
      </c>
      <c r="E87" s="654">
        <f>D87-$K19</f>
        <v>100</v>
      </c>
      <c r="F87" s="654">
        <f>E87-$K19</f>
        <v>100</v>
      </c>
      <c r="G87" s="654">
        <f>F87-$K19</f>
        <v>100</v>
      </c>
      <c r="H87" s="654"/>
      <c r="I87" s="654"/>
      <c r="J87" s="654"/>
      <c r="K87" s="654"/>
      <c r="L87" s="654"/>
      <c r="M87" s="655"/>
      <c r="N87" s="3138"/>
      <c r="O87" s="2001"/>
      <c r="P87" s="2000"/>
      <c r="Q87" s="1993"/>
      <c r="R87" s="1981"/>
      <c r="S87" s="1981"/>
      <c r="T87" s="1981"/>
      <c r="U87" s="1981"/>
      <c r="V87" s="1981"/>
      <c r="W87" s="1981"/>
      <c r="X87" s="1981"/>
      <c r="Y87" s="1981"/>
      <c r="Z87" s="1981"/>
      <c r="AA87" s="1981"/>
      <c r="AB87" s="1981"/>
      <c r="AC87" s="1981"/>
    </row>
    <row r="88" spans="1:29" s="1167" customFormat="1" ht="29.4" thickTop="1">
      <c r="A88" s="684"/>
      <c r="B88" s="648" t="s">
        <v>569</v>
      </c>
      <c r="C88" s="683" t="s">
        <v>561</v>
      </c>
      <c r="D88" s="683" t="s">
        <v>562</v>
      </c>
      <c r="E88" s="683" t="s">
        <v>563</v>
      </c>
      <c r="F88" s="683" t="s">
        <v>564</v>
      </c>
      <c r="G88" s="683" t="s">
        <v>565</v>
      </c>
      <c r="H88" s="683"/>
      <c r="I88" s="683"/>
      <c r="J88" s="683"/>
      <c r="K88" s="683"/>
      <c r="L88" s="685"/>
      <c r="M88" s="686"/>
      <c r="N88" s="3136"/>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C89-$K21</f>
        <v>100</v>
      </c>
      <c r="E89" s="654">
        <f>D89-$K21</f>
        <v>100</v>
      </c>
      <c r="F89" s="654">
        <f>E89-$K21</f>
        <v>100</v>
      </c>
      <c r="G89" s="654">
        <f>F89-$K21</f>
        <v>100</v>
      </c>
      <c r="H89" s="654"/>
      <c r="I89" s="654"/>
      <c r="J89" s="654"/>
      <c r="K89" s="654"/>
      <c r="L89" s="654"/>
      <c r="M89" s="655"/>
      <c r="N89" s="3138"/>
      <c r="O89" s="2001"/>
      <c r="P89" s="2000"/>
      <c r="Q89" s="1993"/>
      <c r="R89" s="1859"/>
      <c r="S89" s="1859"/>
      <c r="T89" s="1859"/>
      <c r="U89" s="1859"/>
      <c r="V89" s="1859"/>
      <c r="W89" s="1859"/>
      <c r="X89" s="1859"/>
      <c r="Y89" s="1859"/>
      <c r="Z89" s="1859"/>
      <c r="AA89" s="1859"/>
      <c r="AB89" s="1859"/>
      <c r="AC89" s="1859"/>
    </row>
    <row r="90" spans="1:29" s="1167" customFormat="1" ht="29.4" thickTop="1">
      <c r="A90" s="684"/>
      <c r="B90" s="648" t="s">
        <v>570</v>
      </c>
      <c r="C90" s="678" t="s">
        <v>561</v>
      </c>
      <c r="D90" s="678" t="s">
        <v>562</v>
      </c>
      <c r="E90" s="678" t="s">
        <v>563</v>
      </c>
      <c r="F90" s="678" t="s">
        <v>564</v>
      </c>
      <c r="G90" s="678" t="s">
        <v>565</v>
      </c>
      <c r="H90" s="683"/>
      <c r="I90" s="683"/>
      <c r="J90" s="683"/>
      <c r="K90" s="683"/>
      <c r="L90" s="683"/>
      <c r="M90" s="686"/>
      <c r="N90" s="3136"/>
      <c r="O90" s="1997"/>
      <c r="P90" s="2000"/>
      <c r="Q90" s="1993"/>
      <c r="R90" s="1859"/>
      <c r="S90" s="1859"/>
      <c r="T90" s="1859"/>
      <c r="U90" s="1859"/>
      <c r="V90" s="1859"/>
      <c r="W90" s="1859"/>
      <c r="X90" s="1859"/>
      <c r="Y90" s="1859"/>
      <c r="Z90" s="1859"/>
      <c r="AA90" s="1859"/>
      <c r="AB90" s="1859"/>
      <c r="AC90" s="1859"/>
    </row>
    <row r="91" spans="1:29" s="1167" customFormat="1" ht="14.4" thickBot="1">
      <c r="A91" s="684"/>
      <c r="B91" s="653"/>
      <c r="C91" s="654">
        <v>100</v>
      </c>
      <c r="D91" s="654">
        <f>C91-$K23</f>
        <v>100</v>
      </c>
      <c r="E91" s="654">
        <f>D91-$K23</f>
        <v>100</v>
      </c>
      <c r="F91" s="654">
        <f>E91-$K23</f>
        <v>100</v>
      </c>
      <c r="G91" s="654">
        <f>F91-$K23</f>
        <v>100</v>
      </c>
      <c r="H91" s="654"/>
      <c r="I91" s="654"/>
      <c r="J91" s="654"/>
      <c r="K91" s="654"/>
      <c r="L91" s="654"/>
      <c r="M91" s="655"/>
      <c r="N91" s="3138"/>
      <c r="O91" s="2001"/>
      <c r="P91" s="2000"/>
      <c r="Q91" s="1993"/>
      <c r="R91" s="1859"/>
      <c r="S91" s="1859"/>
      <c r="T91" s="1859"/>
      <c r="U91" s="1859"/>
      <c r="V91" s="1859"/>
      <c r="W91" s="1859"/>
      <c r="X91" s="1859"/>
      <c r="Y91" s="1859"/>
      <c r="Z91" s="1859"/>
      <c r="AA91" s="1859"/>
      <c r="AB91" s="1859"/>
      <c r="AC91" s="1859"/>
    </row>
    <row r="92" spans="1:29" s="1249" customFormat="1" ht="15" thickTop="1">
      <c r="A92" s="662"/>
      <c r="B92" s="1765" t="s">
        <v>2266</v>
      </c>
      <c r="C92" s="678" t="s">
        <v>561</v>
      </c>
      <c r="D92" s="678" t="s">
        <v>562</v>
      </c>
      <c r="E92" s="678" t="s">
        <v>563</v>
      </c>
      <c r="F92" s="678" t="s">
        <v>564</v>
      </c>
      <c r="G92" s="678" t="s">
        <v>565</v>
      </c>
      <c r="H92" s="688"/>
      <c r="I92" s="688"/>
      <c r="J92" s="688"/>
      <c r="K92" s="688"/>
      <c r="L92" s="689"/>
      <c r="M92" s="690"/>
      <c r="N92" s="3139"/>
      <c r="O92" s="2002"/>
      <c r="P92" s="2003"/>
      <c r="Q92" s="2004"/>
      <c r="R92" s="2005"/>
      <c r="S92" s="2005"/>
      <c r="T92" s="2005"/>
      <c r="U92" s="2005"/>
      <c r="V92" s="2005"/>
      <c r="W92" s="2005"/>
      <c r="X92" s="2005"/>
      <c r="Y92" s="2005"/>
      <c r="Z92" s="2005"/>
      <c r="AA92" s="2005"/>
      <c r="AB92" s="2005"/>
      <c r="AC92" s="2005"/>
    </row>
    <row r="93" spans="1:29" s="1249" customFormat="1" ht="14.4" thickBot="1">
      <c r="A93" s="662"/>
      <c r="B93" s="653"/>
      <c r="C93" s="654">
        <v>100</v>
      </c>
      <c r="D93" s="654">
        <f>C93-$K25</f>
        <v>100</v>
      </c>
      <c r="E93" s="654">
        <f>D93-$K25</f>
        <v>100</v>
      </c>
      <c r="F93" s="654">
        <f>E93-$K25</f>
        <v>100</v>
      </c>
      <c r="G93" s="654">
        <f>F93-$K25</f>
        <v>100</v>
      </c>
      <c r="H93" s="691"/>
      <c r="I93" s="691"/>
      <c r="J93" s="691"/>
      <c r="K93" s="691"/>
      <c r="L93" s="691"/>
      <c r="M93" s="692"/>
      <c r="N93" s="3139"/>
      <c r="O93" s="2002"/>
      <c r="P93" s="2003"/>
      <c r="Q93" s="2004"/>
      <c r="R93" s="2005"/>
      <c r="S93" s="2005"/>
      <c r="T93" s="2005"/>
      <c r="U93" s="2005"/>
      <c r="V93" s="2005"/>
      <c r="W93" s="2005"/>
      <c r="X93" s="2005"/>
      <c r="Y93" s="2005"/>
      <c r="Z93" s="2005"/>
      <c r="AA93" s="2005"/>
      <c r="AB93" s="2005"/>
      <c r="AC93" s="2005"/>
    </row>
    <row r="94" spans="1:29" s="1249" customFormat="1" ht="15" thickTop="1">
      <c r="A94" s="662"/>
      <c r="B94" s="2363" t="s">
        <v>2268</v>
      </c>
      <c r="C94" s="2364" t="s">
        <v>2269</v>
      </c>
      <c r="D94" s="2364" t="s">
        <v>2270</v>
      </c>
      <c r="E94" s="2364" t="s">
        <v>2271</v>
      </c>
      <c r="F94" s="2364" t="s">
        <v>2272</v>
      </c>
      <c r="G94" s="2364" t="s">
        <v>2273</v>
      </c>
      <c r="H94" s="688"/>
      <c r="I94" s="688"/>
      <c r="J94" s="688"/>
      <c r="K94" s="688"/>
      <c r="L94" s="688"/>
      <c r="M94" s="690"/>
      <c r="N94" s="3139"/>
      <c r="O94" s="2002"/>
      <c r="P94" s="2003"/>
      <c r="Q94" s="2004"/>
      <c r="R94" s="2005"/>
      <c r="S94" s="2005"/>
      <c r="T94" s="2005"/>
      <c r="U94" s="2005"/>
      <c r="V94" s="2005"/>
      <c r="W94" s="2005"/>
      <c r="X94" s="2005"/>
      <c r="Y94" s="2005"/>
      <c r="Z94" s="2005"/>
      <c r="AA94" s="2005"/>
      <c r="AB94" s="2005"/>
      <c r="AC94" s="2005"/>
    </row>
    <row r="95" spans="1:29" s="1249" customFormat="1" ht="14.4" thickBot="1">
      <c r="A95" s="662"/>
      <c r="B95" s="656"/>
      <c r="C95" s="654">
        <v>100</v>
      </c>
      <c r="D95" s="654">
        <f>C95-$K27</f>
        <v>100</v>
      </c>
      <c r="E95" s="654">
        <f>D95-$K27</f>
        <v>100</v>
      </c>
      <c r="F95" s="654">
        <f>E95-$K27</f>
        <v>100</v>
      </c>
      <c r="G95" s="654">
        <f>F95-$K27</f>
        <v>100</v>
      </c>
      <c r="H95" s="658"/>
      <c r="I95" s="658"/>
      <c r="J95" s="658"/>
      <c r="K95" s="658"/>
      <c r="L95" s="658"/>
      <c r="M95" s="2356"/>
      <c r="N95" s="3139"/>
      <c r="O95" s="2002"/>
      <c r="P95" s="2003"/>
      <c r="Q95" s="2004"/>
      <c r="R95" s="2005"/>
      <c r="S95" s="2005"/>
      <c r="T95" s="2005"/>
      <c r="U95" s="2005"/>
      <c r="V95" s="2005"/>
      <c r="W95" s="2005"/>
      <c r="X95" s="2005"/>
      <c r="Y95" s="2005"/>
      <c r="Z95" s="2005"/>
      <c r="AA95" s="2005"/>
      <c r="AB95" s="2005"/>
      <c r="AC95" s="2005"/>
    </row>
    <row r="96" spans="1:29" ht="15" thickTop="1">
      <c r="A96" s="644"/>
      <c r="B96" s="648" t="str">
        <f>B29</f>
        <v>临街状况</v>
      </c>
      <c r="C96" s="649" t="s">
        <v>571</v>
      </c>
      <c r="D96" s="649" t="s">
        <v>572</v>
      </c>
      <c r="E96" s="649" t="s">
        <v>573</v>
      </c>
      <c r="F96" s="649" t="s">
        <v>574</v>
      </c>
      <c r="G96" s="649"/>
      <c r="H96" s="649"/>
      <c r="I96" s="649"/>
      <c r="J96" s="649"/>
      <c r="K96" s="650"/>
      <c r="L96" s="651"/>
      <c r="M96" s="652"/>
      <c r="N96" s="3137"/>
      <c r="O96" s="1999"/>
      <c r="P96" s="2000"/>
      <c r="Q96" s="1993"/>
      <c r="R96" s="1981"/>
      <c r="S96" s="1981"/>
      <c r="T96" s="1981"/>
      <c r="U96" s="1981"/>
      <c r="V96" s="1981"/>
      <c r="W96" s="1981"/>
      <c r="X96" s="1981"/>
      <c r="Y96" s="1981"/>
      <c r="Z96" s="1981"/>
      <c r="AA96" s="1981"/>
      <c r="AB96" s="1981"/>
      <c r="AC96" s="1981"/>
    </row>
    <row r="97" spans="1:29" ht="14.4"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8"/>
      <c r="O97" s="2001"/>
      <c r="P97" s="2000"/>
      <c r="Q97" s="1993"/>
      <c r="R97" s="1981"/>
      <c r="S97" s="1981"/>
      <c r="T97" s="1981"/>
      <c r="U97" s="1981"/>
      <c r="V97" s="1981"/>
      <c r="W97" s="1981"/>
      <c r="X97" s="1981"/>
      <c r="Y97" s="1981"/>
      <c r="Z97" s="1981"/>
      <c r="AA97" s="1981"/>
      <c r="AB97" s="1981"/>
      <c r="AC97" s="1981"/>
    </row>
    <row r="98" spans="1:29" ht="29.4" thickTop="1">
      <c r="A98" s="644"/>
      <c r="B98" s="648" t="s">
        <v>531</v>
      </c>
      <c r="C98" s="663"/>
      <c r="D98" s="663"/>
      <c r="E98" s="663"/>
      <c r="F98" s="663"/>
      <c r="G98" s="663"/>
      <c r="H98" s="693"/>
      <c r="I98" s="693"/>
      <c r="J98" s="693"/>
      <c r="K98" s="694"/>
      <c r="L98" s="695"/>
      <c r="M98" s="696"/>
      <c r="N98" s="3137"/>
      <c r="O98" s="1999"/>
      <c r="P98" s="2000"/>
      <c r="Q98" s="1993"/>
      <c r="R98" s="1981"/>
      <c r="S98" s="1981"/>
      <c r="T98" s="1981"/>
      <c r="U98" s="1981"/>
      <c r="V98" s="1981"/>
      <c r="W98" s="1981"/>
      <c r="X98" s="1981"/>
      <c r="Y98" s="1981"/>
      <c r="Z98" s="1981"/>
      <c r="AA98" s="1981"/>
      <c r="AB98" s="1981"/>
      <c r="AC98" s="1981"/>
    </row>
    <row r="99" spans="1:29" ht="14.4"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8"/>
      <c r="O99" s="2001"/>
      <c r="P99" s="2000"/>
      <c r="Q99" s="1993"/>
      <c r="R99" s="1981"/>
      <c r="S99" s="1981"/>
      <c r="T99" s="1981"/>
      <c r="U99" s="1981"/>
      <c r="V99" s="1981"/>
      <c r="W99" s="1981"/>
      <c r="X99" s="1981"/>
      <c r="Y99" s="1981"/>
      <c r="Z99" s="1981"/>
      <c r="AA99" s="1981"/>
      <c r="AB99" s="1981"/>
      <c r="AC99" s="1981"/>
    </row>
    <row r="100" spans="1:29" ht="15" thickTop="1">
      <c r="A100" s="644"/>
      <c r="B100" s="648" t="s">
        <v>532</v>
      </c>
      <c r="C100" s="693"/>
      <c r="D100" s="693"/>
      <c r="E100" s="693"/>
      <c r="F100" s="693"/>
      <c r="G100" s="693"/>
      <c r="H100" s="693"/>
      <c r="I100" s="693"/>
      <c r="J100" s="693"/>
      <c r="K100" s="694"/>
      <c r="L100" s="695"/>
      <c r="M100" s="696"/>
      <c r="N100" s="3137"/>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8"/>
      <c r="O101" s="2001"/>
      <c r="P101" s="2000"/>
      <c r="Q101" s="1993"/>
      <c r="R101" s="1981"/>
      <c r="S101" s="1981"/>
      <c r="T101" s="1981"/>
      <c r="U101" s="1981"/>
      <c r="V101" s="1981"/>
      <c r="W101" s="1981"/>
      <c r="X101" s="1981"/>
      <c r="Y101" s="1981"/>
      <c r="Z101" s="1981"/>
      <c r="AA101" s="1981"/>
      <c r="AB101" s="1981"/>
      <c r="AC101" s="1981"/>
    </row>
    <row r="102" spans="1:29" ht="14.4" thickTop="1">
      <c r="A102" s="644"/>
      <c r="B102" s="656">
        <f>B33</f>
        <v>111</v>
      </c>
      <c r="C102" s="663"/>
      <c r="D102" s="663"/>
      <c r="E102" s="663"/>
      <c r="F102" s="663"/>
      <c r="G102" s="697"/>
      <c r="H102" s="697"/>
      <c r="I102" s="697"/>
      <c r="J102" s="697"/>
      <c r="K102" s="698"/>
      <c r="L102" s="699"/>
      <c r="M102" s="700"/>
      <c r="N102" s="3137"/>
      <c r="O102" s="1999"/>
      <c r="P102" s="2000"/>
      <c r="Q102" s="1993"/>
      <c r="R102" s="1981"/>
      <c r="S102" s="1981"/>
      <c r="T102" s="1981"/>
      <c r="U102" s="1981"/>
      <c r="V102" s="1981"/>
      <c r="W102" s="1981"/>
      <c r="X102" s="1981"/>
      <c r="Y102" s="1981"/>
      <c r="Z102" s="1981"/>
      <c r="AA102" s="1981"/>
      <c r="AB102" s="1981"/>
      <c r="AC102" s="1981"/>
    </row>
    <row r="103" spans="1:29" ht="14.4" thickBot="1">
      <c r="A103" s="644"/>
      <c r="B103" s="674"/>
      <c r="C103" s="667"/>
      <c r="D103" s="646"/>
      <c r="E103" s="646"/>
      <c r="F103" s="646"/>
      <c r="G103" s="701"/>
      <c r="H103" s="701"/>
      <c r="I103" s="701"/>
      <c r="J103" s="701"/>
      <c r="K103" s="701"/>
      <c r="L103" s="701"/>
      <c r="M103" s="702"/>
      <c r="N103" s="3138"/>
      <c r="O103" s="2001"/>
      <c r="P103" s="2000"/>
      <c r="Q103" s="1993"/>
      <c r="R103" s="1981"/>
      <c r="S103" s="1981"/>
      <c r="T103" s="1981"/>
      <c r="U103" s="1981"/>
      <c r="V103" s="1981"/>
      <c r="W103" s="1981"/>
      <c r="X103" s="1981"/>
      <c r="Y103" s="1981"/>
      <c r="Z103" s="1981"/>
      <c r="AA103" s="1981"/>
      <c r="AB103" s="1981"/>
      <c r="AC103" s="1981"/>
    </row>
    <row r="104" spans="1:29" ht="14.4" thickTop="1">
      <c r="A104" s="564"/>
      <c r="B104" s="648">
        <f>B34</f>
        <v>111</v>
      </c>
      <c r="C104" s="663"/>
      <c r="D104" s="663"/>
      <c r="E104" s="663"/>
      <c r="F104" s="663"/>
      <c r="G104" s="693"/>
      <c r="H104" s="693"/>
      <c r="I104" s="693"/>
      <c r="J104" s="693"/>
      <c r="K104" s="694"/>
      <c r="L104" s="695"/>
      <c r="M104" s="696"/>
      <c r="N104" s="3137"/>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67"/>
      <c r="D105" s="667"/>
      <c r="E105" s="667"/>
      <c r="F105" s="667"/>
      <c r="G105" s="646"/>
      <c r="H105" s="646"/>
      <c r="I105" s="646"/>
      <c r="J105" s="646"/>
      <c r="K105" s="646"/>
      <c r="L105" s="646"/>
      <c r="M105" s="647"/>
      <c r="N105" s="3138"/>
      <c r="O105" s="2001"/>
      <c r="P105" s="2000"/>
      <c r="Q105" s="1993"/>
      <c r="R105" s="1981"/>
      <c r="S105" s="1981"/>
      <c r="T105" s="1981"/>
      <c r="U105" s="1981"/>
      <c r="V105" s="1981"/>
      <c r="W105" s="1981"/>
      <c r="X105" s="1981"/>
      <c r="Y105" s="1981"/>
      <c r="Z105" s="1981"/>
      <c r="AA105" s="1981"/>
      <c r="AB105" s="1981"/>
      <c r="AC105" s="1981"/>
    </row>
    <row r="106" spans="1:29" s="1249" customFormat="1" ht="14.4" thickTop="1">
      <c r="A106" s="703"/>
      <c r="B106" s="704">
        <f>B35</f>
        <v>111</v>
      </c>
      <c r="C106" s="636"/>
      <c r="D106" s="636"/>
      <c r="E106" s="636"/>
      <c r="F106" s="636"/>
      <c r="G106" s="705"/>
      <c r="H106" s="705"/>
      <c r="I106" s="705"/>
      <c r="J106" s="706"/>
      <c r="K106" s="706"/>
      <c r="L106" s="707"/>
      <c r="M106" s="708"/>
      <c r="N106" s="3139"/>
      <c r="O106" s="2002"/>
      <c r="P106" s="2003"/>
      <c r="Q106" s="2004"/>
      <c r="R106" s="2005"/>
      <c r="S106" s="2005"/>
      <c r="T106" s="2005"/>
      <c r="U106" s="2005"/>
      <c r="V106" s="2005"/>
      <c r="W106" s="2005"/>
      <c r="X106" s="2005"/>
      <c r="Y106" s="2005"/>
      <c r="Z106" s="2005"/>
      <c r="AA106" s="2005"/>
      <c r="AB106" s="2005"/>
      <c r="AC106" s="2005"/>
    </row>
    <row r="107" spans="1:29" s="1249" customFormat="1" ht="14.4" thickBot="1">
      <c r="A107" s="662"/>
      <c r="B107" s="656"/>
      <c r="C107" s="675"/>
      <c r="D107" s="675"/>
      <c r="E107" s="675"/>
      <c r="F107" s="675"/>
      <c r="G107" s="569"/>
      <c r="H107" s="569"/>
      <c r="I107" s="569"/>
      <c r="J107" s="569"/>
      <c r="K107" s="569"/>
      <c r="L107" s="569"/>
      <c r="M107" s="709"/>
      <c r="N107" s="3138"/>
      <c r="O107" s="2001"/>
      <c r="P107" s="2003"/>
      <c r="Q107" s="2004"/>
      <c r="R107" s="2005"/>
      <c r="S107" s="2005"/>
      <c r="T107" s="2005"/>
      <c r="U107" s="2005"/>
      <c r="V107" s="2005"/>
      <c r="W107" s="2005"/>
      <c r="X107" s="2005"/>
      <c r="Y107" s="2005"/>
      <c r="Z107" s="2005"/>
      <c r="AA107" s="2005"/>
      <c r="AB107" s="2005"/>
      <c r="AC107" s="2005"/>
    </row>
    <row r="108" spans="1:29" ht="14.4">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8" t="str">
        <f t="shared" si="25"/>
        <v>(含)-</v>
      </c>
      <c r="L108" s="2699" t="str">
        <f t="shared" si="25"/>
        <v>(含)-</v>
      </c>
      <c r="M108" s="2700" t="str">
        <f>M109&amp;"(含)"&amp;"-"&amp;P109</f>
        <v>(含)-</v>
      </c>
      <c r="N108" s="3137"/>
      <c r="O108" s="1999"/>
      <c r="P108" s="2000"/>
      <c r="Q108" s="1993"/>
      <c r="R108" s="1981"/>
      <c r="S108" s="1981"/>
      <c r="T108" s="1981"/>
      <c r="U108" s="1981"/>
      <c r="V108" s="1981"/>
      <c r="W108" s="1981"/>
      <c r="X108" s="1981"/>
      <c r="Y108" s="1981"/>
      <c r="Z108" s="1981"/>
      <c r="AA108" s="1981"/>
      <c r="AB108" s="1981"/>
      <c r="AC108" s="1981"/>
    </row>
    <row r="109" spans="1:29">
      <c r="A109" s="644"/>
      <c r="B109" s="656"/>
      <c r="C109" s="705"/>
      <c r="D109" s="705"/>
      <c r="E109" s="705"/>
      <c r="F109" s="705"/>
      <c r="G109" s="705"/>
      <c r="H109" s="705"/>
      <c r="I109" s="705"/>
      <c r="J109" s="706"/>
      <c r="K109" s="706"/>
      <c r="L109" s="707"/>
      <c r="M109" s="708"/>
      <c r="N109" s="3137"/>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75"/>
      <c r="D110" s="701"/>
      <c r="E110" s="701"/>
      <c r="F110" s="701"/>
      <c r="G110" s="701"/>
      <c r="H110" s="701"/>
      <c r="I110" s="701"/>
      <c r="J110" s="701"/>
      <c r="K110" s="701"/>
      <c r="L110" s="701"/>
      <c r="M110" s="702"/>
      <c r="N110" s="3138"/>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7"/>
      <c r="O111" s="1999"/>
      <c r="P111" s="2000"/>
      <c r="Q111" s="1993"/>
      <c r="R111" s="1981"/>
      <c r="S111" s="1981"/>
      <c r="T111" s="1981"/>
      <c r="U111" s="1981"/>
      <c r="V111" s="1981"/>
      <c r="W111" s="1981"/>
      <c r="X111" s="1981"/>
      <c r="Y111" s="1981"/>
      <c r="Z111" s="1981"/>
      <c r="AA111" s="1981"/>
      <c r="AB111" s="1981"/>
      <c r="AC111" s="1981"/>
    </row>
    <row r="112" spans="1:29" ht="14.4"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8"/>
      <c r="O112" s="2001"/>
      <c r="P112" s="2000"/>
      <c r="Q112" s="1993"/>
      <c r="R112" s="1981"/>
      <c r="S112" s="1981"/>
      <c r="T112" s="1981"/>
      <c r="U112" s="1981"/>
      <c r="V112" s="1981"/>
      <c r="W112" s="1981"/>
      <c r="X112" s="1981"/>
      <c r="Y112" s="1981"/>
      <c r="Z112" s="1981"/>
      <c r="AA112" s="1981"/>
      <c r="AB112" s="1981"/>
      <c r="AC112" s="1981"/>
    </row>
    <row r="113" spans="1:29" s="1249" customFormat="1" ht="15" thickTop="1">
      <c r="A113" s="703"/>
      <c r="B113" s="1765" t="s">
        <v>2212</v>
      </c>
      <c r="C113" s="1283"/>
      <c r="D113" s="1283"/>
      <c r="E113" s="1283"/>
      <c r="F113" s="1283"/>
      <c r="G113" s="1283"/>
      <c r="H113" s="693"/>
      <c r="I113" s="693"/>
      <c r="J113" s="693"/>
      <c r="K113" s="694"/>
      <c r="L113" s="695"/>
      <c r="M113" s="696"/>
      <c r="N113" s="3139"/>
      <c r="O113" s="2002"/>
      <c r="P113" s="2003"/>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9"/>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7"/>
      <c r="O115" s="1999"/>
      <c r="P115" s="2000"/>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8"/>
      <c r="O116" s="2001"/>
      <c r="P116" s="2000"/>
      <c r="Q116" s="1993"/>
      <c r="R116" s="1981"/>
      <c r="S116" s="1981"/>
      <c r="T116" s="1981"/>
      <c r="U116" s="1981"/>
      <c r="V116" s="1981"/>
      <c r="W116" s="1981"/>
      <c r="X116" s="1981"/>
      <c r="Y116" s="1981"/>
      <c r="Z116" s="1981"/>
      <c r="AA116" s="1981"/>
      <c r="AB116" s="1981"/>
      <c r="AC116" s="1981"/>
    </row>
    <row r="117" spans="1:29" ht="14.4" thickTop="1">
      <c r="A117" s="710"/>
      <c r="B117" s="648">
        <f>B40</f>
        <v>111</v>
      </c>
      <c r="C117" s="663"/>
      <c r="D117" s="663"/>
      <c r="E117" s="663"/>
      <c r="F117" s="663"/>
      <c r="G117" s="663"/>
      <c r="H117" s="693"/>
      <c r="I117" s="693"/>
      <c r="J117" s="693"/>
      <c r="K117" s="694"/>
      <c r="L117" s="695"/>
      <c r="M117" s="696"/>
      <c r="N117" s="3137"/>
      <c r="O117" s="1999"/>
      <c r="P117" s="2000"/>
      <c r="Q117" s="1993"/>
      <c r="R117" s="1981"/>
      <c r="S117" s="1981"/>
      <c r="T117" s="1981"/>
      <c r="U117" s="1981"/>
      <c r="V117" s="1981"/>
      <c r="W117" s="1981"/>
      <c r="X117" s="1981"/>
      <c r="Y117" s="1981"/>
      <c r="Z117" s="1981"/>
      <c r="AA117" s="1981"/>
      <c r="AB117" s="1981"/>
      <c r="AC117" s="1981"/>
    </row>
    <row r="118" spans="1:29" ht="14.4" thickBot="1">
      <c r="A118" s="644"/>
      <c r="B118" s="653"/>
      <c r="C118" s="667"/>
      <c r="D118" s="646"/>
      <c r="E118" s="646"/>
      <c r="F118" s="646"/>
      <c r="G118" s="646"/>
      <c r="H118" s="646"/>
      <c r="I118" s="646"/>
      <c r="J118" s="646"/>
      <c r="K118" s="646"/>
      <c r="L118" s="646"/>
      <c r="M118" s="647"/>
      <c r="N118" s="3138"/>
      <c r="O118" s="2001"/>
      <c r="P118" s="2000"/>
      <c r="Q118" s="1993"/>
      <c r="R118" s="1981"/>
      <c r="S118" s="1981"/>
      <c r="T118" s="1981"/>
      <c r="U118" s="1981"/>
      <c r="V118" s="1981"/>
      <c r="W118" s="1981"/>
      <c r="X118" s="1981"/>
      <c r="Y118" s="1981"/>
      <c r="Z118" s="1981"/>
      <c r="AA118" s="1981"/>
      <c r="AB118" s="1981"/>
      <c r="AC118" s="1981"/>
    </row>
    <row r="119" spans="1:29" ht="14.4" thickTop="1">
      <c r="A119" s="710"/>
      <c r="B119" s="648">
        <f>B41</f>
        <v>111</v>
      </c>
      <c r="C119" s="663"/>
      <c r="D119" s="663"/>
      <c r="E119" s="663"/>
      <c r="F119" s="663"/>
      <c r="G119" s="693"/>
      <c r="H119" s="693"/>
      <c r="I119" s="693"/>
      <c r="J119" s="693"/>
      <c r="K119" s="694"/>
      <c r="L119" s="695"/>
      <c r="M119" s="696"/>
      <c r="N119" s="3137"/>
      <c r="O119" s="1999"/>
      <c r="P119" s="2000"/>
      <c r="Q119" s="1993"/>
      <c r="R119" s="1981"/>
      <c r="S119" s="1981"/>
      <c r="T119" s="1981"/>
      <c r="U119" s="1981"/>
      <c r="V119" s="1981"/>
      <c r="W119" s="1981"/>
      <c r="X119" s="1981"/>
      <c r="Y119" s="1981"/>
      <c r="Z119" s="1981"/>
      <c r="AA119" s="1981"/>
      <c r="AB119" s="1981"/>
      <c r="AC119" s="1981"/>
    </row>
    <row r="120" spans="1:29" ht="14.4" thickBot="1">
      <c r="A120" s="644"/>
      <c r="B120" s="653"/>
      <c r="C120" s="667"/>
      <c r="D120" s="667"/>
      <c r="E120" s="667"/>
      <c r="F120" s="667"/>
      <c r="G120" s="646"/>
      <c r="H120" s="646"/>
      <c r="I120" s="646"/>
      <c r="J120" s="646"/>
      <c r="K120" s="646"/>
      <c r="L120" s="646"/>
      <c r="M120" s="647"/>
      <c r="N120" s="3138"/>
      <c r="O120" s="2001"/>
      <c r="P120" s="2000"/>
      <c r="Q120" s="1993"/>
      <c r="R120" s="1981"/>
      <c r="S120" s="1981"/>
      <c r="T120" s="1981"/>
      <c r="U120" s="1981"/>
      <c r="V120" s="1981"/>
      <c r="W120" s="1981"/>
      <c r="X120" s="1981"/>
      <c r="Y120" s="1981"/>
      <c r="Z120" s="1981"/>
      <c r="AA120" s="1981"/>
      <c r="AB120" s="1981"/>
      <c r="AC120" s="1981"/>
    </row>
    <row r="121" spans="1:29" s="1249" customFormat="1" ht="14.4" thickTop="1">
      <c r="A121" s="703"/>
      <c r="B121" s="648">
        <f>B42</f>
        <v>111</v>
      </c>
      <c r="C121" s="636"/>
      <c r="D121" s="636"/>
      <c r="E121" s="636"/>
      <c r="F121" s="636"/>
      <c r="G121" s="664"/>
      <c r="H121" s="664"/>
      <c r="I121" s="664"/>
      <c r="J121" s="664"/>
      <c r="K121" s="664"/>
      <c r="L121" s="665"/>
      <c r="M121" s="666"/>
      <c r="N121" s="3139"/>
      <c r="O121" s="2002"/>
      <c r="P121" s="2003"/>
      <c r="Q121" s="2004"/>
      <c r="R121" s="2005"/>
      <c r="S121" s="2005"/>
      <c r="T121" s="2005"/>
      <c r="U121" s="2005"/>
      <c r="V121" s="2005"/>
      <c r="W121" s="2005"/>
      <c r="X121" s="2005"/>
      <c r="Y121" s="2005"/>
      <c r="Z121" s="2005"/>
      <c r="AA121" s="2005"/>
      <c r="AB121" s="2005"/>
      <c r="AC121" s="2005"/>
    </row>
    <row r="122" spans="1:29" s="1249" customFormat="1" ht="14.4" thickBot="1">
      <c r="A122" s="673"/>
      <c r="B122" s="711"/>
      <c r="C122" s="675"/>
      <c r="D122" s="675"/>
      <c r="E122" s="675"/>
      <c r="F122" s="675"/>
      <c r="G122" s="701"/>
      <c r="H122" s="701"/>
      <c r="I122" s="701"/>
      <c r="J122" s="701"/>
      <c r="K122" s="701"/>
      <c r="L122" s="701"/>
      <c r="M122" s="702"/>
      <c r="N122" s="3139"/>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08" customWidth="1"/>
    <col min="2" max="2" width="20.88671875" style="1423" customWidth="1"/>
    <col min="3" max="4" width="12" style="1309"/>
    <col min="5" max="5" width="14.6640625" style="1309" customWidth="1"/>
    <col min="6" max="8" width="12" style="1309"/>
    <col min="9" max="9" width="12.21875" style="1309" bestFit="1" customWidth="1"/>
    <col min="10" max="10" width="12" style="1309"/>
    <col min="11" max="11" width="9.6640625" style="1306" customWidth="1"/>
    <col min="12" max="12" width="12" style="1309"/>
    <col min="13" max="14" width="10.6640625" style="1309" customWidth="1"/>
    <col min="15" max="17" width="12" style="1309"/>
    <col min="18" max="18" width="12" style="1308"/>
    <col min="19" max="22" width="15.44140625" style="1308" customWidth="1"/>
    <col min="23" max="28" width="12" style="1309"/>
    <col min="29" max="29" width="9.33203125" style="1308" customWidth="1"/>
    <col min="30" max="35" width="9.33203125" style="1307" customWidth="1"/>
    <col min="36" max="39" width="9.33203125" style="1308" customWidth="1"/>
    <col min="40" max="41" width="9.33203125" style="1309" customWidth="1"/>
    <col min="42" max="16384" width="12" style="1309"/>
  </cols>
  <sheetData>
    <row r="1" spans="1:39" ht="20.399999999999999">
      <c r="A1" s="1303" t="s">
        <v>1494</v>
      </c>
      <c r="B1" s="1304"/>
      <c r="C1" s="1310" t="s">
        <v>2213</v>
      </c>
      <c r="D1" s="1416">
        <f>SUM(D29:D30,D33:D39)</f>
        <v>0</v>
      </c>
      <c r="E1" s="1310" t="s">
        <v>2214</v>
      </c>
      <c r="F1" s="2261"/>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5" t="s">
        <v>2477</v>
      </c>
      <c r="S1" s="2575" t="s">
        <v>2478</v>
      </c>
      <c r="T1" s="2575" t="s">
        <v>2499</v>
      </c>
      <c r="U1" s="2575" t="s">
        <v>2500</v>
      </c>
      <c r="V1" s="2575" t="s">
        <v>2501</v>
      </c>
      <c r="W1" s="2024"/>
      <c r="X1" s="2024"/>
      <c r="Y1" s="2024"/>
      <c r="Z1" s="2024"/>
      <c r="AA1" s="2024"/>
      <c r="AB1" s="2024"/>
      <c r="AC1" s="2025"/>
    </row>
    <row r="2" spans="1:39" ht="15.6">
      <c r="A2" s="1310" t="s">
        <v>899</v>
      </c>
      <c r="B2" s="1008"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40"/>
      <c r="L2" s="1754" t="s">
        <v>2031</v>
      </c>
      <c r="M2" s="1755">
        <f>SUMPRODUCT((区片价!B10:B28=I2)*(区片价!C3:F3=E2)*(区片价!C10:F28))</f>
        <v>0</v>
      </c>
      <c r="N2" s="1756">
        <f>SUMPRODUCT((因素修正幅度!B10:B28=I2)*(因素修正幅度!C3:F3=E2)*(因素修正幅度!C10:F28))</f>
        <v>0</v>
      </c>
      <c r="O2" s="3140"/>
      <c r="P2" s="2024"/>
      <c r="Q2" s="2024"/>
      <c r="R2" s="2576">
        <v>1</v>
      </c>
      <c r="S2" s="2576">
        <f>ROUND(IF(G3&gt;1,IF(R2&lt;7,SUMPRODUCT((B93:B98=R2)*(C92:N92=G2)*(C93:N98)),SUMIF(C92:N92,G2,C100:N100)),IF(R2&lt;7,SUMPRODUCT((B102:B107=R2)*(C92:N92=G2)*(C102:N107)),SUMIF(C92:N92,G2,C109:N109))),4)</f>
        <v>0</v>
      </c>
      <c r="T2" s="2576" t="e">
        <f>ROUND($C$5*$C$18*$C$19*$C$20*S2*$C$24,0)</f>
        <v>#DIV/0!</v>
      </c>
      <c r="U2" s="2565"/>
      <c r="V2" s="2576" t="e">
        <f>ROUND(T2*U2/10000,0)</f>
        <v>#DIV/0!</v>
      </c>
      <c r="W2" s="2024"/>
      <c r="X2" s="2024"/>
      <c r="Y2" s="2024"/>
      <c r="Z2" s="2024"/>
      <c r="AA2" s="2024"/>
      <c r="AB2" s="2024"/>
      <c r="AC2" s="2025"/>
    </row>
    <row r="3" spans="1:39" ht="15.6">
      <c r="A3" s="1315" t="s">
        <v>1487</v>
      </c>
      <c r="B3" s="1008" t="e">
        <f>ROUND(B2*10000/D1,0)</f>
        <v>#DIV/0!</v>
      </c>
      <c r="C3" s="1311" t="s">
        <v>906</v>
      </c>
      <c r="D3" s="1312" t="s">
        <v>907</v>
      </c>
      <c r="E3" s="1316"/>
      <c r="F3" s="1317"/>
      <c r="G3" s="1009">
        <f>IF(F3="宗地容积率",'数据-汇总表'!I4,IF(F3="估价对象容积率",'数据-汇总表'!I6,'数据-汇总表'!I7))</f>
        <v>4</v>
      </c>
      <c r="H3" s="1318" t="s">
        <v>908</v>
      </c>
      <c r="I3" s="1010">
        <v>8</v>
      </c>
      <c r="J3" s="1314" t="s">
        <v>909</v>
      </c>
      <c r="K3" s="3140"/>
      <c r="L3" s="1754" t="s">
        <v>2032</v>
      </c>
      <c r="M3" s="1755">
        <f>SUMPRODUCT((区片价!B29:B48=I2)*(区片价!C3:F3=E2)*(区片价!C29:F48))</f>
        <v>0</v>
      </c>
      <c r="N3" s="1756">
        <f>SUMPRODUCT((因素修正幅度!B29:B48=I2)*(因素修正幅度!C3:F3=E2)*(因素修正幅度!C29:F48))</f>
        <v>0</v>
      </c>
      <c r="O3" s="3140"/>
      <c r="P3" s="2024"/>
      <c r="Q3" s="2024"/>
      <c r="R3" s="2576">
        <v>2</v>
      </c>
      <c r="S3" s="2576">
        <f>ROUND(IF(G3&gt;1,IF(R3&lt;7,SUMPRODUCT((B93:B98=R3)*(C92:N92=G2)*(C93:N98)),SUMIF(C92:N92,G2,C100:N100)),IF(R3&lt;7,SUMPRODUCT((B102:B107=R3)*(C92:N92=G2)*(C102:N107)),SUMIF(C92:N92,G2,C109:N109))),4)</f>
        <v>0</v>
      </c>
      <c r="T3" s="2576" t="e">
        <f t="shared" ref="T3:T16" si="0">ROUND($C$5*$C$18*$C$19*$C$20*S3*$C$24,0)</f>
        <v>#DIV/0!</v>
      </c>
      <c r="U3" s="2565"/>
      <c r="V3" s="2576" t="e">
        <f t="shared" ref="V3:V16" si="1">ROUND(T3*U3/10000,0)</f>
        <v>#DIV/0!</v>
      </c>
      <c r="W3" s="2024"/>
      <c r="X3" s="2024"/>
      <c r="Y3" s="2024"/>
      <c r="Z3" s="2024"/>
      <c r="AA3" s="2024"/>
      <c r="AB3" s="2024"/>
      <c r="AC3" s="2025"/>
    </row>
    <row r="4" spans="1:39" ht="31.2">
      <c r="A4" s="1760" t="s">
        <v>2071</v>
      </c>
      <c r="B4" s="2262" t="e">
        <f>ROUND(B2*10000/F1,0)</f>
        <v>#DIV/0!</v>
      </c>
      <c r="C4" s="1763" t="s">
        <v>2046</v>
      </c>
      <c r="D4" s="1763" t="e">
        <f>ROUND(B2/(F1/666.67),0)</f>
        <v>#DIV/0!</v>
      </c>
      <c r="E4" s="1763" t="s">
        <v>2047</v>
      </c>
      <c r="F4" s="1761"/>
      <c r="G4" s="1761"/>
      <c r="H4" s="1761"/>
      <c r="I4" s="1761"/>
      <c r="J4" s="1762"/>
      <c r="K4" s="3141"/>
      <c r="L4" s="1754" t="s">
        <v>2033</v>
      </c>
      <c r="M4" s="1755">
        <f>SUMPRODUCT((区片价!B49:B75=I2)*(区片价!C3:F3=E2)*(区片价!C49:F75))</f>
        <v>0</v>
      </c>
      <c r="N4" s="1756">
        <f>SUMPRODUCT((因素修正幅度!B49:B75=I2)*(因素修正幅度!C3:F3=E2)*(因素修正幅度!C49:F75))</f>
        <v>0</v>
      </c>
      <c r="O4" s="3141"/>
      <c r="P4" s="2024"/>
      <c r="Q4" s="2024"/>
      <c r="R4" s="2576">
        <v>3</v>
      </c>
      <c r="S4" s="2576">
        <f>ROUND(IF(G3&gt;1,IF(R4&lt;7,SUMPRODUCT((B93:B98=R4)*(C92:N92=G2)*(C93:N98)),SUMIF(C92:N92,G2,C100:N100)),IF(R4&lt;7,SUMPRODUCT((B102:B107=R4)*(C92:N92=G2)*(C102:N107)),SUMIF(C92:N92,G2,C109:N109))),4)</f>
        <v>0</v>
      </c>
      <c r="T4" s="2576" t="e">
        <f t="shared" si="0"/>
        <v>#DIV/0!</v>
      </c>
      <c r="U4" s="2565"/>
      <c r="V4" s="2576" t="e">
        <f t="shared" si="1"/>
        <v>#DIV/0!</v>
      </c>
      <c r="W4" s="2024"/>
      <c r="X4" s="2024"/>
      <c r="Y4" s="2024"/>
      <c r="Z4" s="2024"/>
      <c r="AA4" s="2024"/>
      <c r="AB4" s="2024"/>
      <c r="AC4" s="2025"/>
    </row>
    <row r="5" spans="1:39" s="1325" customFormat="1" ht="15.6" thickBot="1">
      <c r="A5" s="1521" t="s">
        <v>1623</v>
      </c>
      <c r="B5" s="1319" t="s">
        <v>910</v>
      </c>
      <c r="C5" s="1011" t="e">
        <f>ROUND(IF(E2="商业",C6*C7+C16,(IF(E2="住宅",C6*C12+C16,C6+C16))),0)</f>
        <v>#DIV/0!</v>
      </c>
      <c r="D5" s="2711" t="e">
        <f>ROUND(C6+C16,0)</f>
        <v>#DIV/0!</v>
      </c>
      <c r="E5" s="2711"/>
      <c r="F5" s="1320"/>
      <c r="G5" s="1321"/>
      <c r="H5" s="1321"/>
      <c r="I5" s="1321"/>
      <c r="J5" s="1322"/>
      <c r="K5" s="3142"/>
      <c r="L5" s="1754" t="s">
        <v>2034</v>
      </c>
      <c r="M5" s="1755">
        <f>SUMPRODUCT((区片价!B76:B109=I2)*(区片价!C3:F3=E2)*(区片价!C76:F109))</f>
        <v>0</v>
      </c>
      <c r="N5" s="1756">
        <f>SUMPRODUCT((因素修正幅度!B76:B109=I2)*(因素修正幅度!C3:F3=E2)*(因素修正幅度!C76:F109))</f>
        <v>0</v>
      </c>
      <c r="O5" s="3142"/>
      <c r="P5" s="3145"/>
      <c r="Q5" s="2024"/>
      <c r="R5" s="2576">
        <v>4</v>
      </c>
      <c r="S5" s="2576">
        <f>ROUND(IF(G3&gt;1,IF(R5&lt;7,SUMPRODUCT((B93:B98=R5)*(C92:N92=G2)*(C93:N98)),SUMIF(C92:N92,G2,C100:N100)),IF(R5&lt;7,SUMPRODUCT((B102:B107=R5)*(C92:N92=G2)*(C102:N107)),SUMIF(C92:N92,G2,C109:N109))),4)</f>
        <v>0</v>
      </c>
      <c r="T5" s="2576" t="e">
        <f t="shared" si="0"/>
        <v>#DIV/0!</v>
      </c>
      <c r="U5" s="2565"/>
      <c r="V5" s="2576" t="e">
        <f t="shared" si="1"/>
        <v>#DIV/0!</v>
      </c>
      <c r="W5" s="2024"/>
      <c r="X5" s="2024"/>
      <c r="Y5" s="2024"/>
      <c r="Z5" s="2024"/>
      <c r="AA5" s="2024"/>
      <c r="AB5" s="2024"/>
      <c r="AC5" s="2026"/>
      <c r="AD5" s="1323"/>
      <c r="AE5" s="1323"/>
      <c r="AF5" s="1323"/>
      <c r="AG5" s="1323"/>
      <c r="AH5" s="1323"/>
      <c r="AI5" s="1323"/>
      <c r="AJ5" s="1324"/>
      <c r="AK5" s="1324"/>
      <c r="AL5" s="1324"/>
      <c r="AM5" s="1324"/>
    </row>
    <row r="6" spans="1:39" ht="15.6" thickBot="1">
      <c r="A6" s="1522" t="s">
        <v>1666</v>
      </c>
      <c r="B6" s="1326" t="s">
        <v>910</v>
      </c>
      <c r="C6" s="1012">
        <f>SUMIF(L1:L12,基准地价!G2,M1:M12)</f>
        <v>0</v>
      </c>
      <c r="D6" s="1327" t="s">
        <v>1495</v>
      </c>
      <c r="E6" s="1328"/>
      <c r="F6" s="1328"/>
      <c r="G6" s="1329"/>
      <c r="H6" s="1329"/>
      <c r="I6" s="1329"/>
      <c r="J6" s="1330"/>
      <c r="K6" s="3143"/>
      <c r="L6" s="1754" t="s">
        <v>2035</v>
      </c>
      <c r="M6" s="1755">
        <f>SUMPRODUCT((区片价!B110:B157=I2)*(区片价!C3:F3=E2)*(区片价!C110:F157))</f>
        <v>0</v>
      </c>
      <c r="N6" s="1756">
        <f>SUMPRODUCT((因素修正幅度!B110:B157=I2)*(因素修正幅度!C3:F3=E2)*(因素修正幅度!C110:F157))</f>
        <v>0</v>
      </c>
      <c r="O6" s="3143"/>
      <c r="P6" s="3146"/>
      <c r="Q6" s="2024"/>
      <c r="R6" s="2576">
        <v>5</v>
      </c>
      <c r="S6" s="2576">
        <f>ROUND(IF(G3&gt;1,IF(R6&lt;7,SUMPRODUCT((B93:B98=R6)*(C92:N92=G2)*(C93:N98)),SUMIF(C92:N92,G2,C100:N100)),IF(R6&lt;7,SUMPRODUCT((B102:B107=R6)*(C92:N92=G2)*(C102:N107)),SUMIF(C92:N92,G2,C109:N109))),4)</f>
        <v>0</v>
      </c>
      <c r="T6" s="2576" t="e">
        <f t="shared" si="0"/>
        <v>#DIV/0!</v>
      </c>
      <c r="U6" s="2565"/>
      <c r="V6" s="2576" t="e">
        <f t="shared" si="1"/>
        <v>#DIV/0!</v>
      </c>
      <c r="W6" s="2024"/>
      <c r="X6" s="2024"/>
      <c r="Y6" s="2024"/>
      <c r="Z6" s="2024"/>
      <c r="AA6" s="2024"/>
      <c r="AB6" s="2024"/>
      <c r="AC6" s="2026"/>
      <c r="AD6" s="1323"/>
      <c r="AE6" s="1323"/>
      <c r="AF6" s="1323"/>
      <c r="AG6" s="1323"/>
      <c r="AH6" s="1323"/>
      <c r="AI6" s="1323"/>
      <c r="AJ6" s="1324"/>
    </row>
    <row r="7" spans="1:39" ht="24">
      <c r="A7" s="3736" t="str">
        <f>IF(E2="商业",IF(C8="不临58条商业街","",2),"")</f>
        <v/>
      </c>
      <c r="B7" s="1331" t="s">
        <v>911</v>
      </c>
      <c r="C7" s="1013" t="e">
        <f>IF(C8="不临58条商业街",1,ROUND(1+(1.6*E8+1.2*E9+0.8*E10+0.4*E11)*C9,4))</f>
        <v>#DIV/0!</v>
      </c>
      <c r="D7" s="1332" t="s">
        <v>912</v>
      </c>
      <c r="E7" s="1014"/>
      <c r="F7" s="1333"/>
      <c r="G7" s="1334"/>
      <c r="H7" s="1334"/>
      <c r="I7" s="1334"/>
      <c r="J7" s="1335"/>
      <c r="K7" s="3143"/>
      <c r="L7" s="1754" t="s">
        <v>2036</v>
      </c>
      <c r="M7" s="1755">
        <f>SUMPRODUCT((区片价!B158:B205=I2)*(区片价!C3:F3=E2)*(区片价!C158:F205))</f>
        <v>0</v>
      </c>
      <c r="N7" s="1756">
        <f>SUMPRODUCT((因素修正幅度!B158:B205=I2)*(因素修正幅度!C3:F3=E2)*(因素修正幅度!C158:F205))</f>
        <v>0</v>
      </c>
      <c r="O7" s="3143"/>
      <c r="P7" s="3146"/>
      <c r="Q7" s="2024"/>
      <c r="R7" s="2576">
        <v>6</v>
      </c>
      <c r="S7" s="2576">
        <f>ROUND(IF(G3&gt;1,IF(R7&lt;7,SUMPRODUCT((B93:B98=R7)*(C92:N92=G2)*(C93:N98)),SUMIF(C92:N92,G2,C100:N100)),IF(R7&lt;7,SUMPRODUCT((B102:B107=R7)*(C92:N92=G2)*(C102:N107)),SUMIF(C92:N92,G2,C109:N109))),4)</f>
        <v>0</v>
      </c>
      <c r="T7" s="2576" t="e">
        <f t="shared" si="0"/>
        <v>#DIV/0!</v>
      </c>
      <c r="U7" s="2565"/>
      <c r="V7" s="2576" t="e">
        <f t="shared" si="1"/>
        <v>#DIV/0!</v>
      </c>
      <c r="W7" s="2574" t="s">
        <v>2480</v>
      </c>
      <c r="X7" s="2566">
        <f>G2</f>
        <v>0</v>
      </c>
      <c r="Y7" s="2566" t="s">
        <v>2481</v>
      </c>
      <c r="Z7" s="2567">
        <f>G3</f>
        <v>4</v>
      </c>
      <c r="AA7" s="2027"/>
      <c r="AB7" s="2027"/>
      <c r="AC7" s="2028"/>
      <c r="AD7" s="2568"/>
      <c r="AE7" s="2568"/>
      <c r="AF7" s="2568"/>
      <c r="AG7" s="2568"/>
      <c r="AH7" s="2568"/>
      <c r="AI7" s="2568"/>
      <c r="AJ7" s="2569"/>
    </row>
    <row r="8" spans="1:39" ht="15">
      <c r="A8" s="3737"/>
      <c r="B8" s="1318" t="s">
        <v>913</v>
      </c>
      <c r="C8" s="1424"/>
      <c r="D8" s="1015" t="s">
        <v>914</v>
      </c>
      <c r="E8" s="1016" t="e">
        <f>ROUND(C11/E7,4)</f>
        <v>#DIV/0!</v>
      </c>
      <c r="F8" s="1336" t="s">
        <v>915</v>
      </c>
      <c r="G8" s="1337"/>
      <c r="H8" s="1337"/>
      <c r="I8" s="1337"/>
      <c r="J8" s="1338"/>
      <c r="K8" s="3143"/>
      <c r="L8" s="1754" t="s">
        <v>2037</v>
      </c>
      <c r="M8" s="1755">
        <f>SUMPRODUCT((区片价!B206:B244=I2)*(区片价!C3:F3=E2)*(区片价!C206:F244))</f>
        <v>0</v>
      </c>
      <c r="N8" s="1756">
        <f>SUMPRODUCT((因素修正幅度!B206:B244=I2)*(因素修正幅度!C3:F3=E2)*(因素修正幅度!C206:F244))</f>
        <v>0</v>
      </c>
      <c r="O8" s="3143"/>
      <c r="P8" s="2024"/>
      <c r="Q8" s="2024"/>
      <c r="R8" s="2576">
        <v>7</v>
      </c>
      <c r="S8" s="2565"/>
      <c r="T8" s="2576" t="e">
        <f t="shared" si="0"/>
        <v>#DIV/0!</v>
      </c>
      <c r="U8" s="2565"/>
      <c r="V8" s="2576" t="e">
        <f t="shared" si="1"/>
        <v>#DIV/0!</v>
      </c>
      <c r="W8" s="3723" t="s">
        <v>2498</v>
      </c>
      <c r="X8" s="3724"/>
      <c r="Y8" s="1718" t="s">
        <v>2482</v>
      </c>
      <c r="Z8" s="1718" t="s">
        <v>2483</v>
      </c>
      <c r="AA8" s="1718" t="s">
        <v>2484</v>
      </c>
      <c r="AB8" s="1718" t="s">
        <v>2485</v>
      </c>
      <c r="AC8" s="1718" t="s">
        <v>2486</v>
      </c>
      <c r="AD8" s="1718" t="s">
        <v>2487</v>
      </c>
      <c r="AE8" s="1718" t="s">
        <v>2488</v>
      </c>
      <c r="AF8" s="1718" t="s">
        <v>2489</v>
      </c>
      <c r="AG8" s="1718" t="s">
        <v>2490</v>
      </c>
      <c r="AH8" s="1718" t="s">
        <v>2491</v>
      </c>
      <c r="AI8" s="1718" t="s">
        <v>2492</v>
      </c>
      <c r="AJ8" s="1718" t="s">
        <v>2493</v>
      </c>
    </row>
    <row r="9" spans="1:39" ht="15">
      <c r="A9" s="3737"/>
      <c r="B9" s="1318" t="s">
        <v>916</v>
      </c>
      <c r="C9" s="1017">
        <f>SUMIF(修正!C71:C139,C8,修正!E71:E139)</f>
        <v>0</v>
      </c>
      <c r="D9" s="1018" t="s">
        <v>917</v>
      </c>
      <c r="E9" s="1018" t="e">
        <f>ROUND(C11/E7,4)</f>
        <v>#DIV/0!</v>
      </c>
      <c r="F9" s="1336" t="s">
        <v>918</v>
      </c>
      <c r="G9" s="1337"/>
      <c r="H9" s="1337"/>
      <c r="I9" s="1337"/>
      <c r="J9" s="1338"/>
      <c r="K9" s="3143"/>
      <c r="L9" s="1754" t="s">
        <v>2038</v>
      </c>
      <c r="M9" s="1755">
        <f>SUMPRODUCT((区片价!B245:B289=I2)*(区片价!C3:F3=E2)*(区片价!C245:F289))</f>
        <v>0</v>
      </c>
      <c r="N9" s="1756">
        <f>SUMPRODUCT((因素修正幅度!B245:B289=I2)*(因素修正幅度!C3:F3=E2)*(因素修正幅度!C245:F289))</f>
        <v>0</v>
      </c>
      <c r="O9" s="3143"/>
      <c r="P9" s="2024"/>
      <c r="Q9" s="2024"/>
      <c r="R9" s="2576">
        <v>8</v>
      </c>
      <c r="S9" s="2565"/>
      <c r="T9" s="2576" t="e">
        <f t="shared" si="0"/>
        <v>#DIV/0!</v>
      </c>
      <c r="U9" s="2565"/>
      <c r="V9" s="2576" t="e">
        <f t="shared" si="1"/>
        <v>#DIV/0!</v>
      </c>
      <c r="W9" s="3722" t="s">
        <v>2494</v>
      </c>
      <c r="X9" s="2570" t="s">
        <v>2495</v>
      </c>
      <c r="Y9" s="2704"/>
      <c r="Z9" s="2571">
        <f t="shared" ref="Z9:AJ9" si="2">$Y$9</f>
        <v>0</v>
      </c>
      <c r="AA9" s="2571">
        <f t="shared" si="2"/>
        <v>0</v>
      </c>
      <c r="AB9" s="2571">
        <f t="shared" si="2"/>
        <v>0</v>
      </c>
      <c r="AC9" s="2571">
        <f t="shared" si="2"/>
        <v>0</v>
      </c>
      <c r="AD9" s="2571">
        <f t="shared" si="2"/>
        <v>0</v>
      </c>
      <c r="AE9" s="2571">
        <f t="shared" si="2"/>
        <v>0</v>
      </c>
      <c r="AF9" s="2571">
        <f t="shared" si="2"/>
        <v>0</v>
      </c>
      <c r="AG9" s="2571">
        <f t="shared" si="2"/>
        <v>0</v>
      </c>
      <c r="AH9" s="2571">
        <f t="shared" si="2"/>
        <v>0</v>
      </c>
      <c r="AI9" s="2571">
        <f t="shared" si="2"/>
        <v>0</v>
      </c>
      <c r="AJ9" s="2571">
        <f t="shared" si="2"/>
        <v>0</v>
      </c>
    </row>
    <row r="10" spans="1:39" ht="15">
      <c r="A10" s="3737"/>
      <c r="B10" s="1318" t="s">
        <v>919</v>
      </c>
      <c r="C10" s="1018">
        <f>SUMIF(修正!C71:C139,C8,修正!F71:F139)</f>
        <v>0</v>
      </c>
      <c r="D10" s="1018" t="s">
        <v>920</v>
      </c>
      <c r="E10" s="1018" t="e">
        <f>ROUND(C11/E7,4)</f>
        <v>#DIV/0!</v>
      </c>
      <c r="F10" s="1336" t="s">
        <v>921</v>
      </c>
      <c r="G10" s="1337"/>
      <c r="H10" s="1337"/>
      <c r="I10" s="1337"/>
      <c r="J10" s="1338"/>
      <c r="K10" s="3143"/>
      <c r="L10" s="1754" t="s">
        <v>2039</v>
      </c>
      <c r="M10" s="1755">
        <f>SUMPRODUCT((区片价!B290:B316=I2)*(区片价!C3:F3=E2)*(区片价!C290:F316))</f>
        <v>0</v>
      </c>
      <c r="N10" s="1756">
        <f>SUMPRODUCT((因素修正幅度!B290:B316=I2)*(因素修正幅度!C3:F3=E2)*(因素修正幅度!C290:F316))</f>
        <v>0</v>
      </c>
      <c r="O10" s="3143"/>
      <c r="P10" s="2024"/>
      <c r="Q10" s="2024"/>
      <c r="R10" s="2576">
        <v>9</v>
      </c>
      <c r="S10" s="2565"/>
      <c r="T10" s="2576" t="e">
        <f t="shared" si="0"/>
        <v>#DIV/0!</v>
      </c>
      <c r="U10" s="2565"/>
      <c r="V10" s="2576" t="e">
        <f t="shared" si="1"/>
        <v>#DIV/0!</v>
      </c>
      <c r="W10" s="3722"/>
      <c r="X10" s="2570">
        <v>7</v>
      </c>
      <c r="Y10" s="2572">
        <f>(-0.163*(Y9^2)-0.59*Y9+7617)*(10^(-4))</f>
        <v>0.76170000000000004</v>
      </c>
      <c r="Z10" s="2572">
        <f>(-0.163*(Z9^2)-0.59*Z9+7617)*(10^(-4))</f>
        <v>0.76170000000000004</v>
      </c>
      <c r="AA10" s="2572">
        <f>(-0.161*(AA9^2)-7.509*AA9+6533)*(10^(-4))</f>
        <v>0.65329999999999999</v>
      </c>
      <c r="AB10" s="2572">
        <f>(-0.161*(AB9^2)-7.509*AB9+6533)*(10^(-4))</f>
        <v>0.65329999999999999</v>
      </c>
      <c r="AC10" s="2572">
        <f>(-0.161*(AC9^2)-7.509*AC9+6533)*(10^(-4))</f>
        <v>0.65329999999999999</v>
      </c>
      <c r="AD10" s="2572">
        <f>(-0.161*(AD9^2)-7.509*AD9+6533)*(10^(-4))</f>
        <v>0.65329999999999999</v>
      </c>
      <c r="AE10" s="2572">
        <f>(-0.161*(AE9^2)-7.509*AE9+6533)*(10^(-4))</f>
        <v>0.65329999999999999</v>
      </c>
      <c r="AF10" s="2572">
        <f>(-0.214*(AF9^2)-21.991*AF9+4665)*(10^(-4))</f>
        <v>0.46650000000000003</v>
      </c>
      <c r="AG10" s="2572">
        <f>(-0.214*(AG9^2)-21.991*AG9+4665)*(10^(-4))</f>
        <v>0.46650000000000003</v>
      </c>
      <c r="AH10" s="2572">
        <f>(-0.214*(AH9^2)-21.991*AH9+4665)*(10^(-4))</f>
        <v>0.46650000000000003</v>
      </c>
      <c r="AI10" s="2572">
        <f>(-0.214*(AI9^2)-21.991*AI9+4665)*(10^(-4))</f>
        <v>0.46650000000000003</v>
      </c>
      <c r="AJ10" s="2572">
        <f>(-0.214*(AJ9^2)-21.991*AJ9+4665)*(10^(-4))</f>
        <v>0.46650000000000003</v>
      </c>
    </row>
    <row r="11" spans="1:39" ht="15.75" customHeight="1" thickBot="1">
      <c r="A11" s="3737"/>
      <c r="B11" s="1339" t="s">
        <v>922</v>
      </c>
      <c r="C11" s="1019">
        <f>C10/4</f>
        <v>0</v>
      </c>
      <c r="D11" s="1019" t="s">
        <v>923</v>
      </c>
      <c r="E11" s="1019" t="e">
        <f>ROUND(C11/E7,4)</f>
        <v>#DIV/0!</v>
      </c>
      <c r="F11" s="1340" t="s">
        <v>924</v>
      </c>
      <c r="G11" s="1341"/>
      <c r="H11" s="1341"/>
      <c r="I11" s="1341"/>
      <c r="J11" s="1342"/>
      <c r="K11" s="3143"/>
      <c r="L11" s="1754" t="s">
        <v>2040</v>
      </c>
      <c r="M11" s="1755">
        <f>SUMPRODUCT((区片价!B317:B337=I2)*(区片价!C3:F3=E2)*(区片价!C317:F337))</f>
        <v>0</v>
      </c>
      <c r="N11" s="1756">
        <f>SUMPRODUCT((因素修正幅度!B317:B337=I2)*(因素修正幅度!C3:F3=E2)*(因素修正幅度!C317:F337))</f>
        <v>0</v>
      </c>
      <c r="O11" s="3143"/>
      <c r="P11" s="2024"/>
      <c r="Q11" s="2024"/>
      <c r="R11" s="2576">
        <v>10</v>
      </c>
      <c r="S11" s="2565"/>
      <c r="T11" s="2576" t="e">
        <f t="shared" si="0"/>
        <v>#DIV/0!</v>
      </c>
      <c r="U11" s="2565"/>
      <c r="V11" s="2576" t="e">
        <f t="shared" si="1"/>
        <v>#DIV/0!</v>
      </c>
      <c r="W11" s="3722" t="s">
        <v>2496</v>
      </c>
      <c r="X11" s="1018" t="s">
        <v>2481</v>
      </c>
      <c r="Y11" s="1536">
        <f>$G$3</f>
        <v>4</v>
      </c>
      <c r="Z11" s="1536">
        <f t="shared" ref="Z11:AJ11" si="3">$G$3</f>
        <v>4</v>
      </c>
      <c r="AA11" s="1536">
        <f t="shared" si="3"/>
        <v>4</v>
      </c>
      <c r="AB11" s="1536">
        <f t="shared" si="3"/>
        <v>4</v>
      </c>
      <c r="AC11" s="1536">
        <f t="shared" si="3"/>
        <v>4</v>
      </c>
      <c r="AD11" s="1536">
        <f t="shared" si="3"/>
        <v>4</v>
      </c>
      <c r="AE11" s="1536">
        <f t="shared" si="3"/>
        <v>4</v>
      </c>
      <c r="AF11" s="1536">
        <f t="shared" si="3"/>
        <v>4</v>
      </c>
      <c r="AG11" s="1536">
        <f t="shared" si="3"/>
        <v>4</v>
      </c>
      <c r="AH11" s="1536">
        <f t="shared" si="3"/>
        <v>4</v>
      </c>
      <c r="AI11" s="1536">
        <f t="shared" si="3"/>
        <v>4</v>
      </c>
      <c r="AJ11" s="1536">
        <f t="shared" si="3"/>
        <v>4</v>
      </c>
    </row>
    <row r="12" spans="1:39" ht="25.8" thickBot="1">
      <c r="A12" s="3736" t="s">
        <v>1667</v>
      </c>
      <c r="B12" s="1343" t="s">
        <v>925</v>
      </c>
      <c r="C12" s="1013">
        <f>ROUND(C15*D15*E15*F15*G15*H15*I15*J15,4)</f>
        <v>1</v>
      </c>
      <c r="D12" s="1344" t="s">
        <v>926</v>
      </c>
      <c r="E12" s="1345"/>
      <c r="F12" s="1345"/>
      <c r="G12" s="1346"/>
      <c r="H12" s="1346"/>
      <c r="I12" s="1346"/>
      <c r="J12" s="1347"/>
      <c r="K12" s="3143"/>
      <c r="L12" s="1757" t="s">
        <v>2041</v>
      </c>
      <c r="M12" s="1758">
        <f>SUMPRODUCT((区片价!B338:B344=I2)*(区片价!C3:F3=E2)*(区片价!C338:F344))</f>
        <v>0</v>
      </c>
      <c r="N12" s="1759">
        <f>SUMPRODUCT((因素修正幅度!B338:B344=I2)*(因素修正幅度!C3:F3=E2)*(因素修正幅度!C338:F344))</f>
        <v>0</v>
      </c>
      <c r="O12" s="3143"/>
      <c r="P12" s="2024"/>
      <c r="Q12" s="2024"/>
      <c r="R12" s="2576">
        <v>11</v>
      </c>
      <c r="S12" s="2565"/>
      <c r="T12" s="2576" t="e">
        <f t="shared" si="0"/>
        <v>#DIV/0!</v>
      </c>
      <c r="U12" s="2565"/>
      <c r="V12" s="2576" t="e">
        <f t="shared" si="1"/>
        <v>#DIV/0!</v>
      </c>
      <c r="W12" s="3722"/>
      <c r="X12" s="2573" t="s">
        <v>2497</v>
      </c>
      <c r="Y12" s="2571">
        <f t="shared" ref="Y12:AJ12" si="4">Y9</f>
        <v>0</v>
      </c>
      <c r="Z12" s="2571">
        <f t="shared" si="4"/>
        <v>0</v>
      </c>
      <c r="AA12" s="2571">
        <f t="shared" si="4"/>
        <v>0</v>
      </c>
      <c r="AB12" s="2571">
        <f t="shared" si="4"/>
        <v>0</v>
      </c>
      <c r="AC12" s="2571">
        <f t="shared" si="4"/>
        <v>0</v>
      </c>
      <c r="AD12" s="2571">
        <f t="shared" si="4"/>
        <v>0</v>
      </c>
      <c r="AE12" s="2571">
        <f t="shared" si="4"/>
        <v>0</v>
      </c>
      <c r="AF12" s="2571">
        <f t="shared" si="4"/>
        <v>0</v>
      </c>
      <c r="AG12" s="2571">
        <f t="shared" si="4"/>
        <v>0</v>
      </c>
      <c r="AH12" s="2571">
        <f t="shared" si="4"/>
        <v>0</v>
      </c>
      <c r="AI12" s="2571">
        <f t="shared" si="4"/>
        <v>0</v>
      </c>
      <c r="AJ12" s="2571">
        <f t="shared" si="4"/>
        <v>0</v>
      </c>
    </row>
    <row r="13" spans="1:39" ht="24">
      <c r="A13" s="3738"/>
      <c r="B13" s="1348" t="s">
        <v>1496</v>
      </c>
      <c r="C13" s="1349" t="s">
        <v>1497</v>
      </c>
      <c r="D13" s="1055" t="s">
        <v>1498</v>
      </c>
      <c r="E13" s="1055" t="s">
        <v>1499</v>
      </c>
      <c r="F13" s="1350" t="s">
        <v>927</v>
      </c>
      <c r="G13" s="1351" t="s">
        <v>1443</v>
      </c>
      <c r="H13" s="1352" t="s">
        <v>1443</v>
      </c>
      <c r="I13" s="1353" t="s">
        <v>1443</v>
      </c>
      <c r="J13" s="1354" t="s">
        <v>1443</v>
      </c>
      <c r="K13" s="2761"/>
      <c r="L13" s="2761"/>
      <c r="M13" s="2761"/>
      <c r="N13" s="2761"/>
      <c r="O13" s="2761"/>
      <c r="P13" s="2024"/>
      <c r="Q13" s="2024"/>
      <c r="R13" s="2576">
        <v>12</v>
      </c>
      <c r="S13" s="2565"/>
      <c r="T13" s="2576" t="e">
        <f t="shared" si="0"/>
        <v>#DIV/0!</v>
      </c>
      <c r="U13" s="2565"/>
      <c r="V13" s="2576" t="e">
        <f t="shared" si="1"/>
        <v>#DIV/0!</v>
      </c>
      <c r="W13" s="3722"/>
      <c r="X13" s="2573"/>
      <c r="Y13" s="2572">
        <f>(-0.163*(Y12^2)-0.59*Y12+7617)*(10^(-4))/Y11</f>
        <v>0.19042500000000001</v>
      </c>
      <c r="Z13" s="2572">
        <f t="shared" ref="Z13:AJ13" si="5">(-0.163*(Z12^2)-0.59*Z12+7617)*(10^(-4))/Z11</f>
        <v>0.19042500000000001</v>
      </c>
      <c r="AA13" s="2572">
        <f t="shared" si="5"/>
        <v>0.19042500000000001</v>
      </c>
      <c r="AB13" s="2572">
        <f t="shared" si="5"/>
        <v>0.19042500000000001</v>
      </c>
      <c r="AC13" s="2572">
        <f t="shared" si="5"/>
        <v>0.19042500000000001</v>
      </c>
      <c r="AD13" s="2572">
        <f t="shared" si="5"/>
        <v>0.19042500000000001</v>
      </c>
      <c r="AE13" s="2572">
        <f t="shared" si="5"/>
        <v>0.19042500000000001</v>
      </c>
      <c r="AF13" s="2572">
        <f t="shared" si="5"/>
        <v>0.19042500000000001</v>
      </c>
      <c r="AG13" s="2572">
        <f t="shared" si="5"/>
        <v>0.19042500000000001</v>
      </c>
      <c r="AH13" s="2572">
        <f t="shared" si="5"/>
        <v>0.19042500000000001</v>
      </c>
      <c r="AI13" s="2572">
        <f t="shared" si="5"/>
        <v>0.19042500000000001</v>
      </c>
      <c r="AJ13" s="2572">
        <f t="shared" si="5"/>
        <v>0.19042500000000001</v>
      </c>
    </row>
    <row r="14" spans="1:39" ht="12.75" customHeight="1">
      <c r="A14" s="3738"/>
      <c r="B14" s="1355"/>
      <c r="C14" s="1356"/>
      <c r="D14" s="1357"/>
      <c r="E14" s="1357"/>
      <c r="F14" s="1358"/>
      <c r="G14" s="1359" t="s">
        <v>928</v>
      </c>
      <c r="H14" s="1360"/>
      <c r="I14" s="1361"/>
      <c r="J14" s="1362"/>
      <c r="K14" s="3144"/>
      <c r="L14" s="3144"/>
      <c r="M14" s="3144"/>
      <c r="N14" s="3144"/>
      <c r="O14" s="3144"/>
      <c r="P14" s="2024"/>
      <c r="Q14" s="2024"/>
      <c r="R14" s="2576">
        <v>13</v>
      </c>
      <c r="S14" s="2565"/>
      <c r="T14" s="2576" t="e">
        <f t="shared" si="0"/>
        <v>#DIV/0!</v>
      </c>
      <c r="U14" s="2565"/>
      <c r="V14" s="2576" t="e">
        <f t="shared" si="1"/>
        <v>#DIV/0!</v>
      </c>
      <c r="W14" s="2024"/>
      <c r="X14" s="2024"/>
      <c r="Y14" s="2024"/>
      <c r="Z14" s="2024"/>
      <c r="AA14" s="2024"/>
      <c r="AB14" s="2024"/>
      <c r="AC14" s="2025"/>
    </row>
    <row r="15" spans="1:39" ht="13.5" customHeight="1" thickBot="1">
      <c r="A15" s="3739"/>
      <c r="B15" s="2766" t="s">
        <v>1500</v>
      </c>
      <c r="C15" s="1019">
        <f>IF(C14="有",1.1,1)</f>
        <v>1</v>
      </c>
      <c r="D15" s="1019">
        <f>IF(D14="有",1.1,1)</f>
        <v>1</v>
      </c>
      <c r="E15" s="1019">
        <f>IF(E14="有",1.1,1)</f>
        <v>1</v>
      </c>
      <c r="F15" s="1019">
        <f>IF(F14="500米范围内",1.2,IF(F14="500-1000米",1.1,1))</f>
        <v>1</v>
      </c>
      <c r="G15" s="2758">
        <v>1</v>
      </c>
      <c r="H15" s="2758">
        <v>1</v>
      </c>
      <c r="I15" s="2758">
        <v>1</v>
      </c>
      <c r="J15" s="2759">
        <v>1</v>
      </c>
      <c r="K15" s="2762"/>
      <c r="L15" s="2762"/>
      <c r="M15" s="2762"/>
      <c r="N15" s="2762"/>
      <c r="O15" s="2762"/>
      <c r="P15" s="2024"/>
      <c r="Q15" s="2024"/>
      <c r="R15" s="2576">
        <v>14</v>
      </c>
      <c r="S15" s="2565"/>
      <c r="T15" s="2576" t="e">
        <f t="shared" si="0"/>
        <v>#DIV/0!</v>
      </c>
      <c r="U15" s="2565"/>
      <c r="V15" s="2576" t="e">
        <f t="shared" si="1"/>
        <v>#DIV/0!</v>
      </c>
      <c r="W15" s="2024"/>
      <c r="X15" s="2024"/>
      <c r="Y15" s="2024"/>
      <c r="Z15" s="2024"/>
      <c r="AA15" s="2024"/>
      <c r="AB15" s="2024"/>
      <c r="AC15" s="2025"/>
    </row>
    <row r="16" spans="1:39" ht="24.6" customHeight="1">
      <c r="A16" s="3736" t="s">
        <v>1638</v>
      </c>
      <c r="B16" s="1331" t="s">
        <v>929</v>
      </c>
      <c r="C16" s="1022" t="e">
        <f>ROUND(IF(F17="与级别开发程度一致",0,(G17-E17)/C17),0)</f>
        <v>#DIV/0!</v>
      </c>
      <c r="D16" s="3730" t="s">
        <v>933</v>
      </c>
      <c r="E16" s="3731"/>
      <c r="F16" s="3730" t="s">
        <v>930</v>
      </c>
      <c r="G16" s="3731"/>
      <c r="H16" s="1363"/>
      <c r="I16" s="1363"/>
      <c r="J16" s="1363"/>
      <c r="K16" s="1363"/>
      <c r="L16" s="1363"/>
      <c r="M16" s="1363"/>
      <c r="N16" s="1363"/>
      <c r="O16" s="2771"/>
      <c r="P16" s="2024"/>
      <c r="Q16" s="2027"/>
      <c r="R16" s="2576">
        <v>15</v>
      </c>
      <c r="S16" s="2565"/>
      <c r="T16" s="2576" t="e">
        <f t="shared" si="0"/>
        <v>#DIV/0!</v>
      </c>
      <c r="U16" s="2565"/>
      <c r="V16" s="2576" t="e">
        <f t="shared" si="1"/>
        <v>#DIV/0!</v>
      </c>
      <c r="W16" s="2027"/>
      <c r="X16" s="2027"/>
      <c r="Y16" s="2027"/>
      <c r="Z16" s="2027"/>
      <c r="AA16" s="2027"/>
      <c r="AB16" s="2027"/>
      <c r="AC16" s="2028"/>
    </row>
    <row r="17" spans="1:40" ht="13.8" thickBot="1">
      <c r="A17" s="3740"/>
      <c r="B17" s="2772" t="s">
        <v>932</v>
      </c>
      <c r="C17" s="2773">
        <f>SUMPRODUCT((修正!A2:A7=E2)*(修正!B1:M1=G2)*(修正!B2:M7))</f>
        <v>0</v>
      </c>
      <c r="D17" s="2774" t="str">
        <f>IF(OR(G2="八级",G2="九级",G2="十级",G2="十一级",G2="十二级"),"五通一平","七通一平")</f>
        <v>七通一平</v>
      </c>
      <c r="E17" s="2764">
        <f>SUMPRODUCT((修正!B1:M1=G2)*(修正!B17:M17))</f>
        <v>0</v>
      </c>
      <c r="F17" s="2765"/>
      <c r="G17" s="2764">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5">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 thickBot="1">
      <c r="A18" s="2419" t="s">
        <v>1629</v>
      </c>
      <c r="B18" s="2767" t="s">
        <v>934</v>
      </c>
      <c r="C18" s="2768">
        <f>SUMIF(修正!C20:C51,E3,修正!E20:E51)</f>
        <v>0</v>
      </c>
      <c r="D18" s="2769"/>
      <c r="E18" s="2770"/>
      <c r="F18" s="2753"/>
      <c r="G18" s="2752"/>
      <c r="H18" s="2752"/>
      <c r="I18" s="2752"/>
      <c r="J18" s="2760"/>
      <c r="K18" s="3142"/>
      <c r="L18" s="2752"/>
      <c r="M18" s="2752"/>
      <c r="N18" s="2752"/>
      <c r="O18" s="2752"/>
      <c r="P18" s="3147"/>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9.4" thickBot="1">
      <c r="A19" s="1523" t="s">
        <v>1635</v>
      </c>
      <c r="B19" s="1366" t="s">
        <v>935</v>
      </c>
      <c r="C19" s="1023">
        <f>ROUND(IF(H19="按公示增长率计算",SUMPRODUCT((地价!A3:A41=YEAR(G19)&amp;"-"&amp;ROUNDUP(MONTH(G19)/3,0))*(地价!X2:AB2=E2)*(地价!X3:AB41)),IF(H19="地价指数",M20/M19,(1+I19)^O19)),4)</f>
        <v>0</v>
      </c>
      <c r="D19" s="1370" t="s">
        <v>936</v>
      </c>
      <c r="E19" s="1024">
        <v>41640</v>
      </c>
      <c r="F19" s="1370" t="s">
        <v>937</v>
      </c>
      <c r="G19" s="1025">
        <f>'数据-取费表'!B2</f>
        <v>44763</v>
      </c>
      <c r="H19" s="1371" t="s">
        <v>2684</v>
      </c>
      <c r="I19" s="2425" t="str">
        <f>IF(H19="季度增幅（自定义）",SUMIF(N21:N24,E2,O21:O24),"")</f>
        <v/>
      </c>
      <c r="J19" s="1367"/>
      <c r="K19" s="3142"/>
      <c r="L19" s="2672" t="s">
        <v>2554</v>
      </c>
      <c r="M19" s="2673">
        <f>ROUND(SUMIF(地价!B2:F2,E2,地价!B41:F41),0)</f>
        <v>0</v>
      </c>
      <c r="N19" s="2427" t="s">
        <v>1476</v>
      </c>
      <c r="O19" s="2426">
        <f>ROUNDDOWN(DATEDIF(E19,G19,"M")/3,0)</f>
        <v>34</v>
      </c>
      <c r="P19" s="2028"/>
      <c r="Q19" s="2564"/>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9.4" thickBot="1">
      <c r="A20" s="2419" t="s">
        <v>1636</v>
      </c>
      <c r="B20" s="2420" t="s">
        <v>950</v>
      </c>
      <c r="C20" s="2421" t="e">
        <f>ROUND(POWER(1+G20,J20-I20)*(POWER(1+G20,I20)-1)/(POWER(1+G20,J20)-1),4)</f>
        <v>#DIV/0!</v>
      </c>
      <c r="D20" s="2422" t="s">
        <v>951</v>
      </c>
      <c r="E20" s="2701">
        <f>存贷款利率!E21/100</f>
        <v>4.3499999999999997E-2</v>
      </c>
      <c r="F20" s="2422" t="s">
        <v>952</v>
      </c>
      <c r="G20" s="2423">
        <f>SUMIF(M26:P26,E2,M28:P28)</f>
        <v>0</v>
      </c>
      <c r="H20" s="2422" t="s">
        <v>953</v>
      </c>
      <c r="I20" s="2418" t="e">
        <f>SUMIF('数据-取费表'!C6:C15,E2,'数据-取费表'!F6:F15)/COUNTIF('数据-取费表'!C6:C15,E2)</f>
        <v>#DIV/0!</v>
      </c>
      <c r="J20" s="2424">
        <f>IF(E2="住宅",70,IF(E2="商业",40,50))</f>
        <v>50</v>
      </c>
      <c r="K20" s="2762"/>
      <c r="L20" s="2674" t="s">
        <v>2555</v>
      </c>
      <c r="M20" s="2755">
        <f>ROUND(SUMPRODUCT((地价!A4:A41=YEAR(G19)&amp;"-"&amp;ROUNDUP(MONTH(G19)/3,0))*(地价!B2:F2=E2)*(地价!B4:F41)),0)</f>
        <v>0</v>
      </c>
      <c r="N20" s="2430" t="s">
        <v>2362</v>
      </c>
      <c r="O20" s="2428" t="s">
        <v>2361</v>
      </c>
      <c r="P20" s="2429" t="s">
        <v>2366</v>
      </c>
      <c r="Q20" s="2564"/>
      <c r="R20" s="2030"/>
      <c r="S20" s="2030"/>
      <c r="T20" s="2030"/>
      <c r="U20" s="2030"/>
      <c r="V20" s="2030"/>
      <c r="W20" s="2030"/>
      <c r="X20" s="2030"/>
      <c r="Y20" s="1368"/>
      <c r="Z20" s="1368"/>
      <c r="AA20" s="1368"/>
      <c r="AB20" s="1368"/>
      <c r="AC20" s="1368"/>
      <c r="AD20" s="1368"/>
    </row>
    <row r="21" spans="1:40" s="1325" customFormat="1" ht="14.4">
      <c r="A21" s="1525" t="s">
        <v>1637</v>
      </c>
      <c r="B21" s="1376" t="s">
        <v>2717</v>
      </c>
      <c r="C21" s="1105" t="b">
        <f>IF(B21="容积率修正",IF(G3&lt;=10,D22,J22),C23)</f>
        <v>0</v>
      </c>
      <c r="D21" s="1377"/>
      <c r="E21" s="1377"/>
      <c r="F21" s="1377"/>
      <c r="G21" s="1377"/>
      <c r="H21" s="1377"/>
      <c r="I21" s="1377"/>
      <c r="J21" s="1378"/>
      <c r="K21" s="3142"/>
      <c r="L21" s="1377"/>
      <c r="M21" s="1377"/>
      <c r="N21" s="1374" t="s">
        <v>954</v>
      </c>
      <c r="O21" s="1437"/>
      <c r="P21" s="2417">
        <f>SUMPRODUCT((地价!A3:A41=YEAR(G19)&amp;"-"&amp;ROUNDUP(MONTH(G19)/3,0))*(地价!AD2:AH2=N21)*(地价!AD3:AH41))</f>
        <v>9.7000000000000003E-3</v>
      </c>
      <c r="Q21" s="2564"/>
      <c r="R21" s="2030"/>
      <c r="S21" s="2030"/>
      <c r="T21" s="2030"/>
      <c r="U21" s="2030"/>
      <c r="V21" s="2030"/>
      <c r="W21" s="2030"/>
      <c r="X21" s="2030"/>
      <c r="Y21" s="1307"/>
      <c r="Z21" s="1307"/>
      <c r="AA21" s="1307"/>
      <c r="AB21" s="1307"/>
      <c r="AC21" s="1368"/>
      <c r="AD21" s="1368"/>
    </row>
    <row r="22" spans="1:40" s="1325" customFormat="1" ht="14.4">
      <c r="A22" s="1526" t="s">
        <v>1666</v>
      </c>
      <c r="B22" s="1379" t="s">
        <v>955</v>
      </c>
      <c r="C22" s="1026" t="s">
        <v>1502</v>
      </c>
      <c r="D22" s="1026" t="b">
        <f>IF(E22=G22,F22,IF(G3&lt;=10,ROUND(F22+(H22-F22)*(G3-E22)/(G22-E22),4),"——"))</f>
        <v>0</v>
      </c>
      <c r="E22" s="1009">
        <f>ROUNDDOWN(G3,1)</f>
        <v>4</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4</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8"/>
      <c r="L22" s="1377"/>
      <c r="M22" s="1377"/>
      <c r="N22" s="1374" t="s">
        <v>957</v>
      </c>
      <c r="O22" s="1437"/>
      <c r="P22" s="2417">
        <f>SUMPRODUCT((地价!A3:A41=YEAR(G19)&amp;"-"&amp;ROUNDUP(MONTH(G19)/3,0))*(地价!AD2:AH2=N22)*(地价!AD3:AH41))</f>
        <v>9.7000000000000003E-3</v>
      </c>
      <c r="Q22" s="2564"/>
      <c r="R22" s="2030"/>
      <c r="S22" s="2030"/>
      <c r="T22" s="2030"/>
      <c r="U22" s="2030"/>
      <c r="V22" s="2030"/>
      <c r="W22" s="2030"/>
      <c r="X22" s="2030"/>
      <c r="Y22" s="1368"/>
      <c r="Z22" s="1368"/>
      <c r="AA22" s="1368"/>
      <c r="AB22" s="1368"/>
      <c r="AC22" s="1368"/>
      <c r="AD22" s="1368"/>
    </row>
    <row r="23" spans="1:40" ht="15" thickBot="1">
      <c r="A23" s="1526" t="s">
        <v>1667</v>
      </c>
      <c r="B23" s="1379" t="s">
        <v>958</v>
      </c>
      <c r="C23" s="1027">
        <f>ROUND(IF(G3&gt;1,IF(I3&lt;7,SUMPRODUCT((B93:B98=I3)*(C92:N92=G2)*(C93:N98)),SUMIF(C92:N92,G2,C100:N100)),IF(I3&lt;7,SUMPRODUCT((B102:B107=I3)*(C92:N92=G2)*(C102:N107)),SUMIF(C92:N92,G2,C109:N109))),4)</f>
        <v>0</v>
      </c>
      <c r="D23" s="1425"/>
      <c r="E23" s="1425"/>
      <c r="F23" s="1426"/>
      <c r="G23" s="1427"/>
      <c r="H23" s="1428"/>
      <c r="I23" s="1429"/>
      <c r="J23" s="1429"/>
      <c r="K23" s="3149"/>
      <c r="L23" s="1305"/>
      <c r="M23" s="1305"/>
      <c r="N23" s="1374" t="s">
        <v>902</v>
      </c>
      <c r="O23" s="1437"/>
      <c r="P23" s="2417">
        <f>SUMPRODUCT((地价!A3:A41=YEAR(G19)&amp;"-"&amp;ROUNDUP(MONTH(G19)/3,0))*(地价!AD2:AH2=N23)*(地价!AD3:AH41))</f>
        <v>1.7100000000000001E-2</v>
      </c>
      <c r="Q23" s="2564"/>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 thickBot="1">
      <c r="A24" s="1524" t="s">
        <v>1668</v>
      </c>
      <c r="B24" s="1319" t="s">
        <v>959</v>
      </c>
      <c r="C24" s="1028">
        <f>SUMIF(A44:A87,E2,B44:B87)</f>
        <v>0</v>
      </c>
      <c r="D24" s="1430"/>
      <c r="E24" s="1431"/>
      <c r="F24" s="1431"/>
      <c r="G24" s="1431"/>
      <c r="H24" s="1431"/>
      <c r="I24" s="1431"/>
      <c r="J24" s="1431"/>
      <c r="K24" s="3149"/>
      <c r="L24" s="1377"/>
      <c r="M24" s="1377"/>
      <c r="N24" s="1374" t="s">
        <v>960</v>
      </c>
      <c r="O24" s="2754"/>
      <c r="P24" s="2417">
        <f>SUMPRODUCT((地价!A3:A41=YEAR(G19)&amp;"-"&amp;ROUNDUP(MONTH(G19)/3,0))*(地价!AD2:AH2=N24)*(地价!AD3:AH41))</f>
        <v>1.1299999999999999E-2</v>
      </c>
      <c r="Q24" s="2564"/>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3"/>
      <c r="L25" s="2030"/>
      <c r="M25" s="2030"/>
      <c r="N25" s="2756" t="s">
        <v>2364</v>
      </c>
      <c r="O25" s="2757"/>
      <c r="P25" s="2256">
        <f>SUMPRODUCT((地价!A3:A41=YEAR(G19)&amp;"-"&amp;ROUNDUP(MONTH(G19)/3,0))*(地价!AD2:AH2=N25)*(地价!AD3:AH41))</f>
        <v>1.55E-2</v>
      </c>
      <c r="Q25" s="2564"/>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4">
      <c r="A26" s="1384"/>
      <c r="B26" s="1379" t="s">
        <v>965</v>
      </c>
      <c r="C26" s="2925" t="e">
        <f>IF(B21="容积率修正",E29+SUM(E33:E39),SUM(V2:V16)+SUM(E33:E39))</f>
        <v>#DIV/0!</v>
      </c>
      <c r="D26" s="1385"/>
      <c r="E26" s="1360"/>
      <c r="F26" s="1386"/>
      <c r="G26" s="1360"/>
      <c r="H26" s="1360"/>
      <c r="I26" s="1360"/>
      <c r="J26" s="1387"/>
      <c r="K26" s="3143"/>
      <c r="L26" s="1484" t="s">
        <v>877</v>
      </c>
      <c r="M26" s="1332" t="s">
        <v>962</v>
      </c>
      <c r="N26" s="1332" t="s">
        <v>963</v>
      </c>
      <c r="O26" s="1332" t="s">
        <v>881</v>
      </c>
      <c r="P26" s="1372" t="s">
        <v>964</v>
      </c>
      <c r="Q26" s="2564"/>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30" t="e">
        <f>E30+SUM(I33:I39)</f>
        <v>#DIV/0!</v>
      </c>
      <c r="D27" s="1389"/>
      <c r="E27" s="1390"/>
      <c r="F27" s="1391"/>
      <c r="G27" s="1390"/>
      <c r="H27" s="1390"/>
      <c r="I27" s="1390"/>
      <c r="J27" s="1392"/>
      <c r="K27" s="3143"/>
      <c r="L27" s="1364" t="s">
        <v>966</v>
      </c>
      <c r="M27" s="1017">
        <v>0.25</v>
      </c>
      <c r="N27" s="1017">
        <v>0.2</v>
      </c>
      <c r="O27" s="1017">
        <v>0.15</v>
      </c>
      <c r="P27" s="1434">
        <v>0.1</v>
      </c>
      <c r="Q27" s="2030"/>
      <c r="R27" s="2564"/>
      <c r="S27" s="2564"/>
      <c r="T27" s="2564"/>
      <c r="U27" s="2564"/>
      <c r="V27" s="2564"/>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43"/>
      <c r="L28" s="1365" t="s">
        <v>952</v>
      </c>
      <c r="M28" s="1435">
        <f>ROUND($E$20*(1+M27),3)</f>
        <v>5.3999999999999999E-2</v>
      </c>
      <c r="N28" s="1435">
        <f>ROUND($E$20*(1+N27),3)</f>
        <v>5.1999999999999998E-2</v>
      </c>
      <c r="O28" s="1435">
        <f>ROUND($E$20*(1+O27),3)</f>
        <v>0.05</v>
      </c>
      <c r="P28" s="1436">
        <f>ROUND($E$20*(1+P27),3)</f>
        <v>4.8000000000000001E-2</v>
      </c>
      <c r="Q28" s="2030"/>
      <c r="R28" s="2564"/>
      <c r="S28" s="2564"/>
      <c r="T28" s="2564"/>
      <c r="U28" s="2564"/>
      <c r="V28" s="2564"/>
      <c r="W28" s="2030"/>
      <c r="X28" s="2030"/>
      <c r="Y28" s="2030"/>
      <c r="Z28" s="2030"/>
      <c r="AA28" s="2030"/>
      <c r="AB28" s="2030"/>
      <c r="AC28" s="2030"/>
      <c r="AD28" s="1368"/>
      <c r="AE28" s="1368"/>
      <c r="AF28" s="1368"/>
      <c r="AG28" s="1368"/>
    </row>
    <row r="29" spans="1:40" ht="24">
      <c r="A29" s="1397"/>
      <c r="B29" s="1398" t="s">
        <v>972</v>
      </c>
      <c r="C29" s="1029" t="e">
        <f>ROUND(C5*C18*C19*C20*C21*C24,0)</f>
        <v>#DIV/0!</v>
      </c>
      <c r="D29" s="1399"/>
      <c r="E29" s="1718" t="e">
        <f>ROUND(C29*D29/10000,0)</f>
        <v>#DIV/0!</v>
      </c>
      <c r="F29" s="1400" t="s">
        <v>1501</v>
      </c>
      <c r="G29" s="1401"/>
      <c r="H29" s="1401"/>
      <c r="I29" s="1401"/>
      <c r="J29" s="1402"/>
      <c r="K29" s="3150"/>
      <c r="L29" s="3150"/>
      <c r="M29" s="3150"/>
      <c r="N29" s="3150"/>
      <c r="O29" s="3150"/>
      <c r="P29" s="2024"/>
      <c r="Q29" s="2030"/>
      <c r="R29" s="2030"/>
      <c r="S29" s="2030"/>
      <c r="T29" s="2030"/>
      <c r="U29" s="2030"/>
      <c r="V29" s="2030"/>
      <c r="W29" s="2564"/>
      <c r="X29" s="2564"/>
      <c r="Y29" s="2564"/>
      <c r="Z29" s="2564"/>
      <c r="AA29" s="2564"/>
      <c r="AB29" s="2030"/>
      <c r="AC29" s="2030"/>
      <c r="AD29" s="2030"/>
      <c r="AE29" s="2030"/>
      <c r="AF29" s="2030"/>
      <c r="AG29" s="2030"/>
      <c r="AH29" s="2030"/>
      <c r="AJ29" s="1307"/>
      <c r="AK29" s="1307"/>
      <c r="AL29" s="1307"/>
      <c r="AM29" s="1306"/>
      <c r="AN29" s="1306"/>
    </row>
    <row r="30" spans="1:40" ht="24.6" thickBot="1">
      <c r="A30" s="1403"/>
      <c r="B30" s="1404" t="s">
        <v>973</v>
      </c>
      <c r="C30" s="1021" t="e">
        <f>ROUND(IF(E2="工业",C29*M39,C29*M38),0)</f>
        <v>#DIV/0!</v>
      </c>
      <c r="D30" s="1405"/>
      <c r="E30" s="1718" t="e">
        <f>ROUND(C30*D30/10000,0)</f>
        <v>#DIV/0!</v>
      </c>
      <c r="F30" s="1406" t="s">
        <v>974</v>
      </c>
      <c r="G30" s="1407"/>
      <c r="H30" s="1407"/>
      <c r="I30" s="1407"/>
      <c r="J30" s="1408"/>
      <c r="K30" s="3143"/>
      <c r="L30" s="3143"/>
      <c r="M30" s="3143"/>
      <c r="N30" s="3143"/>
      <c r="O30" s="3143"/>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3"/>
      <c r="L31" s="3143"/>
      <c r="M31" s="3143"/>
      <c r="N31" s="3143"/>
      <c r="O31" s="3143"/>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36">
      <c r="A32" s="1397"/>
      <c r="B32" s="1413"/>
      <c r="C32" s="1414" t="s">
        <v>969</v>
      </c>
      <c r="D32" s="1415" t="s">
        <v>970</v>
      </c>
      <c r="E32" s="1415" t="s">
        <v>971</v>
      </c>
      <c r="F32" s="1416" t="s">
        <v>977</v>
      </c>
      <c r="G32" s="1375" t="s">
        <v>969</v>
      </c>
      <c r="H32" s="1375" t="s">
        <v>970</v>
      </c>
      <c r="I32" s="1375" t="s">
        <v>971</v>
      </c>
      <c r="J32" s="1417"/>
      <c r="K32" s="3151"/>
      <c r="L32" s="3151"/>
      <c r="M32" s="3151"/>
      <c r="N32" s="3151"/>
      <c r="O32" s="3151"/>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3.2">
      <c r="A33" s="3732"/>
      <c r="B33" s="1419" t="s">
        <v>978</v>
      </c>
      <c r="C33" s="1029" t="e">
        <f>ROUND(D5*C19*C20*C24*F33,0)</f>
        <v>#DIV/0!</v>
      </c>
      <c r="D33" s="1432"/>
      <c r="E33" s="1018" t="e">
        <f>ROUND(C33*D33/10000,0)</f>
        <v>#DIV/0!</v>
      </c>
      <c r="F33" s="1018">
        <f>SUMIF(修正!A57:A68,G2,修正!B57:B68)</f>
        <v>0</v>
      </c>
      <c r="G33" s="1018" t="e">
        <f t="shared" ref="G33" si="6">ROUND(IF(E2="工业",C33*$M$39,C33*$M$38),0)</f>
        <v>#DIV/0!</v>
      </c>
      <c r="H33" s="1018">
        <f>D33</f>
        <v>0</v>
      </c>
      <c r="I33" s="1018" t="e">
        <f>ROUND(G33*H33/10000,0)</f>
        <v>#DIV/0!</v>
      </c>
      <c r="J33" s="3732" t="s">
        <v>2721</v>
      </c>
      <c r="K33" s="2761"/>
      <c r="L33" s="2761"/>
      <c r="M33" s="2761"/>
      <c r="N33" s="2761"/>
      <c r="O33" s="2761"/>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3.2">
      <c r="A34" s="3733"/>
      <c r="B34" s="1349" t="s">
        <v>979</v>
      </c>
      <c r="C34" s="1029" t="e">
        <f>ROUND(D5*C19*C20*C24*F34,0)</f>
        <v>#DIV/0!</v>
      </c>
      <c r="D34" s="1432"/>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3733"/>
      <c r="K34" s="2761"/>
      <c r="L34" s="2761"/>
      <c r="M34" s="2761"/>
      <c r="N34" s="2761"/>
      <c r="O34" s="2761"/>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3.2">
      <c r="A35" s="3733"/>
      <c r="B35" s="1349" t="s">
        <v>980</v>
      </c>
      <c r="C35" s="1029" t="e">
        <f>ROUND(D5*C19*C20*C24*F35,0)</f>
        <v>#DIV/0!</v>
      </c>
      <c r="D35" s="1432"/>
      <c r="E35" s="1018" t="e">
        <f t="shared" si="7"/>
        <v>#DIV/0!</v>
      </c>
      <c r="F35" s="1018">
        <f>SUMIF(修正!A57:A68,G2,修正!D57:D68)</f>
        <v>0</v>
      </c>
      <c r="G35" s="1018" t="e">
        <f>ROUND(IF(E2="工业",C35*$M$39,C35*$M$38),0)</f>
        <v>#DIV/0!</v>
      </c>
      <c r="H35" s="1018">
        <f t="shared" si="8"/>
        <v>0</v>
      </c>
      <c r="I35" s="1018" t="e">
        <f t="shared" si="9"/>
        <v>#DIV/0!</v>
      </c>
      <c r="J35" s="3733"/>
      <c r="K35" s="2761"/>
      <c r="L35" s="2761"/>
      <c r="M35" s="2761"/>
      <c r="N35" s="2761"/>
      <c r="O35" s="2761"/>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8" thickBot="1">
      <c r="A36" s="3734"/>
      <c r="B36" s="1349" t="s">
        <v>981</v>
      </c>
      <c r="C36" s="1029" t="e">
        <f>ROUND(D5*C19*C20*C24*F36,0)</f>
        <v>#DIV/0!</v>
      </c>
      <c r="D36" s="1432"/>
      <c r="E36" s="1018" t="e">
        <f t="shared" si="7"/>
        <v>#DIV/0!</v>
      </c>
      <c r="F36" s="1018" t="e">
        <f>SUMIF(修正!A57:A68,G2,修正!#REF!)</f>
        <v>#REF!</v>
      </c>
      <c r="G36" s="1018" t="e">
        <f>ROUND(IF(E2="工业",C36*$M$39,C36*$M$38),0)</f>
        <v>#DIV/0!</v>
      </c>
      <c r="H36" s="1018">
        <f t="shared" si="8"/>
        <v>0</v>
      </c>
      <c r="I36" s="1018" t="e">
        <f t="shared" si="9"/>
        <v>#DIV/0!</v>
      </c>
      <c r="J36" s="3734"/>
      <c r="K36" s="2761"/>
      <c r="L36" s="2761"/>
      <c r="M36" s="2761"/>
      <c r="N36" s="2761"/>
      <c r="O36" s="2761"/>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3.2">
      <c r="A37" s="1418"/>
      <c r="B37" s="1349" t="s">
        <v>982</v>
      </c>
      <c r="C37" s="1018" t="e">
        <f>ROUND(D5*C19*C20*C24*F37,0)</f>
        <v>#DIV/0!</v>
      </c>
      <c r="D37" s="1432"/>
      <c r="E37" s="1018" t="e">
        <f t="shared" si="7"/>
        <v>#DIV/0!</v>
      </c>
      <c r="F37" s="1029">
        <f>SUMIF(修正!A57:A68,G2,修正!E57:E68)</f>
        <v>0</v>
      </c>
      <c r="G37" s="1018" t="e">
        <f>ROUND(IF(E2="工业",C37*$M$39,C37*$M$38),0)</f>
        <v>#DIV/0!</v>
      </c>
      <c r="H37" s="1018">
        <f t="shared" si="8"/>
        <v>0</v>
      </c>
      <c r="I37" s="1018"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3.2">
      <c r="A38" s="1418"/>
      <c r="B38" s="1349" t="s">
        <v>983</v>
      </c>
      <c r="C38" s="1018" t="e">
        <f>ROUND(D5*C19*C41*C24*F38,0)</f>
        <v>#DIV/0!</v>
      </c>
      <c r="D38" s="1432"/>
      <c r="E38" s="1018" t="e">
        <f t="shared" si="7"/>
        <v>#DIV/0!</v>
      </c>
      <c r="F38" s="1029">
        <f>SUMIF(修正!A57:A68,G2,修正!F57:F68)</f>
        <v>0</v>
      </c>
      <c r="G38" s="1018" t="e">
        <f>ROUND(IF(E2="工业",C38*$M$39,C38*$M$38),0)</f>
        <v>#DIV/0!</v>
      </c>
      <c r="H38" s="1018">
        <f t="shared" si="8"/>
        <v>0</v>
      </c>
      <c r="I38" s="1018"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8" thickBot="1">
      <c r="A39" s="1403"/>
      <c r="B39" s="1421" t="s">
        <v>984</v>
      </c>
      <c r="C39" s="1021" t="e">
        <f>ROUND(D5*C19*C41*C24*F39,0)</f>
        <v>#DIV/0!</v>
      </c>
      <c r="D39" s="1433"/>
      <c r="E39" s="1021" t="e">
        <f t="shared" si="7"/>
        <v>#DIV/0!</v>
      </c>
      <c r="F39" s="1031">
        <f>SUMIF(修正!A57:A68,G2,修正!G57:G68)</f>
        <v>0</v>
      </c>
      <c r="G39" s="1021" t="e">
        <f>ROUND(IF(E2="工业",C39*$M$39,C39*$M$38),0)</f>
        <v>#DIV/0!</v>
      </c>
      <c r="H39" s="1021">
        <f t="shared" si="8"/>
        <v>0</v>
      </c>
      <c r="I39" s="1021"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24">
      <c r="A41" s="1307"/>
      <c r="B41" s="2751" t="s">
        <v>2679</v>
      </c>
      <c r="C41" s="811" t="e">
        <f>ROUND(POWER(1+E41,H41-G41)*(POWER(1+E41,G41)-1)/(POWER(1+E41,H41)-1),4)</f>
        <v>#DIV/0!</v>
      </c>
      <c r="D41" s="372" t="s">
        <v>2677</v>
      </c>
      <c r="E41" s="2750">
        <f>G20</f>
        <v>0</v>
      </c>
      <c r="F41" s="372" t="s">
        <v>2678</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8" t="s">
        <v>985</v>
      </c>
      <c r="B44" s="2229"/>
      <c r="C44" s="2230"/>
      <c r="D44" s="2231"/>
      <c r="E44" s="2231"/>
      <c r="F44" s="2232"/>
      <c r="G44" s="1032"/>
      <c r="H44" s="2232"/>
      <c r="I44" s="1032"/>
      <c r="J44" s="1032"/>
      <c r="K44" s="1032"/>
      <c r="L44" s="1032"/>
      <c r="M44" s="1032"/>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4.4">
      <c r="A45" s="2233" t="s">
        <v>986</v>
      </c>
      <c r="B45" s="2234">
        <f>1+E47</f>
        <v>1</v>
      </c>
      <c r="C45" s="2235"/>
      <c r="D45" s="2236"/>
      <c r="E45" s="2237"/>
      <c r="F45" s="2238"/>
      <c r="G45" s="2232"/>
      <c r="H45" s="2232"/>
      <c r="I45" s="1032"/>
      <c r="J45" s="1032"/>
      <c r="K45" s="1032"/>
      <c r="L45" s="1032"/>
      <c r="M45" s="1032"/>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3" t="s">
        <v>987</v>
      </c>
      <c r="B46" s="2217" t="s">
        <v>988</v>
      </c>
      <c r="C46" s="2239" t="s">
        <v>989</v>
      </c>
      <c r="D46" s="2240" t="s">
        <v>990</v>
      </c>
      <c r="E46" s="2241" t="s">
        <v>992</v>
      </c>
      <c r="F46" s="2242" t="s">
        <v>2042</v>
      </c>
      <c r="G46" s="2240" t="s">
        <v>993</v>
      </c>
      <c r="H46" s="2223" t="s">
        <v>2205</v>
      </c>
      <c r="I46" s="2240" t="s">
        <v>991</v>
      </c>
      <c r="J46" s="2243" t="s">
        <v>994</v>
      </c>
      <c r="K46" s="2243" t="s">
        <v>995</v>
      </c>
      <c r="L46" s="2243" t="s">
        <v>996</v>
      </c>
      <c r="M46" s="2243" t="s">
        <v>997</v>
      </c>
      <c r="N46" s="2243"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3" t="s">
        <v>999</v>
      </c>
      <c r="B47" s="2220" t="str">
        <f>估价对象房地状况!C16</f>
        <v>估价对象位于XX商圈，周边商业氛围成熟，人流量大，商业繁华度好</v>
      </c>
      <c r="C47" s="1020"/>
      <c r="D47" s="2226">
        <f t="shared" ref="D47:D55" si="10">SUMIF($J$46:$N$46,C47,J47:N47)</f>
        <v>0</v>
      </c>
      <c r="E47" s="2245">
        <f>ROUND(SUM(D47:D55),4)</f>
        <v>0</v>
      </c>
      <c r="F47" s="2246" t="str">
        <f>IF(E2="商业",SUMIF(L1:L12,G2,N1:N12),"——")</f>
        <v>——</v>
      </c>
      <c r="G47" s="2224"/>
      <c r="H47" s="2269" t="str">
        <f t="shared" ref="H47:H55" si="11">IFERROR(ROUNDDOWN(($F$47*I47/2),4),"——")</f>
        <v>——</v>
      </c>
      <c r="I47" s="2244">
        <v>0.33</v>
      </c>
      <c r="J47" s="2247">
        <f t="shared" ref="J47:J55" si="12">K47+$G47</f>
        <v>0</v>
      </c>
      <c r="K47" s="2247">
        <f t="shared" ref="K47:K55" si="13">$L47+$G47</f>
        <v>0</v>
      </c>
      <c r="L47" s="2247">
        <v>0</v>
      </c>
      <c r="M47" s="2247">
        <f t="shared" ref="M47:N55" si="14">L47-$G47</f>
        <v>0</v>
      </c>
      <c r="N47" s="2247">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3" t="s">
        <v>1000</v>
      </c>
      <c r="B48" s="2217" t="str">
        <f>估价对象房地状况!C18</f>
        <v>估价对象周边道路状况、公共交通通达情况、停车便捷程度，综合评价交通便捷度较好</v>
      </c>
      <c r="C48" s="1020"/>
      <c r="D48" s="2226">
        <f t="shared" si="10"/>
        <v>0</v>
      </c>
      <c r="E48" s="2248"/>
      <c r="F48" s="2246"/>
      <c r="G48" s="2224"/>
      <c r="H48" s="2269" t="str">
        <f t="shared" si="11"/>
        <v>——</v>
      </c>
      <c r="I48" s="2244">
        <v>0.25</v>
      </c>
      <c r="J48" s="2247">
        <f t="shared" si="12"/>
        <v>0</v>
      </c>
      <c r="K48" s="2247">
        <f t="shared" si="13"/>
        <v>0</v>
      </c>
      <c r="L48" s="2247">
        <v>0</v>
      </c>
      <c r="M48" s="2247">
        <f t="shared" si="14"/>
        <v>0</v>
      </c>
      <c r="N48" s="2247">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3" t="s">
        <v>1001</v>
      </c>
      <c r="B49" s="2217">
        <f>估价对象房地状况!C19</f>
        <v>0</v>
      </c>
      <c r="C49" s="1020"/>
      <c r="D49" s="2226">
        <f t="shared" si="10"/>
        <v>0</v>
      </c>
      <c r="E49" s="2248"/>
      <c r="F49" s="2246"/>
      <c r="G49" s="2224"/>
      <c r="H49" s="2269" t="str">
        <f t="shared" si="11"/>
        <v>——</v>
      </c>
      <c r="I49" s="2244">
        <v>0.05</v>
      </c>
      <c r="J49" s="2247">
        <f t="shared" si="12"/>
        <v>0</v>
      </c>
      <c r="K49" s="2247">
        <f t="shared" si="13"/>
        <v>0</v>
      </c>
      <c r="L49" s="2247">
        <v>0</v>
      </c>
      <c r="M49" s="2247">
        <f t="shared" si="14"/>
        <v>0</v>
      </c>
      <c r="N49" s="2247">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48">
      <c r="A50" s="1033" t="s">
        <v>1002</v>
      </c>
      <c r="B50" s="2703" t="s">
        <v>2636</v>
      </c>
      <c r="C50" s="1020"/>
      <c r="D50" s="2226">
        <f t="shared" si="10"/>
        <v>0</v>
      </c>
      <c r="E50" s="2248"/>
      <c r="F50" s="2246"/>
      <c r="G50" s="2224"/>
      <c r="H50" s="2269" t="str">
        <f t="shared" si="11"/>
        <v>——</v>
      </c>
      <c r="I50" s="2244">
        <v>0.05</v>
      </c>
      <c r="J50" s="2247">
        <f t="shared" si="12"/>
        <v>0</v>
      </c>
      <c r="K50" s="2247">
        <f t="shared" si="13"/>
        <v>0</v>
      </c>
      <c r="L50" s="2247">
        <v>0</v>
      </c>
      <c r="M50" s="2247">
        <f t="shared" si="14"/>
        <v>0</v>
      </c>
      <c r="N50" s="2247">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3" t="s">
        <v>1003</v>
      </c>
      <c r="B51" s="2217">
        <f>估价对象房地状况!C24</f>
        <v>0</v>
      </c>
      <c r="C51" s="1020"/>
      <c r="D51" s="2226">
        <f t="shared" si="10"/>
        <v>0</v>
      </c>
      <c r="E51" s="2248"/>
      <c r="F51" s="2246"/>
      <c r="G51" s="2224"/>
      <c r="H51" s="2269" t="str">
        <f t="shared" si="11"/>
        <v>——</v>
      </c>
      <c r="I51" s="2244">
        <v>0.08</v>
      </c>
      <c r="J51" s="2247">
        <f t="shared" si="12"/>
        <v>0</v>
      </c>
      <c r="K51" s="2247">
        <f t="shared" si="13"/>
        <v>0</v>
      </c>
      <c r="L51" s="2247">
        <v>0</v>
      </c>
      <c r="M51" s="2247">
        <f t="shared" si="14"/>
        <v>0</v>
      </c>
      <c r="N51" s="2247">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36">
      <c r="A52" s="1033" t="s">
        <v>1004</v>
      </c>
      <c r="B52" s="2702" t="s">
        <v>2635</v>
      </c>
      <c r="C52" s="1020"/>
      <c r="D52" s="2226">
        <f t="shared" si="10"/>
        <v>0</v>
      </c>
      <c r="E52" s="2248"/>
      <c r="F52" s="2246"/>
      <c r="G52" s="2224"/>
      <c r="H52" s="2269" t="str">
        <f t="shared" si="11"/>
        <v>——</v>
      </c>
      <c r="I52" s="2244">
        <v>0.03</v>
      </c>
      <c r="J52" s="2247">
        <f t="shared" si="12"/>
        <v>0</v>
      </c>
      <c r="K52" s="2247">
        <f t="shared" si="13"/>
        <v>0</v>
      </c>
      <c r="L52" s="2247">
        <v>0</v>
      </c>
      <c r="M52" s="2247">
        <f t="shared" si="14"/>
        <v>0</v>
      </c>
      <c r="N52" s="2247">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9" t="s">
        <v>1005</v>
      </c>
      <c r="B53" s="2218" t="str">
        <f>估价对象房地状况!C21</f>
        <v>估价对象所在区域公共配套设施齐备情况</v>
      </c>
      <c r="C53" s="1020"/>
      <c r="D53" s="2226">
        <f t="shared" si="10"/>
        <v>0</v>
      </c>
      <c r="E53" s="2248"/>
      <c r="F53" s="2246"/>
      <c r="G53" s="2224"/>
      <c r="H53" s="2269" t="str">
        <f t="shared" si="11"/>
        <v>——</v>
      </c>
      <c r="I53" s="2244">
        <v>0.05</v>
      </c>
      <c r="J53" s="2247">
        <f t="shared" si="12"/>
        <v>0</v>
      </c>
      <c r="K53" s="2247">
        <f t="shared" si="13"/>
        <v>0</v>
      </c>
      <c r="L53" s="2247">
        <v>0</v>
      </c>
      <c r="M53" s="2247">
        <f t="shared" si="14"/>
        <v>0</v>
      </c>
      <c r="N53" s="2247">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9" t="s">
        <v>1006</v>
      </c>
      <c r="B54" s="2217" t="str">
        <f>估价对象房地状况!C22</f>
        <v>估价对象所在区域基础设施水平</v>
      </c>
      <c r="C54" s="1020"/>
      <c r="D54" s="2226">
        <f t="shared" si="10"/>
        <v>0</v>
      </c>
      <c r="E54" s="2248"/>
      <c r="F54" s="2246"/>
      <c r="G54" s="2224"/>
      <c r="H54" s="2269" t="str">
        <f t="shared" si="11"/>
        <v>——</v>
      </c>
      <c r="I54" s="2244">
        <v>0.1</v>
      </c>
      <c r="J54" s="2247">
        <f t="shared" si="12"/>
        <v>0</v>
      </c>
      <c r="K54" s="2247">
        <f t="shared" si="13"/>
        <v>0</v>
      </c>
      <c r="L54" s="2247">
        <v>0</v>
      </c>
      <c r="M54" s="2247">
        <f t="shared" si="14"/>
        <v>0</v>
      </c>
      <c r="N54" s="2247">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36.6" thickBot="1">
      <c r="A55" s="2250" t="s">
        <v>1007</v>
      </c>
      <c r="B55" s="2221" t="str">
        <f>估价对象房地状况!C20</f>
        <v>区域自然环境：；人文环境；综合评价环境状况一般</v>
      </c>
      <c r="C55" s="1020"/>
      <c r="D55" s="2226">
        <f t="shared" si="10"/>
        <v>0</v>
      </c>
      <c r="E55" s="2252"/>
      <c r="F55" s="2246"/>
      <c r="G55" s="2224"/>
      <c r="H55" s="2269" t="str">
        <f t="shared" si="11"/>
        <v>——</v>
      </c>
      <c r="I55" s="2251">
        <v>0.06</v>
      </c>
      <c r="J55" s="2247">
        <f t="shared" si="12"/>
        <v>0</v>
      </c>
      <c r="K55" s="2247">
        <f t="shared" si="13"/>
        <v>0</v>
      </c>
      <c r="L55" s="2247">
        <v>0</v>
      </c>
      <c r="M55" s="2247">
        <f t="shared" si="14"/>
        <v>0</v>
      </c>
      <c r="N55" s="2247">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4.4">
      <c r="A56" s="2233" t="s">
        <v>1008</v>
      </c>
      <c r="B56" s="2234">
        <f>1+E58</f>
        <v>1</v>
      </c>
      <c r="C56" s="2253"/>
      <c r="D56" s="2236"/>
      <c r="E56" s="2237"/>
      <c r="F56" s="2238"/>
      <c r="G56" s="2232"/>
      <c r="H56" s="2232"/>
      <c r="I56" s="2232"/>
      <c r="J56" s="1032"/>
      <c r="K56" s="1032"/>
      <c r="L56" s="1032"/>
      <c r="M56" s="1032"/>
      <c r="N56" s="1032"/>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3" t="s">
        <v>987</v>
      </c>
      <c r="B57" s="2217"/>
      <c r="C57" s="2239" t="s">
        <v>989</v>
      </c>
      <c r="D57" s="2240" t="s">
        <v>990</v>
      </c>
      <c r="E57" s="2241" t="s">
        <v>992</v>
      </c>
      <c r="F57" s="2242" t="s">
        <v>2043</v>
      </c>
      <c r="G57" s="2240" t="s">
        <v>993</v>
      </c>
      <c r="H57" s="2223" t="s">
        <v>2205</v>
      </c>
      <c r="I57" s="2240" t="s">
        <v>991</v>
      </c>
      <c r="J57" s="2243" t="s">
        <v>994</v>
      </c>
      <c r="K57" s="2243" t="s">
        <v>995</v>
      </c>
      <c r="L57" s="2243" t="s">
        <v>996</v>
      </c>
      <c r="M57" s="2243" t="s">
        <v>997</v>
      </c>
      <c r="N57" s="2243"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48">
      <c r="A58" s="1033" t="s">
        <v>1009</v>
      </c>
      <c r="B58" s="2220" t="str">
        <f>估价对象房地状况!C17</f>
        <v>估价对象位于XX商圈，周边办公楼项目较多，入驻率高，办公集聚程度较好</v>
      </c>
      <c r="C58" s="1020"/>
      <c r="D58" s="2226">
        <f t="shared" ref="D58:D66" si="15">SUMIF($J$57:$N$57,C58,J58:N58)</f>
        <v>0</v>
      </c>
      <c r="E58" s="2245">
        <f>ROUND(SUM(D58:D66),4)</f>
        <v>0</v>
      </c>
      <c r="F58" s="2246" t="str">
        <f>IF(E2="办公",SUMIF(L1:L12,G2,N1:N12),"——")</f>
        <v>——</v>
      </c>
      <c r="G58" s="2224"/>
      <c r="H58" s="2269" t="str">
        <f>IFERROR(ROUNDDOWN($F$58*I58/2,4),"——")</f>
        <v>——</v>
      </c>
      <c r="I58" s="2244">
        <v>0.24</v>
      </c>
      <c r="J58" s="2247">
        <f t="shared" ref="J58:J66" si="16">K58+$G58</f>
        <v>0</v>
      </c>
      <c r="K58" s="2247">
        <f t="shared" ref="K58:K66" si="17">$L58+$G58</f>
        <v>0</v>
      </c>
      <c r="L58" s="2247">
        <v>0</v>
      </c>
      <c r="M58" s="2247">
        <f t="shared" ref="M58:N66" si="18">L58-$G58</f>
        <v>0</v>
      </c>
      <c r="N58" s="2247">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3" t="s">
        <v>1000</v>
      </c>
      <c r="B59" s="2217" t="str">
        <f>估价对象房地状况!C18</f>
        <v>估价对象周边道路状况、公共交通通达情况、停车便捷程度，综合评价交通便捷度较好</v>
      </c>
      <c r="C59" s="1020"/>
      <c r="D59" s="2226">
        <f t="shared" si="15"/>
        <v>0</v>
      </c>
      <c r="E59" s="2248"/>
      <c r="F59" s="2246"/>
      <c r="G59" s="2224"/>
      <c r="H59" s="2225" t="str">
        <f t="shared" ref="H59:H66" si="19">IFERROR($F$58*I59/2,"——")</f>
        <v>——</v>
      </c>
      <c r="I59" s="2244">
        <v>0.3</v>
      </c>
      <c r="J59" s="2247">
        <f t="shared" si="16"/>
        <v>0</v>
      </c>
      <c r="K59" s="2247">
        <f t="shared" si="17"/>
        <v>0</v>
      </c>
      <c r="L59" s="2247">
        <v>0</v>
      </c>
      <c r="M59" s="2247">
        <f t="shared" si="18"/>
        <v>0</v>
      </c>
      <c r="N59" s="2247">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3" t="s">
        <v>1001</v>
      </c>
      <c r="B60" s="2217">
        <f>估价对象房地状况!C19</f>
        <v>0</v>
      </c>
      <c r="C60" s="1020"/>
      <c r="D60" s="2226">
        <f t="shared" si="15"/>
        <v>0</v>
      </c>
      <c r="E60" s="2248"/>
      <c r="F60" s="2246"/>
      <c r="G60" s="2224"/>
      <c r="H60" s="2225" t="str">
        <f t="shared" si="19"/>
        <v>——</v>
      </c>
      <c r="I60" s="2244">
        <v>0.08</v>
      </c>
      <c r="J60" s="2247">
        <f t="shared" si="16"/>
        <v>0</v>
      </c>
      <c r="K60" s="2247">
        <f t="shared" si="17"/>
        <v>0</v>
      </c>
      <c r="L60" s="2247">
        <v>0</v>
      </c>
      <c r="M60" s="2247">
        <f t="shared" si="18"/>
        <v>0</v>
      </c>
      <c r="N60" s="2247">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48">
      <c r="A61" s="1033" t="s">
        <v>1002</v>
      </c>
      <c r="B61" s="2703" t="s">
        <v>2637</v>
      </c>
      <c r="C61" s="1020"/>
      <c r="D61" s="2226">
        <f t="shared" si="15"/>
        <v>0</v>
      </c>
      <c r="E61" s="2248"/>
      <c r="F61" s="2246"/>
      <c r="G61" s="2224"/>
      <c r="H61" s="2225" t="str">
        <f t="shared" si="19"/>
        <v>——</v>
      </c>
      <c r="I61" s="2244">
        <v>0.04</v>
      </c>
      <c r="J61" s="2247">
        <f t="shared" si="16"/>
        <v>0</v>
      </c>
      <c r="K61" s="2247">
        <f t="shared" si="17"/>
        <v>0</v>
      </c>
      <c r="L61" s="2247">
        <v>0</v>
      </c>
      <c r="M61" s="2247">
        <f t="shared" si="18"/>
        <v>0</v>
      </c>
      <c r="N61" s="2247">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3" t="s">
        <v>1003</v>
      </c>
      <c r="B62" s="2217">
        <f>估价对象房地状况!C24</f>
        <v>0</v>
      </c>
      <c r="C62" s="1020"/>
      <c r="D62" s="2226">
        <f t="shared" si="15"/>
        <v>0</v>
      </c>
      <c r="E62" s="2248"/>
      <c r="F62" s="2246"/>
      <c r="G62" s="2224"/>
      <c r="H62" s="2225" t="str">
        <f t="shared" si="19"/>
        <v>——</v>
      </c>
      <c r="I62" s="2244">
        <v>0.05</v>
      </c>
      <c r="J62" s="2247">
        <f t="shared" si="16"/>
        <v>0</v>
      </c>
      <c r="K62" s="2247">
        <f t="shared" si="17"/>
        <v>0</v>
      </c>
      <c r="L62" s="2247">
        <v>0</v>
      </c>
      <c r="M62" s="2247">
        <f t="shared" si="18"/>
        <v>0</v>
      </c>
      <c r="N62" s="2247">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36">
      <c r="A63" s="1033" t="s">
        <v>1004</v>
      </c>
      <c r="B63" s="2702" t="s">
        <v>2635</v>
      </c>
      <c r="C63" s="1020"/>
      <c r="D63" s="2226">
        <f t="shared" si="15"/>
        <v>0</v>
      </c>
      <c r="E63" s="2248"/>
      <c r="F63" s="2246"/>
      <c r="G63" s="2224"/>
      <c r="H63" s="2225" t="str">
        <f t="shared" si="19"/>
        <v>——</v>
      </c>
      <c r="I63" s="2244">
        <v>0.05</v>
      </c>
      <c r="J63" s="2247">
        <f t="shared" si="16"/>
        <v>0</v>
      </c>
      <c r="K63" s="2247">
        <f t="shared" si="17"/>
        <v>0</v>
      </c>
      <c r="L63" s="2247">
        <v>0</v>
      </c>
      <c r="M63" s="2247">
        <f t="shared" si="18"/>
        <v>0</v>
      </c>
      <c r="N63" s="2247">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3" t="s">
        <v>1005</v>
      </c>
      <c r="B64" s="2218" t="str">
        <f>估价对象房地状况!C21</f>
        <v>估价对象所在区域公共配套设施齐备情况</v>
      </c>
      <c r="C64" s="1020"/>
      <c r="D64" s="2226">
        <f t="shared" si="15"/>
        <v>0</v>
      </c>
      <c r="E64" s="2248"/>
      <c r="F64" s="2246"/>
      <c r="G64" s="2224"/>
      <c r="H64" s="2225" t="str">
        <f t="shared" si="19"/>
        <v>——</v>
      </c>
      <c r="I64" s="2244">
        <v>0.06</v>
      </c>
      <c r="J64" s="2247">
        <f t="shared" si="16"/>
        <v>0</v>
      </c>
      <c r="K64" s="2247">
        <f t="shared" si="17"/>
        <v>0</v>
      </c>
      <c r="L64" s="2247">
        <v>0</v>
      </c>
      <c r="M64" s="2247">
        <f t="shared" si="18"/>
        <v>0</v>
      </c>
      <c r="N64" s="2247">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3" t="s">
        <v>1006</v>
      </c>
      <c r="B65" s="2218" t="str">
        <f>估价对象房地状况!C22</f>
        <v>估价对象所在区域基础设施水平</v>
      </c>
      <c r="C65" s="1020"/>
      <c r="D65" s="2226">
        <f t="shared" si="15"/>
        <v>0</v>
      </c>
      <c r="E65" s="2248"/>
      <c r="F65" s="2246"/>
      <c r="G65" s="2224"/>
      <c r="H65" s="2225" t="str">
        <f t="shared" si="19"/>
        <v>——</v>
      </c>
      <c r="I65" s="2244">
        <v>0.12</v>
      </c>
      <c r="J65" s="2247">
        <f t="shared" si="16"/>
        <v>0</v>
      </c>
      <c r="K65" s="2247">
        <f t="shared" si="17"/>
        <v>0</v>
      </c>
      <c r="L65" s="2247">
        <v>0</v>
      </c>
      <c r="M65" s="2247">
        <f t="shared" si="18"/>
        <v>0</v>
      </c>
      <c r="N65" s="2247">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36.6" thickBot="1">
      <c r="A66" s="2250" t="s">
        <v>1007</v>
      </c>
      <c r="B66" s="2222" t="str">
        <f>估价对象房地状况!C20</f>
        <v>区域自然环境：；人文环境；综合评价环境状况一般</v>
      </c>
      <c r="C66" s="1020"/>
      <c r="D66" s="2226">
        <f t="shared" si="15"/>
        <v>0</v>
      </c>
      <c r="E66" s="2252"/>
      <c r="F66" s="2246"/>
      <c r="G66" s="2224"/>
      <c r="H66" s="2225" t="str">
        <f t="shared" si="19"/>
        <v>——</v>
      </c>
      <c r="I66" s="2251">
        <v>0.06</v>
      </c>
      <c r="J66" s="2247">
        <f t="shared" si="16"/>
        <v>0</v>
      </c>
      <c r="K66" s="2247">
        <f t="shared" si="17"/>
        <v>0</v>
      </c>
      <c r="L66" s="2247">
        <v>0</v>
      </c>
      <c r="M66" s="2247">
        <f t="shared" si="18"/>
        <v>0</v>
      </c>
      <c r="N66" s="2247">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4.4">
      <c r="A67" s="2233" t="s">
        <v>1010</v>
      </c>
      <c r="B67" s="2234">
        <f>1+E69</f>
        <v>1</v>
      </c>
      <c r="C67" s="2253"/>
      <c r="D67" s="2236"/>
      <c r="E67" s="2237"/>
      <c r="F67" s="2238"/>
      <c r="G67" s="2232"/>
      <c r="H67" s="2232"/>
      <c r="I67" s="2232"/>
      <c r="J67" s="1032"/>
      <c r="K67" s="1032"/>
      <c r="L67" s="1032"/>
      <c r="M67" s="1032"/>
      <c r="N67" s="1032"/>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3" t="s">
        <v>987</v>
      </c>
      <c r="B68" s="2217"/>
      <c r="C68" s="2239" t="s">
        <v>989</v>
      </c>
      <c r="D68" s="2240" t="s">
        <v>990</v>
      </c>
      <c r="E68" s="2241" t="s">
        <v>992</v>
      </c>
      <c r="F68" s="2242" t="s">
        <v>2044</v>
      </c>
      <c r="G68" s="2240" t="s">
        <v>993</v>
      </c>
      <c r="H68" s="2223" t="s">
        <v>2205</v>
      </c>
      <c r="I68" s="2240" t="s">
        <v>991</v>
      </c>
      <c r="J68" s="2243" t="s">
        <v>994</v>
      </c>
      <c r="K68" s="2243" t="s">
        <v>995</v>
      </c>
      <c r="L68" s="2243" t="s">
        <v>996</v>
      </c>
      <c r="M68" s="2243" t="s">
        <v>997</v>
      </c>
      <c r="N68" s="2243"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60">
      <c r="A69" s="1033" t="s">
        <v>1011</v>
      </c>
      <c r="B69" s="2220" t="str">
        <f>估价对象房地状况!C15</f>
        <v>估价对象周边居住用地比例、居住小区规模和社区发展完善程度，综合评价居住社区成熟度一般</v>
      </c>
      <c r="C69" s="1106"/>
      <c r="D69" s="2226">
        <f t="shared" ref="D69:D77" si="20">SUMIF($J$68:$N$68,C69,J69:N69)</f>
        <v>0</v>
      </c>
      <c r="E69" s="2245">
        <f>ROUND(SUM(D69:D77),4)</f>
        <v>0</v>
      </c>
      <c r="F69" s="2246" t="str">
        <f>IF(E2="住宅",SUMIF(L1:L12,G2,N1:N12),"——")</f>
        <v>——</v>
      </c>
      <c r="G69" s="2227"/>
      <c r="H69" s="2270" t="str">
        <f t="shared" ref="H69:H77" si="21">IFERROR(ROUNDDOWN($F$69*I69/2,4),"——")</f>
        <v>——</v>
      </c>
      <c r="I69" s="2244">
        <v>0.14000000000000001</v>
      </c>
      <c r="J69" s="2247">
        <f t="shared" ref="J69:J77" si="22">K69+$G69</f>
        <v>0</v>
      </c>
      <c r="K69" s="2247">
        <f t="shared" ref="K69:K77" si="23">$L69+$G69</f>
        <v>0</v>
      </c>
      <c r="L69" s="2247">
        <v>0</v>
      </c>
      <c r="M69" s="2247">
        <f t="shared" ref="M69:N77" si="24">L69-$G69</f>
        <v>0</v>
      </c>
      <c r="N69" s="2247">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3" t="s">
        <v>1012</v>
      </c>
      <c r="B70" s="2217" t="str">
        <f>估价对象房地状况!C18</f>
        <v>估价对象周边道路状况、公共交通通达情况、停车便捷程度，综合评价交通便捷度较好</v>
      </c>
      <c r="C70" s="1106"/>
      <c r="D70" s="2226">
        <f t="shared" si="20"/>
        <v>0</v>
      </c>
      <c r="E70" s="2254"/>
      <c r="F70" s="2255"/>
      <c r="G70" s="2227"/>
      <c r="H70" s="2270" t="str">
        <f t="shared" si="21"/>
        <v>——</v>
      </c>
      <c r="I70" s="2244">
        <v>0.3</v>
      </c>
      <c r="J70" s="2247">
        <f t="shared" si="22"/>
        <v>0</v>
      </c>
      <c r="K70" s="2247">
        <f t="shared" si="23"/>
        <v>0</v>
      </c>
      <c r="L70" s="2247">
        <v>0</v>
      </c>
      <c r="M70" s="2247">
        <f t="shared" si="24"/>
        <v>0</v>
      </c>
      <c r="N70" s="2247">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3" t="s">
        <v>1001</v>
      </c>
      <c r="B71" s="2217">
        <f>估价对象房地状况!C19</f>
        <v>0</v>
      </c>
      <c r="C71" s="1106"/>
      <c r="D71" s="2226">
        <f t="shared" si="20"/>
        <v>0</v>
      </c>
      <c r="E71" s="2254"/>
      <c r="F71" s="2255"/>
      <c r="G71" s="2227"/>
      <c r="H71" s="2270" t="str">
        <f t="shared" si="21"/>
        <v>——</v>
      </c>
      <c r="I71" s="2244">
        <v>0.08</v>
      </c>
      <c r="J71" s="2247">
        <f t="shared" si="22"/>
        <v>0</v>
      </c>
      <c r="K71" s="2247">
        <f t="shared" si="23"/>
        <v>0</v>
      </c>
      <c r="L71" s="2247">
        <v>0</v>
      </c>
      <c r="M71" s="2247">
        <f t="shared" si="24"/>
        <v>0</v>
      </c>
      <c r="N71" s="2247">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3.8">
      <c r="A72" s="1033" t="s">
        <v>1013</v>
      </c>
      <c r="B72" s="2217">
        <f>估价对象房地状况!C24</f>
        <v>0</v>
      </c>
      <c r="C72" s="1106"/>
      <c r="D72" s="2226">
        <f t="shared" si="20"/>
        <v>0</v>
      </c>
      <c r="E72" s="2254"/>
      <c r="F72" s="2255"/>
      <c r="G72" s="2227"/>
      <c r="H72" s="2270" t="str">
        <f t="shared" si="21"/>
        <v>——</v>
      </c>
      <c r="I72" s="2244">
        <v>0.04</v>
      </c>
      <c r="J72" s="2247">
        <f t="shared" si="22"/>
        <v>0</v>
      </c>
      <c r="K72" s="2247">
        <f t="shared" si="23"/>
        <v>0</v>
      </c>
      <c r="L72" s="2247">
        <v>0</v>
      </c>
      <c r="M72" s="2247">
        <f t="shared" si="24"/>
        <v>0</v>
      </c>
      <c r="N72" s="2247">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3" t="s">
        <v>1005</v>
      </c>
      <c r="B73" s="2218" t="str">
        <f>估价对象房地状况!C21</f>
        <v>估价对象所在区域公共配套设施齐备情况</v>
      </c>
      <c r="C73" s="1106"/>
      <c r="D73" s="2226">
        <f t="shared" si="20"/>
        <v>0</v>
      </c>
      <c r="E73" s="2254"/>
      <c r="F73" s="2255"/>
      <c r="G73" s="2227"/>
      <c r="H73" s="2270" t="str">
        <f t="shared" si="21"/>
        <v>——</v>
      </c>
      <c r="I73" s="2244">
        <v>0.08</v>
      </c>
      <c r="J73" s="2247">
        <f t="shared" si="22"/>
        <v>0</v>
      </c>
      <c r="K73" s="2247">
        <f t="shared" si="23"/>
        <v>0</v>
      </c>
      <c r="L73" s="2247">
        <v>0</v>
      </c>
      <c r="M73" s="2247">
        <f t="shared" si="24"/>
        <v>0</v>
      </c>
      <c r="N73" s="2247">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3" t="s">
        <v>1006</v>
      </c>
      <c r="B74" s="2218" t="str">
        <f>估价对象房地状况!C22</f>
        <v>估价对象所在区域基础设施水平</v>
      </c>
      <c r="C74" s="1106"/>
      <c r="D74" s="2226">
        <f t="shared" si="20"/>
        <v>0</v>
      </c>
      <c r="E74" s="2254"/>
      <c r="F74" s="2255"/>
      <c r="G74" s="2227"/>
      <c r="H74" s="2270" t="str">
        <f t="shared" si="21"/>
        <v>——</v>
      </c>
      <c r="I74" s="2244">
        <v>0.12</v>
      </c>
      <c r="J74" s="2247">
        <f t="shared" si="22"/>
        <v>0</v>
      </c>
      <c r="K74" s="2247">
        <f t="shared" si="23"/>
        <v>0</v>
      </c>
      <c r="L74" s="2247">
        <v>0</v>
      </c>
      <c r="M74" s="2247">
        <f t="shared" si="24"/>
        <v>0</v>
      </c>
      <c r="N74" s="2247">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36">
      <c r="A75" s="1033" t="s">
        <v>1004</v>
      </c>
      <c r="B75" s="2702" t="s">
        <v>2635</v>
      </c>
      <c r="C75" s="1106"/>
      <c r="D75" s="2226">
        <f t="shared" si="20"/>
        <v>0</v>
      </c>
      <c r="E75" s="2254"/>
      <c r="F75" s="2255"/>
      <c r="G75" s="2227"/>
      <c r="H75" s="2270" t="str">
        <f t="shared" si="21"/>
        <v>——</v>
      </c>
      <c r="I75" s="2244">
        <v>0.05</v>
      </c>
      <c r="J75" s="2247">
        <f t="shared" si="22"/>
        <v>0</v>
      </c>
      <c r="K75" s="2247">
        <f t="shared" si="23"/>
        <v>0</v>
      </c>
      <c r="L75" s="2247">
        <v>0</v>
      </c>
      <c r="M75" s="2247">
        <f t="shared" si="24"/>
        <v>0</v>
      </c>
      <c r="N75" s="2247">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36">
      <c r="A76" s="1033" t="s">
        <v>1007</v>
      </c>
      <c r="B76" s="2220" t="str">
        <f>估价对象房地状况!C20</f>
        <v>区域自然环境：；人文环境；综合评价环境状况一般</v>
      </c>
      <c r="C76" s="1106"/>
      <c r="D76" s="2226">
        <f t="shared" si="20"/>
        <v>0</v>
      </c>
      <c r="E76" s="2254"/>
      <c r="F76" s="2255"/>
      <c r="G76" s="2227"/>
      <c r="H76" s="2270" t="str">
        <f t="shared" si="21"/>
        <v>——</v>
      </c>
      <c r="I76" s="2244">
        <v>0.15</v>
      </c>
      <c r="J76" s="2247">
        <f t="shared" si="22"/>
        <v>0</v>
      </c>
      <c r="K76" s="2247">
        <f t="shared" si="23"/>
        <v>0</v>
      </c>
      <c r="L76" s="2247">
        <v>0</v>
      </c>
      <c r="M76" s="2247">
        <f t="shared" si="24"/>
        <v>0</v>
      </c>
      <c r="N76" s="2247">
        <f t="shared" si="24"/>
        <v>0</v>
      </c>
      <c r="P76" s="2034"/>
      <c r="Q76" s="2034"/>
      <c r="R76" s="2035"/>
      <c r="S76" s="2035"/>
      <c r="T76" s="2035"/>
      <c r="U76" s="2035"/>
      <c r="V76" s="2035"/>
      <c r="W76" s="2034"/>
      <c r="X76" s="2034"/>
      <c r="Y76" s="2034"/>
      <c r="Z76" s="2034"/>
      <c r="AA76" s="2034"/>
      <c r="AB76" s="2034"/>
      <c r="AC76" s="2034"/>
      <c r="AD76" s="2035"/>
      <c r="AJ76" s="1307"/>
      <c r="AN76" s="1308"/>
    </row>
    <row r="77" spans="1:40" ht="36.6" thickBot="1">
      <c r="A77" s="2250" t="s">
        <v>1014</v>
      </c>
      <c r="B77" s="1719"/>
      <c r="C77" s="1106"/>
      <c r="D77" s="2226">
        <f t="shared" si="20"/>
        <v>0</v>
      </c>
      <c r="E77" s="2256"/>
      <c r="F77" s="2255"/>
      <c r="G77" s="2227"/>
      <c r="H77" s="2270" t="str">
        <f t="shared" si="21"/>
        <v>——</v>
      </c>
      <c r="I77" s="2251">
        <v>0.04</v>
      </c>
      <c r="J77" s="2247">
        <f t="shared" si="22"/>
        <v>0</v>
      </c>
      <c r="K77" s="2247">
        <f t="shared" si="23"/>
        <v>0</v>
      </c>
      <c r="L77" s="2247">
        <v>0</v>
      </c>
      <c r="M77" s="2247">
        <f t="shared" si="24"/>
        <v>0</v>
      </c>
      <c r="N77" s="2247">
        <f t="shared" si="24"/>
        <v>0</v>
      </c>
      <c r="AC77" s="1309"/>
      <c r="AD77" s="1308"/>
      <c r="AJ77" s="1307"/>
      <c r="AN77" s="1308"/>
    </row>
    <row r="78" spans="1:40" ht="14.4">
      <c r="A78" s="2233" t="s">
        <v>1015</v>
      </c>
      <c r="B78" s="2234">
        <f>1+E80</f>
        <v>1</v>
      </c>
      <c r="C78" s="2253"/>
      <c r="D78" s="2236"/>
      <c r="E78" s="2237"/>
      <c r="F78" s="2238"/>
      <c r="G78" s="2232"/>
      <c r="H78" s="2232"/>
      <c r="I78" s="2232"/>
      <c r="J78" s="1032"/>
      <c r="K78" s="1032"/>
      <c r="L78" s="1032"/>
      <c r="M78" s="1032"/>
      <c r="N78" s="1032"/>
      <c r="AC78" s="1309"/>
      <c r="AD78" s="1308"/>
      <c r="AJ78" s="1307"/>
      <c r="AN78" s="1308"/>
    </row>
    <row r="79" spans="1:40" ht="24">
      <c r="A79" s="1033" t="s">
        <v>987</v>
      </c>
      <c r="B79" s="2217"/>
      <c r="C79" s="2239" t="s">
        <v>989</v>
      </c>
      <c r="D79" s="2240" t="s">
        <v>990</v>
      </c>
      <c r="E79" s="2241" t="s">
        <v>992</v>
      </c>
      <c r="F79" s="2242" t="s">
        <v>2045</v>
      </c>
      <c r="G79" s="2240" t="s">
        <v>993</v>
      </c>
      <c r="H79" s="2223" t="s">
        <v>2205</v>
      </c>
      <c r="I79" s="2240" t="s">
        <v>991</v>
      </c>
      <c r="J79" s="2243" t="s">
        <v>994</v>
      </c>
      <c r="K79" s="2243" t="s">
        <v>995</v>
      </c>
      <c r="L79" s="2243" t="s">
        <v>996</v>
      </c>
      <c r="M79" s="2243" t="s">
        <v>997</v>
      </c>
      <c r="N79" s="2243" t="s">
        <v>998</v>
      </c>
      <c r="AC79" s="1309"/>
      <c r="AD79" s="1308"/>
      <c r="AJ79" s="1307"/>
      <c r="AN79" s="1308"/>
    </row>
    <row r="80" spans="1:40" ht="36">
      <c r="A80" s="1033" t="s">
        <v>1016</v>
      </c>
      <c r="B80" s="2217" t="str">
        <f>估价对象房地状况!G15</f>
        <v>估价对象位于XX开发区，园区建设成熟度XX，产业集聚程度XX</v>
      </c>
      <c r="C80" s="1020"/>
      <c r="D80" s="2226">
        <f t="shared" ref="D80:D87" si="25">SUMIF($J$79:$N$79,C80,J80:N80)</f>
        <v>0</v>
      </c>
      <c r="E80" s="2245">
        <f>ROUND(SUM(D80:D87),4)</f>
        <v>0</v>
      </c>
      <c r="F80" s="2246" t="str">
        <f>IF(E2="工业",SUMIF(L1:L12,G2,N1:N12),"——")</f>
        <v>——</v>
      </c>
      <c r="G80" s="2224"/>
      <c r="H80" s="2269" t="str">
        <f t="shared" ref="H80:H87" si="26">IFERROR(ROUNDDOWN($F$80*I80/2,4),"——")</f>
        <v>——</v>
      </c>
      <c r="I80" s="2244">
        <v>0.26</v>
      </c>
      <c r="J80" s="2247">
        <f t="shared" ref="J80:J87" si="27">K80+$G80</f>
        <v>0</v>
      </c>
      <c r="K80" s="2247">
        <f t="shared" ref="K80:K87" si="28">$L80+$G80</f>
        <v>0</v>
      </c>
      <c r="L80" s="2247">
        <v>0</v>
      </c>
      <c r="M80" s="2247">
        <f t="shared" ref="M80:N87" si="29">L80-$G80</f>
        <v>0</v>
      </c>
      <c r="N80" s="2247">
        <f t="shared" si="29"/>
        <v>0</v>
      </c>
      <c r="AC80" s="1309"/>
      <c r="AD80" s="1308"/>
      <c r="AJ80" s="1307"/>
      <c r="AN80" s="1308"/>
    </row>
    <row r="81" spans="1:40" ht="48">
      <c r="A81" s="1033" t="s">
        <v>1012</v>
      </c>
      <c r="B81" s="2217" t="str">
        <f>估价对象房地状况!G16</f>
        <v>估价对象周边道路状况、公共交通通达情况、停车便捷程度，综合评价交通便捷度较好</v>
      </c>
      <c r="C81" s="1020"/>
      <c r="D81" s="2226">
        <f t="shared" si="25"/>
        <v>0</v>
      </c>
      <c r="E81" s="2254"/>
      <c r="F81" s="2255"/>
      <c r="G81" s="2224"/>
      <c r="H81" s="2269" t="str">
        <f t="shared" si="26"/>
        <v>——</v>
      </c>
      <c r="I81" s="2244">
        <v>0.33</v>
      </c>
      <c r="J81" s="2247">
        <f t="shared" si="27"/>
        <v>0</v>
      </c>
      <c r="K81" s="2247">
        <f t="shared" si="28"/>
        <v>0</v>
      </c>
      <c r="L81" s="2247">
        <v>0</v>
      </c>
      <c r="M81" s="2247">
        <f t="shared" si="29"/>
        <v>0</v>
      </c>
      <c r="N81" s="2247">
        <f t="shared" si="29"/>
        <v>0</v>
      </c>
      <c r="AC81" s="1309"/>
      <c r="AD81" s="1308"/>
      <c r="AJ81" s="1307"/>
      <c r="AN81" s="1308"/>
    </row>
    <row r="82" spans="1:40" ht="24">
      <c r="A82" s="1033" t="s">
        <v>1001</v>
      </c>
      <c r="B82" s="2217">
        <f>估价对象房地状况!G17</f>
        <v>0</v>
      </c>
      <c r="C82" s="1020"/>
      <c r="D82" s="2226">
        <f t="shared" si="25"/>
        <v>0</v>
      </c>
      <c r="E82" s="2254"/>
      <c r="F82" s="2255"/>
      <c r="G82" s="2224"/>
      <c r="H82" s="2269" t="str">
        <f t="shared" si="26"/>
        <v>——</v>
      </c>
      <c r="I82" s="2244">
        <v>0.05</v>
      </c>
      <c r="J82" s="2247">
        <f t="shared" si="27"/>
        <v>0</v>
      </c>
      <c r="K82" s="2247">
        <f t="shared" si="28"/>
        <v>0</v>
      </c>
      <c r="L82" s="2247">
        <v>0</v>
      </c>
      <c r="M82" s="2247">
        <f t="shared" si="29"/>
        <v>0</v>
      </c>
      <c r="N82" s="2247">
        <f t="shared" si="29"/>
        <v>0</v>
      </c>
      <c r="AC82" s="1309"/>
      <c r="AD82" s="1308"/>
      <c r="AJ82" s="1307"/>
      <c r="AN82" s="1308"/>
    </row>
    <row r="83" spans="1:40" ht="13.8">
      <c r="A83" s="1033" t="s">
        <v>1013</v>
      </c>
      <c r="B83" s="2217">
        <f>估价对象房地状况!G22</f>
        <v>0</v>
      </c>
      <c r="C83" s="1020"/>
      <c r="D83" s="2226">
        <f t="shared" si="25"/>
        <v>0</v>
      </c>
      <c r="E83" s="2254"/>
      <c r="F83" s="2255"/>
      <c r="G83" s="2224"/>
      <c r="H83" s="2269" t="str">
        <f t="shared" si="26"/>
        <v>——</v>
      </c>
      <c r="I83" s="2244">
        <v>0.04</v>
      </c>
      <c r="J83" s="2247">
        <f t="shared" si="27"/>
        <v>0</v>
      </c>
      <c r="K83" s="2247">
        <f t="shared" si="28"/>
        <v>0</v>
      </c>
      <c r="L83" s="2247">
        <v>0</v>
      </c>
      <c r="M83" s="2247">
        <f t="shared" si="29"/>
        <v>0</v>
      </c>
      <c r="N83" s="2247">
        <f t="shared" si="29"/>
        <v>0</v>
      </c>
      <c r="AC83" s="1309"/>
      <c r="AD83" s="1308"/>
      <c r="AJ83" s="1307"/>
      <c r="AN83" s="1308"/>
    </row>
    <row r="84" spans="1:40" ht="24">
      <c r="A84" s="1033" t="s">
        <v>1005</v>
      </c>
      <c r="B84" s="2218" t="str">
        <f>估价对象房地状况!G19</f>
        <v>估价对象所在区域公共配套设施齐备情况</v>
      </c>
      <c r="C84" s="1020"/>
      <c r="D84" s="2226">
        <f t="shared" si="25"/>
        <v>0</v>
      </c>
      <c r="E84" s="2254"/>
      <c r="F84" s="2255"/>
      <c r="G84" s="2224"/>
      <c r="H84" s="2269" t="str">
        <f t="shared" si="26"/>
        <v>——</v>
      </c>
      <c r="I84" s="2244">
        <v>0.06</v>
      </c>
      <c r="J84" s="2247">
        <f t="shared" si="27"/>
        <v>0</v>
      </c>
      <c r="K84" s="2247">
        <f t="shared" si="28"/>
        <v>0</v>
      </c>
      <c r="L84" s="2247">
        <v>0</v>
      </c>
      <c r="M84" s="2247">
        <f t="shared" si="29"/>
        <v>0</v>
      </c>
      <c r="N84" s="2247">
        <f t="shared" si="29"/>
        <v>0</v>
      </c>
      <c r="AC84" s="1309"/>
      <c r="AD84" s="1308"/>
      <c r="AJ84" s="1307"/>
      <c r="AN84" s="1308"/>
    </row>
    <row r="85" spans="1:40" ht="24">
      <c r="A85" s="1033" t="s">
        <v>1006</v>
      </c>
      <c r="B85" s="2218" t="str">
        <f>估价对象房地状况!G20</f>
        <v>估价对象所在区域基础设施水平</v>
      </c>
      <c r="C85" s="1020"/>
      <c r="D85" s="2226">
        <f t="shared" si="25"/>
        <v>0</v>
      </c>
      <c r="E85" s="2254"/>
      <c r="F85" s="2255"/>
      <c r="G85" s="2224"/>
      <c r="H85" s="2269" t="str">
        <f t="shared" si="26"/>
        <v>——</v>
      </c>
      <c r="I85" s="2244">
        <v>0.15</v>
      </c>
      <c r="J85" s="2247">
        <f t="shared" si="27"/>
        <v>0</v>
      </c>
      <c r="K85" s="2247">
        <f t="shared" si="28"/>
        <v>0</v>
      </c>
      <c r="L85" s="2247">
        <v>0</v>
      </c>
      <c r="M85" s="2247">
        <f t="shared" si="29"/>
        <v>0</v>
      </c>
      <c r="N85" s="2247">
        <f t="shared" si="29"/>
        <v>0</v>
      </c>
      <c r="AC85" s="1309"/>
      <c r="AD85" s="1308"/>
      <c r="AJ85" s="1307"/>
      <c r="AN85" s="1308"/>
    </row>
    <row r="86" spans="1:40" ht="36">
      <c r="A86" s="1033" t="s">
        <v>1004</v>
      </c>
      <c r="B86" s="2702" t="s">
        <v>2635</v>
      </c>
      <c r="C86" s="1020"/>
      <c r="D86" s="2226">
        <f t="shared" si="25"/>
        <v>0</v>
      </c>
      <c r="E86" s="2254"/>
      <c r="F86" s="2255"/>
      <c r="G86" s="2224"/>
      <c r="H86" s="2269" t="str">
        <f t="shared" si="26"/>
        <v>——</v>
      </c>
      <c r="I86" s="2244">
        <v>0.05</v>
      </c>
      <c r="J86" s="2247">
        <f t="shared" si="27"/>
        <v>0</v>
      </c>
      <c r="K86" s="2247">
        <f t="shared" si="28"/>
        <v>0</v>
      </c>
      <c r="L86" s="2247">
        <v>0</v>
      </c>
      <c r="M86" s="2247">
        <f t="shared" si="29"/>
        <v>0</v>
      </c>
      <c r="N86" s="2247">
        <f t="shared" si="29"/>
        <v>0</v>
      </c>
      <c r="AC86" s="1309"/>
      <c r="AD86" s="1308"/>
      <c r="AJ86" s="1307"/>
      <c r="AN86" s="1308"/>
    </row>
    <row r="87" spans="1:40" ht="48.6" thickBot="1">
      <c r="A87" s="2250" t="s">
        <v>1017</v>
      </c>
      <c r="B87" s="2219" t="str">
        <f>估价对象房地状况!G18</f>
        <v>该园区内是否有污染型企业，绿化情况，卫生条件，整体环境状况判断</v>
      </c>
      <c r="C87" s="1020"/>
      <c r="D87" s="2226">
        <f t="shared" si="25"/>
        <v>0</v>
      </c>
      <c r="E87" s="2256"/>
      <c r="F87" s="2255"/>
      <c r="G87" s="2224"/>
      <c r="H87" s="2269" t="str">
        <f t="shared" si="26"/>
        <v>——</v>
      </c>
      <c r="I87" s="2251">
        <v>0.06</v>
      </c>
      <c r="J87" s="2247">
        <f t="shared" si="27"/>
        <v>0</v>
      </c>
      <c r="K87" s="2247">
        <f t="shared" si="28"/>
        <v>0</v>
      </c>
      <c r="L87" s="2247">
        <v>0</v>
      </c>
      <c r="M87" s="2247">
        <f t="shared" si="29"/>
        <v>0</v>
      </c>
      <c r="N87" s="2247">
        <f t="shared" si="29"/>
        <v>0</v>
      </c>
      <c r="AC87" s="1309"/>
      <c r="AD87" s="1308"/>
      <c r="AJ87" s="1307"/>
      <c r="AN87" s="1308"/>
    </row>
    <row r="90" spans="1:40">
      <c r="A90" s="3741" t="s">
        <v>1434</v>
      </c>
      <c r="B90" s="3741"/>
      <c r="C90" s="3741"/>
      <c r="D90" s="3741"/>
      <c r="E90" s="3741"/>
      <c r="F90" s="3741"/>
      <c r="G90" s="3741"/>
      <c r="H90" s="3741"/>
      <c r="I90" s="3741"/>
      <c r="J90" s="3741"/>
      <c r="K90" s="2259"/>
      <c r="L90" s="2259"/>
      <c r="M90" s="2259"/>
      <c r="N90" s="2259"/>
    </row>
    <row r="91" spans="1:40">
      <c r="A91" s="3742" t="s">
        <v>1422</v>
      </c>
      <c r="B91" s="3742" t="s">
        <v>1435</v>
      </c>
      <c r="C91" s="1087" t="s">
        <v>1436</v>
      </c>
      <c r="D91" s="1088"/>
      <c r="E91" s="1088"/>
      <c r="F91" s="1088"/>
      <c r="G91" s="1088"/>
      <c r="H91" s="1088"/>
      <c r="I91" s="1088"/>
      <c r="J91" s="1089"/>
      <c r="K91" s="1081"/>
      <c r="L91" s="1081"/>
      <c r="M91" s="1081"/>
      <c r="N91" s="1081"/>
    </row>
    <row r="92" spans="1:40">
      <c r="A92" s="3742"/>
      <c r="B92" s="3742"/>
      <c r="C92" s="2258" t="s">
        <v>886</v>
      </c>
      <c r="D92" s="2258" t="s">
        <v>864</v>
      </c>
      <c r="E92" s="2258" t="s">
        <v>865</v>
      </c>
      <c r="F92" s="2258" t="s">
        <v>889</v>
      </c>
      <c r="G92" s="2258" t="s">
        <v>867</v>
      </c>
      <c r="H92" s="2258" t="s">
        <v>868</v>
      </c>
      <c r="I92" s="2258" t="s">
        <v>869</v>
      </c>
      <c r="J92" s="2258" t="s">
        <v>870</v>
      </c>
      <c r="K92" s="2258" t="s">
        <v>894</v>
      </c>
      <c r="L92" s="2258" t="s">
        <v>872</v>
      </c>
      <c r="M92" s="2258" t="s">
        <v>873</v>
      </c>
      <c r="N92" s="2258" t="s">
        <v>897</v>
      </c>
    </row>
    <row r="93" spans="1:40">
      <c r="A93" s="3725" t="s">
        <v>2479</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26"/>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26"/>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26"/>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26"/>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26"/>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26"/>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27"/>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25" t="s">
        <v>1438</v>
      </c>
      <c r="B101" s="1094" t="s">
        <v>885</v>
      </c>
      <c r="C101" s="1095">
        <f>$G$3</f>
        <v>4</v>
      </c>
      <c r="D101" s="1095">
        <f t="shared" ref="D101:N101" si="31">$G$3</f>
        <v>4</v>
      </c>
      <c r="E101" s="1095">
        <f t="shared" si="31"/>
        <v>4</v>
      </c>
      <c r="F101" s="1095">
        <f t="shared" si="31"/>
        <v>4</v>
      </c>
      <c r="G101" s="1095">
        <f t="shared" si="31"/>
        <v>4</v>
      </c>
      <c r="H101" s="1095">
        <f t="shared" si="31"/>
        <v>4</v>
      </c>
      <c r="I101" s="1095">
        <f t="shared" si="31"/>
        <v>4</v>
      </c>
      <c r="J101" s="1095">
        <f t="shared" si="31"/>
        <v>4</v>
      </c>
      <c r="K101" s="1095">
        <f t="shared" si="31"/>
        <v>4</v>
      </c>
      <c r="L101" s="1095">
        <f t="shared" si="31"/>
        <v>4</v>
      </c>
      <c r="M101" s="1095">
        <f t="shared" si="31"/>
        <v>4</v>
      </c>
      <c r="N101" s="1095">
        <f t="shared" si="31"/>
        <v>4</v>
      </c>
    </row>
    <row r="102" spans="1:14">
      <c r="A102" s="3726"/>
      <c r="B102" s="1090">
        <v>1</v>
      </c>
      <c r="C102" s="1091">
        <f>1.9362/C101</f>
        <v>0.48404999999999998</v>
      </c>
      <c r="D102" s="1091">
        <f>1.9362/D101</f>
        <v>0.48404999999999998</v>
      </c>
      <c r="E102" s="1091">
        <f>1.8629/E101</f>
        <v>0.465725</v>
      </c>
      <c r="F102" s="1091">
        <f>1.8629/F101</f>
        <v>0.465725</v>
      </c>
      <c r="G102" s="1091">
        <f>1.8629/G101</f>
        <v>0.465725</v>
      </c>
      <c r="H102" s="1091">
        <f>1.8629/H101</f>
        <v>0.465725</v>
      </c>
      <c r="I102" s="1091">
        <f>1.8629/I101</f>
        <v>0.465725</v>
      </c>
      <c r="J102" s="1091">
        <f>1.942/J101</f>
        <v>0.48549999999999999</v>
      </c>
      <c r="K102" s="1091">
        <f>1.942/K101</f>
        <v>0.48549999999999999</v>
      </c>
      <c r="L102" s="1091">
        <f>1.942/L101</f>
        <v>0.48549999999999999</v>
      </c>
      <c r="M102" s="1091">
        <f>1.942/M101</f>
        <v>0.48549999999999999</v>
      </c>
      <c r="N102" s="1091">
        <f>1.942/N101</f>
        <v>0.48549999999999999</v>
      </c>
    </row>
    <row r="103" spans="1:14">
      <c r="A103" s="3726"/>
      <c r="B103" s="1090">
        <v>2</v>
      </c>
      <c r="C103" s="1091">
        <f>1.4198/C101</f>
        <v>0.35494999999999999</v>
      </c>
      <c r="D103" s="1091">
        <f>1.4198/D101</f>
        <v>0.35494999999999999</v>
      </c>
      <c r="E103" s="1091">
        <f>1.3372/E101</f>
        <v>0.33429999999999999</v>
      </c>
      <c r="F103" s="1091">
        <f>1.3372/F101</f>
        <v>0.33429999999999999</v>
      </c>
      <c r="G103" s="1091">
        <f>1.3372/G101</f>
        <v>0.33429999999999999</v>
      </c>
      <c r="H103" s="1091">
        <f>1.3372/H101</f>
        <v>0.33429999999999999</v>
      </c>
      <c r="I103" s="1091">
        <f>1.3372/I101</f>
        <v>0.33429999999999999</v>
      </c>
      <c r="J103" s="1091">
        <f>1.2799/J101</f>
        <v>0.31997500000000001</v>
      </c>
      <c r="K103" s="1091">
        <f>1.2799/K101</f>
        <v>0.31997500000000001</v>
      </c>
      <c r="L103" s="1091">
        <f>1.2799/L101</f>
        <v>0.31997500000000001</v>
      </c>
      <c r="M103" s="1091">
        <f>1.2799/M101</f>
        <v>0.31997500000000001</v>
      </c>
      <c r="N103" s="1091">
        <f>1.2799/N101</f>
        <v>0.31997500000000001</v>
      </c>
    </row>
    <row r="104" spans="1:14">
      <c r="A104" s="3726"/>
      <c r="B104" s="1090">
        <v>3</v>
      </c>
      <c r="C104" s="1091">
        <f>1.1594/C101</f>
        <v>0.28985</v>
      </c>
      <c r="D104" s="1091">
        <f>1.1594/D101</f>
        <v>0.28985</v>
      </c>
      <c r="E104" s="1091">
        <f>1.0788/E101</f>
        <v>0.2697</v>
      </c>
      <c r="F104" s="1091">
        <f>1.0788/F101</f>
        <v>0.2697</v>
      </c>
      <c r="G104" s="1091">
        <f>1.0788/G101</f>
        <v>0.2697</v>
      </c>
      <c r="H104" s="1091">
        <f>1.0788/H101</f>
        <v>0.2697</v>
      </c>
      <c r="I104" s="1091">
        <f>1.0788/I101</f>
        <v>0.2697</v>
      </c>
      <c r="J104" s="1091">
        <f>1.0072/J101</f>
        <v>0.25180000000000002</v>
      </c>
      <c r="K104" s="1091">
        <f>1.0072/K101</f>
        <v>0.25180000000000002</v>
      </c>
      <c r="L104" s="1091">
        <f>1.0072/L101</f>
        <v>0.25180000000000002</v>
      </c>
      <c r="M104" s="1091">
        <f>1.0072/M101</f>
        <v>0.25180000000000002</v>
      </c>
      <c r="N104" s="1091">
        <f>1.0072/N101</f>
        <v>0.25180000000000002</v>
      </c>
    </row>
    <row r="105" spans="1:14">
      <c r="A105" s="3726"/>
      <c r="B105" s="1090">
        <v>4</v>
      </c>
      <c r="C105" s="1091">
        <f>0.9622/C101</f>
        <v>0.24055000000000001</v>
      </c>
      <c r="D105" s="1091">
        <f>0.9622/D101</f>
        <v>0.24055000000000001</v>
      </c>
      <c r="E105" s="1091">
        <f>0.8656/E101</f>
        <v>0.21640000000000001</v>
      </c>
      <c r="F105" s="1091">
        <f>0.8656/F101</f>
        <v>0.21640000000000001</v>
      </c>
      <c r="G105" s="1091">
        <f>0.8656/G101</f>
        <v>0.21640000000000001</v>
      </c>
      <c r="H105" s="1091">
        <f>0.8656/H101</f>
        <v>0.21640000000000001</v>
      </c>
      <c r="I105" s="1091">
        <f>0.8656/I101</f>
        <v>0.21640000000000001</v>
      </c>
      <c r="J105" s="1091">
        <f>0.7525/J101</f>
        <v>0.18812499999999999</v>
      </c>
      <c r="K105" s="1091">
        <f>0.7525/K101</f>
        <v>0.18812499999999999</v>
      </c>
      <c r="L105" s="1091">
        <f>0.7525/L101</f>
        <v>0.18812499999999999</v>
      </c>
      <c r="M105" s="1091">
        <f>0.7525/M101</f>
        <v>0.18812499999999999</v>
      </c>
      <c r="N105" s="1091">
        <f>0.7525/N101</f>
        <v>0.18812499999999999</v>
      </c>
    </row>
    <row r="106" spans="1:14">
      <c r="A106" s="3726"/>
      <c r="B106" s="1090">
        <v>5</v>
      </c>
      <c r="C106" s="1091">
        <f>0.8417/C101</f>
        <v>0.210425</v>
      </c>
      <c r="D106" s="1091">
        <f>0.8417/D101</f>
        <v>0.210425</v>
      </c>
      <c r="E106" s="1091">
        <f>0.7371/E101</f>
        <v>0.18427499999999999</v>
      </c>
      <c r="F106" s="1091">
        <f>0.7371/F101</f>
        <v>0.18427499999999999</v>
      </c>
      <c r="G106" s="1091">
        <f>0.7371/G101</f>
        <v>0.18427499999999999</v>
      </c>
      <c r="H106" s="1091">
        <f>0.7371/H101</f>
        <v>0.18427499999999999</v>
      </c>
      <c r="I106" s="1091">
        <f>0.7371/I101</f>
        <v>0.18427499999999999</v>
      </c>
      <c r="J106" s="1091">
        <f>0.5659/J101</f>
        <v>0.14147499999999999</v>
      </c>
      <c r="K106" s="1091">
        <f>0.5659/K101</f>
        <v>0.14147499999999999</v>
      </c>
      <c r="L106" s="1091">
        <f>0.5659/L101</f>
        <v>0.14147499999999999</v>
      </c>
      <c r="M106" s="1091">
        <f>0.5659/M101</f>
        <v>0.14147499999999999</v>
      </c>
      <c r="N106" s="1091">
        <f>0.5659/N101</f>
        <v>0.14147499999999999</v>
      </c>
    </row>
    <row r="107" spans="1:14">
      <c r="A107" s="3726"/>
      <c r="B107" s="1090">
        <v>6</v>
      </c>
      <c r="C107" s="1091">
        <f>0.7608/C101</f>
        <v>0.19020000000000001</v>
      </c>
      <c r="D107" s="1091">
        <f>0.7608/D101</f>
        <v>0.19020000000000001</v>
      </c>
      <c r="E107" s="1091">
        <f>0.6482/E101</f>
        <v>0.16205</v>
      </c>
      <c r="F107" s="1091">
        <f>0.6482/F101</f>
        <v>0.16205</v>
      </c>
      <c r="G107" s="1091">
        <f>0.6482/G101</f>
        <v>0.16205</v>
      </c>
      <c r="H107" s="1091">
        <f>0.6482/H101</f>
        <v>0.16205</v>
      </c>
      <c r="I107" s="1091">
        <f>0.6482/I101</f>
        <v>0.16205</v>
      </c>
      <c r="J107" s="1091">
        <f>0.4525/J101</f>
        <v>0.113125</v>
      </c>
      <c r="K107" s="1091">
        <f>0.4525/K101</f>
        <v>0.113125</v>
      </c>
      <c r="L107" s="1091">
        <f>0.4525/L101</f>
        <v>0.113125</v>
      </c>
      <c r="M107" s="1091">
        <f>0.4525/M101</f>
        <v>0.113125</v>
      </c>
      <c r="N107" s="1091">
        <f>0.4525/N101</f>
        <v>0.113125</v>
      </c>
    </row>
    <row r="108" spans="1:14">
      <c r="A108" s="3726"/>
      <c r="B108" s="3728"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27"/>
      <c r="B109" s="3729"/>
      <c r="C109" s="1093">
        <f>(-0.163*(C108^2)-0.59*C108+7617)*(10^(-4))/C101</f>
        <v>0.1900462</v>
      </c>
      <c r="D109" s="1093">
        <f>(-0.163*(D108^2)-0.59*D108+7617)*(10^(-4))/D101</f>
        <v>0.1900462</v>
      </c>
      <c r="E109" s="1093">
        <f>(-0.161*(E108^2)-7.509*E108+6533)*(10^(-4))/E101</f>
        <v>0.1615656</v>
      </c>
      <c r="F109" s="1093">
        <f>(-0.161*(F108^2)-7.509*F108+6533)*(10^(-4))/F101</f>
        <v>0.1615656</v>
      </c>
      <c r="G109" s="1093">
        <f>(-0.161*(G108^2)-7.509*G108+6533)*(10^(-4))/G101</f>
        <v>0.1615656</v>
      </c>
      <c r="H109" s="1093">
        <f>(-0.161*(H108^2)-7.509*H108+6533)*(10^(-4))/H101</f>
        <v>0.1615656</v>
      </c>
      <c r="I109" s="1093">
        <f>(-0.161*(I108^2)-7.509*I108+6533)*(10^(-4))/I101</f>
        <v>0.1615656</v>
      </c>
      <c r="J109" s="1093">
        <f>(-0.214*(J108^2)-21.991*J108+4665)*(10^(-4))/J101</f>
        <v>0.11188440000000001</v>
      </c>
      <c r="K109" s="1093">
        <f>(-0.214*(K108^2)-21.991*K108+4665)*(10^(-4))/K101</f>
        <v>0.11188440000000001</v>
      </c>
      <c r="L109" s="1093">
        <f>(-0.214*(L108^2)-21.991*L108+4665)*(10^(-4))/L101</f>
        <v>0.11188440000000001</v>
      </c>
      <c r="M109" s="1093">
        <f>(-0.214*(M108^2)-21.991*M108+4665)*(10^(-4))/M101</f>
        <v>0.11188440000000001</v>
      </c>
      <c r="N109" s="1093">
        <f>(-0.214*(N108^2)-21.991*N108+4665)*(10^(-4))/N101</f>
        <v>0.11188440000000001</v>
      </c>
    </row>
    <row r="110" spans="1:14">
      <c r="A110" s="3735" t="s">
        <v>1440</v>
      </c>
      <c r="B110" s="3735"/>
      <c r="C110" s="3735"/>
      <c r="D110" s="3735"/>
      <c r="E110" s="3735"/>
      <c r="F110" s="3735"/>
      <c r="G110" s="3735"/>
      <c r="H110" s="3735"/>
      <c r="I110" s="3735"/>
      <c r="J110" s="3735"/>
      <c r="K110" s="2257"/>
      <c r="L110" s="2257"/>
      <c r="M110" s="2257"/>
      <c r="N110" s="2257"/>
    </row>
    <row r="112" spans="1:14" ht="12.6" thickBot="1"/>
    <row r="113" spans="1:13" ht="25.8" thickBot="1">
      <c r="A113" s="986" t="s">
        <v>875</v>
      </c>
      <c r="B113" s="2260">
        <f>G3</f>
        <v>4</v>
      </c>
      <c r="C113" s="987" t="s">
        <v>876</v>
      </c>
      <c r="D113" s="988">
        <f>SUMPRODUCT((A115:A118=F113)*(B114:M114=H113)*B115:M118)</f>
        <v>0</v>
      </c>
      <c r="E113" s="989" t="s">
        <v>877</v>
      </c>
      <c r="F113" s="990">
        <f>E2</f>
        <v>0</v>
      </c>
      <c r="G113" s="989" t="s">
        <v>878</v>
      </c>
      <c r="H113" s="990">
        <f>G2</f>
        <v>0</v>
      </c>
      <c r="I113" s="989"/>
      <c r="J113" s="981"/>
      <c r="K113" s="981"/>
      <c r="L113" s="981"/>
      <c r="M113" s="981"/>
    </row>
    <row r="114" spans="1:13" ht="13.2">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3.2">
      <c r="A115" s="999" t="s">
        <v>879</v>
      </c>
      <c r="B115" s="1000">
        <f>ROUND(0.9335-0.0094*B113,4)</f>
        <v>0.89590000000000003</v>
      </c>
      <c r="C115" s="1000">
        <f>B115</f>
        <v>0.89590000000000003</v>
      </c>
      <c r="D115" s="1000">
        <f>ROUND(0.8331-0.0109*B113,4)</f>
        <v>0.78949999999999998</v>
      </c>
      <c r="E115" s="1000">
        <f>D115</f>
        <v>0.78949999999999998</v>
      </c>
      <c r="F115" s="1000">
        <f>E115</f>
        <v>0.78949999999999998</v>
      </c>
      <c r="G115" s="1000">
        <f>F115</f>
        <v>0.78949999999999998</v>
      </c>
      <c r="H115" s="1000">
        <f>G115</f>
        <v>0.78949999999999998</v>
      </c>
      <c r="I115" s="1000">
        <f>ROUND(0.689-0.0155*B113,4)</f>
        <v>0.627</v>
      </c>
      <c r="J115" s="1000">
        <f t="shared" ref="J115:M118" si="33">I115</f>
        <v>0.627</v>
      </c>
      <c r="K115" s="1000">
        <f t="shared" si="33"/>
        <v>0.627</v>
      </c>
      <c r="L115" s="1000">
        <f t="shared" si="33"/>
        <v>0.627</v>
      </c>
      <c r="M115" s="1001">
        <f t="shared" si="33"/>
        <v>0.627</v>
      </c>
    </row>
    <row r="116" spans="1:13" ht="13.2">
      <c r="A116" s="999" t="s">
        <v>880</v>
      </c>
      <c r="B116" s="1000">
        <f>ROUND(0.949-0.012*B113,4)</f>
        <v>0.90100000000000002</v>
      </c>
      <c r="C116" s="1000">
        <f>B116</f>
        <v>0.90100000000000002</v>
      </c>
      <c r="D116" s="1000">
        <f>ROUND(0.8567-0.013*B113,4)</f>
        <v>0.80469999999999997</v>
      </c>
      <c r="E116" s="1000">
        <f t="shared" ref="E116:H117" si="34">D116</f>
        <v>0.80469999999999997</v>
      </c>
      <c r="F116" s="1000">
        <f t="shared" si="34"/>
        <v>0.80469999999999997</v>
      </c>
      <c r="G116" s="1000">
        <f t="shared" si="34"/>
        <v>0.80469999999999997</v>
      </c>
      <c r="H116" s="1000">
        <f t="shared" si="34"/>
        <v>0.80469999999999997</v>
      </c>
      <c r="I116" s="1000">
        <f>ROUND(0.7694-0.014*B113,4)</f>
        <v>0.71340000000000003</v>
      </c>
      <c r="J116" s="1000">
        <f t="shared" si="33"/>
        <v>0.71340000000000003</v>
      </c>
      <c r="K116" s="1000">
        <f t="shared" si="33"/>
        <v>0.71340000000000003</v>
      </c>
      <c r="L116" s="1000">
        <f t="shared" si="33"/>
        <v>0.71340000000000003</v>
      </c>
      <c r="M116" s="1001">
        <f t="shared" si="33"/>
        <v>0.71340000000000003</v>
      </c>
    </row>
    <row r="117" spans="1:13" ht="13.2">
      <c r="A117" s="1002" t="s">
        <v>881</v>
      </c>
      <c r="B117" s="1000">
        <f>ROUND(0.8808-0.006*B113,4)</f>
        <v>0.85680000000000001</v>
      </c>
      <c r="C117" s="1000">
        <f>B117</f>
        <v>0.85680000000000001</v>
      </c>
      <c r="D117" s="1000">
        <f>ROUND(0.8748-0.008*B113,4)</f>
        <v>0.84279999999999999</v>
      </c>
      <c r="E117" s="1000">
        <f t="shared" si="34"/>
        <v>0.84279999999999999</v>
      </c>
      <c r="F117" s="1000">
        <f t="shared" si="34"/>
        <v>0.84279999999999999</v>
      </c>
      <c r="G117" s="1000">
        <f t="shared" si="34"/>
        <v>0.84279999999999999</v>
      </c>
      <c r="H117" s="1000">
        <f t="shared" si="34"/>
        <v>0.84279999999999999</v>
      </c>
      <c r="I117" s="1000">
        <f>ROUND(0.7412-0.0095*B113,4)</f>
        <v>0.70320000000000005</v>
      </c>
      <c r="J117" s="1000">
        <f t="shared" si="33"/>
        <v>0.70320000000000005</v>
      </c>
      <c r="K117" s="1000">
        <f t="shared" si="33"/>
        <v>0.70320000000000005</v>
      </c>
      <c r="L117" s="1000">
        <f t="shared" si="33"/>
        <v>0.70320000000000005</v>
      </c>
      <c r="M117" s="1001">
        <f t="shared" si="33"/>
        <v>0.70320000000000005</v>
      </c>
    </row>
    <row r="118" spans="1:13" ht="13.8" thickBot="1">
      <c r="A118" s="1003" t="s">
        <v>882</v>
      </c>
      <c r="B118" s="1004">
        <f>ROUND(0.7275-0.01*B113,4)</f>
        <v>0.6875</v>
      </c>
      <c r="C118" s="1004">
        <f>B118</f>
        <v>0.6875</v>
      </c>
      <c r="D118" s="1004">
        <f>ROUND(0.7043-0.012*B113,4)</f>
        <v>0.65629999999999999</v>
      </c>
      <c r="E118" s="1004">
        <f>D118</f>
        <v>0.65629999999999999</v>
      </c>
      <c r="F118" s="1004">
        <f>E118</f>
        <v>0.65629999999999999</v>
      </c>
      <c r="G118" s="1004">
        <f>ROUND(0.6299-0.0122*B113,4)</f>
        <v>0.58109999999999995</v>
      </c>
      <c r="H118" s="1004">
        <f>G118</f>
        <v>0.58109999999999995</v>
      </c>
      <c r="I118" s="1004">
        <f>ROUND(0.5667-0.0136*B113,4)</f>
        <v>0.51229999999999998</v>
      </c>
      <c r="J118" s="1004">
        <f t="shared" si="33"/>
        <v>0.51229999999999998</v>
      </c>
      <c r="K118" s="1004">
        <f t="shared" si="33"/>
        <v>0.51229999999999998</v>
      </c>
      <c r="L118" s="1004">
        <f t="shared" si="33"/>
        <v>0.51229999999999998</v>
      </c>
      <c r="M118" s="1005">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2"/>
    <col min="2" max="9" width="13.88671875" style="1071"/>
    <col min="10" max="16384" width="13.88671875" style="1032"/>
  </cols>
  <sheetData>
    <row r="1" spans="1:13" ht="1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400" t="s">
        <v>2891</v>
      </c>
      <c r="B2" s="3401">
        <v>3.5</v>
      </c>
      <c r="C2" s="3401">
        <v>3.5</v>
      </c>
      <c r="D2" s="3402">
        <v>2.5</v>
      </c>
      <c r="E2" s="3402">
        <v>2.5</v>
      </c>
      <c r="F2" s="3402">
        <v>2.5</v>
      </c>
      <c r="G2" s="3402">
        <v>2.5</v>
      </c>
      <c r="H2" s="3402">
        <v>2.5</v>
      </c>
      <c r="I2" s="3401">
        <v>2</v>
      </c>
      <c r="J2" s="3401">
        <v>2</v>
      </c>
      <c r="K2" s="3401">
        <v>2</v>
      </c>
      <c r="L2" s="3401">
        <v>2</v>
      </c>
      <c r="M2" s="3403">
        <v>2</v>
      </c>
    </row>
    <row r="3" spans="1:13">
      <c r="A3" s="3404" t="s">
        <v>2892</v>
      </c>
      <c r="B3" s="3405">
        <v>3.5</v>
      </c>
      <c r="C3" s="3405">
        <v>3.5</v>
      </c>
      <c r="D3" s="3406">
        <v>2.5</v>
      </c>
      <c r="E3" s="3406">
        <v>2.5</v>
      </c>
      <c r="F3" s="3406">
        <v>2.5</v>
      </c>
      <c r="G3" s="3406">
        <v>2.5</v>
      </c>
      <c r="H3" s="3406">
        <v>2.5</v>
      </c>
      <c r="I3" s="3405">
        <v>2</v>
      </c>
      <c r="J3" s="3405">
        <v>2</v>
      </c>
      <c r="K3" s="3405">
        <v>2</v>
      </c>
      <c r="L3" s="3405">
        <v>2</v>
      </c>
      <c r="M3" s="3407">
        <v>2</v>
      </c>
    </row>
    <row r="4" spans="1:13">
      <c r="A4" s="3404" t="s">
        <v>2893</v>
      </c>
      <c r="B4" s="3406">
        <v>2.5</v>
      </c>
      <c r="C4" s="3406">
        <v>2.5</v>
      </c>
      <c r="D4" s="3406">
        <v>2.5</v>
      </c>
      <c r="E4" s="3406">
        <v>2.5</v>
      </c>
      <c r="F4" s="3406">
        <v>2.5</v>
      </c>
      <c r="G4" s="3406">
        <v>2.5</v>
      </c>
      <c r="H4" s="3406">
        <v>2.5</v>
      </c>
      <c r="I4" s="3405">
        <v>1.5</v>
      </c>
      <c r="J4" s="3405">
        <v>1.5</v>
      </c>
      <c r="K4" s="3405">
        <v>1.5</v>
      </c>
      <c r="L4" s="3405">
        <v>1.5</v>
      </c>
      <c r="M4" s="3407">
        <v>1.5</v>
      </c>
    </row>
    <row r="5" spans="1:13">
      <c r="A5" s="3408" t="s">
        <v>2894</v>
      </c>
      <c r="B5" s="3405">
        <v>1.5</v>
      </c>
      <c r="C5" s="3405">
        <v>1.5</v>
      </c>
      <c r="D5" s="3405">
        <v>1.5</v>
      </c>
      <c r="E5" s="3405">
        <v>1.5</v>
      </c>
      <c r="F5" s="3405">
        <v>1.5</v>
      </c>
      <c r="G5" s="3405">
        <v>1.2</v>
      </c>
      <c r="H5" s="3405">
        <v>1.2</v>
      </c>
      <c r="I5" s="3405">
        <v>1</v>
      </c>
      <c r="J5" s="3405">
        <v>1</v>
      </c>
      <c r="K5" s="3405">
        <v>1</v>
      </c>
      <c r="L5" s="3405">
        <v>1</v>
      </c>
      <c r="M5" s="3407">
        <v>1</v>
      </c>
    </row>
    <row r="6" spans="1:13">
      <c r="A6" s="3409" t="s">
        <v>2895</v>
      </c>
      <c r="B6" s="3410">
        <v>2.5</v>
      </c>
      <c r="C6" s="3410">
        <v>2.5</v>
      </c>
      <c r="D6" s="3410">
        <v>2</v>
      </c>
      <c r="E6" s="3410">
        <v>2</v>
      </c>
      <c r="F6" s="3410">
        <v>2</v>
      </c>
      <c r="G6" s="3410">
        <v>2</v>
      </c>
      <c r="H6" s="3410">
        <v>2</v>
      </c>
      <c r="I6" s="3411">
        <v>1.5</v>
      </c>
      <c r="J6" s="3411">
        <v>1.5</v>
      </c>
      <c r="K6" s="3411">
        <v>1.5</v>
      </c>
      <c r="L6" s="3411">
        <v>1.5</v>
      </c>
      <c r="M6" s="3412">
        <v>1.5</v>
      </c>
    </row>
    <row r="7" spans="1:13" ht="15" thickBot="1">
      <c r="A7" s="3413" t="s">
        <v>2896</v>
      </c>
      <c r="B7" s="3414">
        <v>2.5</v>
      </c>
      <c r="C7" s="3414">
        <v>2.5</v>
      </c>
      <c r="D7" s="3414">
        <v>2</v>
      </c>
      <c r="E7" s="3414">
        <v>2</v>
      </c>
      <c r="F7" s="3414">
        <v>2</v>
      </c>
      <c r="G7" s="3414">
        <v>2</v>
      </c>
      <c r="H7" s="3414">
        <v>2</v>
      </c>
      <c r="I7" s="3415">
        <v>1.5</v>
      </c>
      <c r="J7" s="3415">
        <v>1.5</v>
      </c>
      <c r="K7" s="3415">
        <v>1.5</v>
      </c>
      <c r="L7" s="3415">
        <v>1.5</v>
      </c>
      <c r="M7" s="3416">
        <v>1.5</v>
      </c>
    </row>
    <row r="8" spans="1:13">
      <c r="A8" s="1073" t="s">
        <v>1412</v>
      </c>
      <c r="B8" s="3417">
        <v>80</v>
      </c>
      <c r="C8" s="3417">
        <v>80</v>
      </c>
      <c r="D8" s="3417">
        <v>70</v>
      </c>
      <c r="E8" s="3417">
        <v>70</v>
      </c>
      <c r="F8" s="3417">
        <v>70</v>
      </c>
      <c r="G8" s="3417">
        <v>70</v>
      </c>
      <c r="H8" s="3417">
        <v>70</v>
      </c>
      <c r="I8" s="3417">
        <v>60</v>
      </c>
      <c r="J8" s="3417">
        <v>60</v>
      </c>
      <c r="K8" s="3417">
        <v>60</v>
      </c>
      <c r="L8" s="3417">
        <v>60</v>
      </c>
      <c r="M8" s="3418">
        <v>60</v>
      </c>
    </row>
    <row r="9" spans="1:13">
      <c r="A9" s="1033" t="s">
        <v>1413</v>
      </c>
      <c r="B9" s="3419">
        <v>70</v>
      </c>
      <c r="C9" s="3419">
        <v>70</v>
      </c>
      <c r="D9" s="3419">
        <v>60</v>
      </c>
      <c r="E9" s="3419">
        <v>60</v>
      </c>
      <c r="F9" s="3419">
        <v>60</v>
      </c>
      <c r="G9" s="3419">
        <v>60</v>
      </c>
      <c r="H9" s="3419">
        <v>60</v>
      </c>
      <c r="I9" s="3419">
        <v>50</v>
      </c>
      <c r="J9" s="3419">
        <v>50</v>
      </c>
      <c r="K9" s="3419">
        <v>50</v>
      </c>
      <c r="L9" s="3419">
        <v>50</v>
      </c>
      <c r="M9" s="3420">
        <v>50</v>
      </c>
    </row>
    <row r="10" spans="1:13">
      <c r="A10" s="1033"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3"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3"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3"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3"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4"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3" t="s">
        <v>2681</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6" t="s">
        <v>1421</v>
      </c>
      <c r="B18" s="1076"/>
      <c r="C18" s="1077"/>
      <c r="D18" s="1077"/>
      <c r="E18" s="1076"/>
      <c r="F18" s="1077"/>
      <c r="G18" s="1077"/>
    </row>
    <row r="19" spans="1:13" ht="15" thickBot="1">
      <c r="A19" s="3421" t="s">
        <v>2897</v>
      </c>
      <c r="B19" s="3423" t="s">
        <v>2898</v>
      </c>
      <c r="C19" s="3424" t="s">
        <v>2899</v>
      </c>
      <c r="D19" s="3425"/>
      <c r="E19" s="3419" t="s">
        <v>2900</v>
      </c>
      <c r="F19" s="1079"/>
      <c r="G19" s="1079"/>
    </row>
    <row r="20" spans="1:13" s="1485" customFormat="1">
      <c r="A20" s="3743" t="s">
        <v>2891</v>
      </c>
      <c r="B20" s="3746" t="s">
        <v>2901</v>
      </c>
      <c r="C20" s="3426" t="s">
        <v>2902</v>
      </c>
      <c r="D20" s="3427"/>
      <c r="E20" s="3428">
        <v>1</v>
      </c>
      <c r="F20" s="3429" t="s">
        <v>2903</v>
      </c>
      <c r="G20" s="1081"/>
      <c r="H20" s="1071"/>
      <c r="I20" s="1071"/>
    </row>
    <row r="21" spans="1:13" s="1485" customFormat="1">
      <c r="A21" s="3744"/>
      <c r="B21" s="3747"/>
      <c r="C21" s="3430" t="s">
        <v>2904</v>
      </c>
      <c r="D21" s="3431"/>
      <c r="E21" s="3432">
        <v>1</v>
      </c>
      <c r="F21" s="3429" t="s">
        <v>2905</v>
      </c>
      <c r="G21" s="1081"/>
      <c r="H21" s="1071"/>
      <c r="I21" s="1071"/>
    </row>
    <row r="22" spans="1:13" s="1485" customFormat="1">
      <c r="A22" s="3744"/>
      <c r="B22" s="3747"/>
      <c r="C22" s="3430" t="s">
        <v>2906</v>
      </c>
      <c r="D22" s="3431"/>
      <c r="E22" s="3432">
        <v>0.9</v>
      </c>
      <c r="F22" s="3429" t="s">
        <v>2907</v>
      </c>
      <c r="G22" s="1081"/>
      <c r="H22" s="1071"/>
      <c r="I22" s="1071"/>
    </row>
    <row r="23" spans="1:13" s="1485" customFormat="1">
      <c r="A23" s="3744"/>
      <c r="B23" s="3747"/>
      <c r="C23" s="3430" t="s">
        <v>2908</v>
      </c>
      <c r="D23" s="3431"/>
      <c r="E23" s="3432">
        <v>0.9</v>
      </c>
      <c r="F23" s="3429" t="s">
        <v>2909</v>
      </c>
      <c r="G23" s="1081"/>
      <c r="H23" s="1071"/>
      <c r="I23" s="1071"/>
    </row>
    <row r="24" spans="1:13" s="1485" customFormat="1">
      <c r="A24" s="3744"/>
      <c r="B24" s="3747"/>
      <c r="C24" s="3430" t="s">
        <v>2910</v>
      </c>
      <c r="D24" s="3431"/>
      <c r="E24" s="3432">
        <v>0.8</v>
      </c>
      <c r="F24" s="3429" t="s">
        <v>2911</v>
      </c>
      <c r="G24" s="1081"/>
      <c r="H24" s="1071"/>
      <c r="I24" s="1071"/>
    </row>
    <row r="25" spans="1:13" s="1485" customFormat="1" ht="15" thickBot="1">
      <c r="A25" s="3745"/>
      <c r="B25" s="3748"/>
      <c r="C25" s="3433" t="s">
        <v>2912</v>
      </c>
      <c r="D25" s="3434"/>
      <c r="E25" s="3435">
        <v>0.8</v>
      </c>
      <c r="F25" s="3429" t="s">
        <v>2913</v>
      </c>
      <c r="G25" s="1081"/>
      <c r="H25" s="1071"/>
      <c r="I25" s="1071"/>
    </row>
    <row r="26" spans="1:13" s="1485" customFormat="1" ht="15" thickBot="1">
      <c r="A26" s="3436" t="s">
        <v>2892</v>
      </c>
      <c r="B26" s="3437" t="s">
        <v>2901</v>
      </c>
      <c r="C26" s="3438" t="s">
        <v>2914</v>
      </c>
      <c r="D26" s="3439"/>
      <c r="E26" s="3440">
        <v>1</v>
      </c>
      <c r="F26" s="3429" t="s">
        <v>2915</v>
      </c>
      <c r="G26" s="1081"/>
      <c r="H26" s="1071"/>
      <c r="I26" s="1071"/>
    </row>
    <row r="27" spans="1:13" s="1485" customFormat="1">
      <c r="A27" s="3749" t="s">
        <v>2896</v>
      </c>
      <c r="B27" s="3746" t="s">
        <v>2896</v>
      </c>
      <c r="C27" s="3426" t="s">
        <v>2916</v>
      </c>
      <c r="D27" s="3427"/>
      <c r="E27" s="3428">
        <v>1</v>
      </c>
      <c r="F27" s="3429" t="s">
        <v>2917</v>
      </c>
      <c r="G27" s="1081"/>
      <c r="H27" s="1071"/>
      <c r="I27" s="1071"/>
    </row>
    <row r="28" spans="1:13" s="1485" customFormat="1">
      <c r="A28" s="3750"/>
      <c r="B28" s="3747"/>
      <c r="C28" s="3430" t="s">
        <v>2918</v>
      </c>
      <c r="D28" s="3431"/>
      <c r="E28" s="3432">
        <v>1</v>
      </c>
      <c r="F28" s="3429" t="s">
        <v>2919</v>
      </c>
      <c r="G28" s="1081"/>
      <c r="H28" s="1071"/>
      <c r="I28" s="1071"/>
    </row>
    <row r="29" spans="1:13" s="1485" customFormat="1">
      <c r="A29" s="3750"/>
      <c r="B29" s="3747"/>
      <c r="C29" s="3430" t="s">
        <v>2920</v>
      </c>
      <c r="D29" s="3431"/>
      <c r="E29" s="3432">
        <v>0.8</v>
      </c>
      <c r="F29" s="3429" t="s">
        <v>2921</v>
      </c>
      <c r="G29" s="1081"/>
      <c r="H29" s="1071"/>
      <c r="I29" s="1071"/>
    </row>
    <row r="30" spans="1:13" s="1485" customFormat="1">
      <c r="A30" s="3750"/>
      <c r="B30" s="3747"/>
      <c r="C30" s="3430" t="s">
        <v>2922</v>
      </c>
      <c r="D30" s="3431"/>
      <c r="E30" s="3432">
        <v>0.8</v>
      </c>
      <c r="F30" s="3429" t="s">
        <v>2923</v>
      </c>
      <c r="G30" s="1081"/>
      <c r="H30" s="1071"/>
      <c r="I30" s="1071"/>
    </row>
    <row r="31" spans="1:13" s="1485" customFormat="1">
      <c r="A31" s="3750"/>
      <c r="B31" s="3747"/>
      <c r="C31" s="3430" t="s">
        <v>2924</v>
      </c>
      <c r="D31" s="3431"/>
      <c r="E31" s="3432">
        <v>0.8</v>
      </c>
      <c r="F31" s="3429" t="s">
        <v>2925</v>
      </c>
      <c r="G31" s="1081"/>
      <c r="H31" s="1071"/>
      <c r="I31" s="1071"/>
    </row>
    <row r="32" spans="1:13" s="1485" customFormat="1">
      <c r="A32" s="3750"/>
      <c r="B32" s="3747"/>
      <c r="C32" s="3430" t="s">
        <v>2926</v>
      </c>
      <c r="D32" s="3431"/>
      <c r="E32" s="3432">
        <v>0.7</v>
      </c>
      <c r="F32" s="3429" t="s">
        <v>2927</v>
      </c>
      <c r="G32" s="1081"/>
      <c r="H32" s="1071"/>
      <c r="I32" s="1071"/>
    </row>
    <row r="33" spans="1:9" s="1485" customFormat="1">
      <c r="A33" s="3750"/>
      <c r="B33" s="3747"/>
      <c r="C33" s="3430" t="s">
        <v>2928</v>
      </c>
      <c r="D33" s="3431"/>
      <c r="E33" s="3432">
        <v>0.8</v>
      </c>
      <c r="F33" s="3429" t="s">
        <v>2929</v>
      </c>
      <c r="G33" s="1081"/>
      <c r="H33" s="1071"/>
      <c r="I33" s="1071"/>
    </row>
    <row r="34" spans="1:9" s="1485" customFormat="1">
      <c r="A34" s="3750"/>
      <c r="B34" s="3747"/>
      <c r="C34" s="3430" t="s">
        <v>2930</v>
      </c>
      <c r="D34" s="3431"/>
      <c r="E34" s="3432">
        <v>0.6</v>
      </c>
      <c r="F34" s="3429" t="s">
        <v>2931</v>
      </c>
      <c r="G34" s="1081"/>
      <c r="H34" s="1071"/>
      <c r="I34" s="1071"/>
    </row>
    <row r="35" spans="1:9" s="1485" customFormat="1">
      <c r="A35" s="3750"/>
      <c r="B35" s="3747"/>
      <c r="C35" s="3430" t="s">
        <v>2932</v>
      </c>
      <c r="D35" s="3431"/>
      <c r="E35" s="3432">
        <v>0.2</v>
      </c>
      <c r="F35" s="3429" t="s">
        <v>2933</v>
      </c>
      <c r="G35" s="1081"/>
      <c r="H35" s="1071"/>
      <c r="I35" s="1071"/>
    </row>
    <row r="36" spans="1:9" s="1485" customFormat="1">
      <c r="A36" s="3750"/>
      <c r="B36" s="3747"/>
      <c r="C36" s="3430" t="s">
        <v>2934</v>
      </c>
      <c r="D36" s="3431"/>
      <c r="E36" s="3432">
        <v>0.2</v>
      </c>
      <c r="F36" s="3429" t="s">
        <v>2935</v>
      </c>
      <c r="G36" s="1081"/>
      <c r="H36" s="1071"/>
      <c r="I36" s="1071"/>
    </row>
    <row r="37" spans="1:9" s="1485" customFormat="1">
      <c r="A37" s="3750"/>
      <c r="B37" s="3752" t="s">
        <v>2936</v>
      </c>
      <c r="C37" s="3430" t="s">
        <v>2937</v>
      </c>
      <c r="D37" s="3431"/>
      <c r="E37" s="3432">
        <v>0.6</v>
      </c>
      <c r="F37" s="3429" t="s">
        <v>2938</v>
      </c>
      <c r="G37" s="1081"/>
      <c r="H37" s="1071"/>
      <c r="I37" s="1071"/>
    </row>
    <row r="38" spans="1:9" s="1485" customFormat="1">
      <c r="A38" s="3750"/>
      <c r="B38" s="3747"/>
      <c r="C38" s="3430" t="s">
        <v>2939</v>
      </c>
      <c r="D38" s="3431"/>
      <c r="E38" s="3432">
        <v>0.6</v>
      </c>
      <c r="F38" s="3429" t="s">
        <v>2940</v>
      </c>
      <c r="G38" s="1081"/>
      <c r="H38" s="1071"/>
      <c r="I38" s="1071"/>
    </row>
    <row r="39" spans="1:9" s="1485" customFormat="1" ht="15" thickBot="1">
      <c r="A39" s="3751"/>
      <c r="B39" s="3748"/>
      <c r="C39" s="3433" t="s">
        <v>2941</v>
      </c>
      <c r="D39" s="3434"/>
      <c r="E39" s="3435">
        <v>0.6</v>
      </c>
      <c r="F39" s="3429" t="s">
        <v>2942</v>
      </c>
      <c r="G39" s="1081"/>
      <c r="H39" s="1071"/>
      <c r="I39" s="1071"/>
    </row>
    <row r="40" spans="1:9" s="1485" customFormat="1" ht="15" thickBot="1">
      <c r="A40" s="3436" t="s">
        <v>2893</v>
      </c>
      <c r="B40" s="3437" t="s">
        <v>2893</v>
      </c>
      <c r="C40" s="3438" t="s">
        <v>2943</v>
      </c>
      <c r="D40" s="3439"/>
      <c r="E40" s="3440">
        <v>1</v>
      </c>
      <c r="F40" s="3429" t="s">
        <v>2944</v>
      </c>
      <c r="G40" s="1081"/>
      <c r="H40" s="1071"/>
      <c r="I40" s="1071"/>
    </row>
    <row r="41" spans="1:9" s="1485" customFormat="1">
      <c r="A41" s="3743" t="s">
        <v>2894</v>
      </c>
      <c r="B41" s="3746" t="s">
        <v>2945</v>
      </c>
      <c r="C41" s="3426" t="s">
        <v>2946</v>
      </c>
      <c r="D41" s="3427"/>
      <c r="E41" s="3428">
        <v>1</v>
      </c>
      <c r="F41" s="3429" t="s">
        <v>2947</v>
      </c>
      <c r="G41" s="1081"/>
      <c r="H41" s="1071"/>
      <c r="I41" s="1071"/>
    </row>
    <row r="42" spans="1:9" s="1485" customFormat="1">
      <c r="A42" s="3744"/>
      <c r="B42" s="3747"/>
      <c r="C42" s="3430" t="s">
        <v>2948</v>
      </c>
      <c r="D42" s="3431"/>
      <c r="E42" s="3432">
        <v>1</v>
      </c>
      <c r="F42" s="3429" t="s">
        <v>2949</v>
      </c>
      <c r="G42" s="1081"/>
      <c r="H42" s="1071"/>
      <c r="I42" s="1071"/>
    </row>
    <row r="43" spans="1:9" s="1485" customFormat="1">
      <c r="A43" s="3744"/>
      <c r="B43" s="3753"/>
      <c r="C43" s="3430" t="s">
        <v>2950</v>
      </c>
      <c r="D43" s="3431"/>
      <c r="E43" s="3432">
        <v>1.5</v>
      </c>
      <c r="F43" s="3429" t="s">
        <v>2951</v>
      </c>
      <c r="G43" s="1081"/>
      <c r="H43" s="1071"/>
      <c r="I43" s="1071"/>
    </row>
    <row r="44" spans="1:9" s="1485" customFormat="1">
      <c r="A44" s="3744"/>
      <c r="B44" s="3441" t="s">
        <v>2896</v>
      </c>
      <c r="C44" s="3430" t="s">
        <v>2895</v>
      </c>
      <c r="D44" s="3431"/>
      <c r="E44" s="3432">
        <v>2</v>
      </c>
      <c r="F44" s="3429" t="s">
        <v>2952</v>
      </c>
      <c r="G44" s="1081"/>
      <c r="H44" s="1071"/>
      <c r="I44" s="1071"/>
    </row>
    <row r="45" spans="1:9" s="1485" customFormat="1">
      <c r="A45" s="3744"/>
      <c r="B45" s="3752" t="s">
        <v>2953</v>
      </c>
      <c r="C45" s="3430" t="s">
        <v>2954</v>
      </c>
      <c r="D45" s="3431"/>
      <c r="E45" s="3432">
        <v>1</v>
      </c>
      <c r="F45" s="3429" t="s">
        <v>2955</v>
      </c>
      <c r="G45" s="1081"/>
      <c r="H45" s="1071"/>
      <c r="I45" s="1071"/>
    </row>
    <row r="46" spans="1:9" s="1485" customFormat="1">
      <c r="A46" s="3744"/>
      <c r="B46" s="3747"/>
      <c r="C46" s="3430" t="s">
        <v>2956</v>
      </c>
      <c r="D46" s="3431"/>
      <c r="E46" s="3432">
        <v>1</v>
      </c>
      <c r="F46" s="3429" t="s">
        <v>2957</v>
      </c>
      <c r="G46" s="1081"/>
      <c r="H46" s="1071"/>
      <c r="I46" s="1071"/>
    </row>
    <row r="47" spans="1:9" s="1485" customFormat="1">
      <c r="A47" s="3744"/>
      <c r="B47" s="3747"/>
      <c r="C47" s="3430" t="s">
        <v>2958</v>
      </c>
      <c r="D47" s="3431"/>
      <c r="E47" s="3432">
        <v>1</v>
      </c>
      <c r="F47" s="3429" t="s">
        <v>2959</v>
      </c>
      <c r="G47" s="1081"/>
      <c r="H47" s="1071"/>
      <c r="I47" s="1071"/>
    </row>
    <row r="48" spans="1:9" s="1485" customFormat="1">
      <c r="A48" s="3744"/>
      <c r="B48" s="3747"/>
      <c r="C48" s="3430" t="s">
        <v>2960</v>
      </c>
      <c r="D48" s="3431"/>
      <c r="E48" s="3432">
        <v>1</v>
      </c>
      <c r="F48" s="3429" t="s">
        <v>2961</v>
      </c>
      <c r="G48" s="1081"/>
      <c r="H48" s="1071"/>
      <c r="I48" s="1071"/>
    </row>
    <row r="49" spans="1:9" s="1485" customFormat="1">
      <c r="A49" s="3744"/>
      <c r="B49" s="3747"/>
      <c r="C49" s="3430" t="s">
        <v>2962</v>
      </c>
      <c r="D49" s="3431"/>
      <c r="E49" s="3432">
        <v>1</v>
      </c>
      <c r="F49" s="3429" t="s">
        <v>2963</v>
      </c>
      <c r="G49" s="1081"/>
      <c r="H49" s="1071"/>
      <c r="I49" s="1071"/>
    </row>
    <row r="50" spans="1:9" s="1485" customFormat="1">
      <c r="A50" s="3744"/>
      <c r="B50" s="3747"/>
      <c r="C50" s="3430" t="s">
        <v>2964</v>
      </c>
      <c r="D50" s="3431"/>
      <c r="E50" s="3432">
        <v>1</v>
      </c>
      <c r="F50" s="3429" t="s">
        <v>2965</v>
      </c>
      <c r="G50" s="1081"/>
      <c r="H50" s="1071"/>
      <c r="I50" s="1071"/>
    </row>
    <row r="51" spans="1:9" s="1485" customFormat="1" ht="15" thickBot="1">
      <c r="A51" s="3745"/>
      <c r="B51" s="3748"/>
      <c r="C51" s="3433" t="s">
        <v>2966</v>
      </c>
      <c r="D51" s="3434"/>
      <c r="E51" s="3435">
        <v>1</v>
      </c>
      <c r="F51" s="3429" t="s">
        <v>2967</v>
      </c>
      <c r="G51" s="1081"/>
      <c r="H51" s="1071"/>
      <c r="I51" s="1071"/>
    </row>
    <row r="52" spans="1:9" s="1485" customFormat="1">
      <c r="A52" s="1486"/>
      <c r="B52" s="1486"/>
      <c r="C52" s="1486"/>
      <c r="D52" s="1486"/>
      <c r="E52" s="1486"/>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9">
        <v>0.7</v>
      </c>
      <c r="C57" s="3419">
        <v>0.4</v>
      </c>
      <c r="D57" s="3419">
        <v>0.3</v>
      </c>
      <c r="E57" s="3425">
        <v>0.3</v>
      </c>
      <c r="F57" s="3419">
        <v>0.3</v>
      </c>
      <c r="G57" s="3419">
        <v>0.2</v>
      </c>
      <c r="I57" s="1032"/>
    </row>
    <row r="58" spans="1:9">
      <c r="A58" s="1099" t="s">
        <v>887</v>
      </c>
      <c r="B58" s="3419">
        <v>0.7</v>
      </c>
      <c r="C58" s="3419">
        <v>0.4</v>
      </c>
      <c r="D58" s="3419">
        <v>0.3</v>
      </c>
      <c r="E58" s="3419">
        <v>0.3</v>
      </c>
      <c r="F58" s="3419">
        <v>0.3</v>
      </c>
      <c r="G58" s="3419">
        <v>0.2</v>
      </c>
      <c r="I58" s="1032"/>
    </row>
    <row r="59" spans="1:9">
      <c r="A59" s="1099" t="s">
        <v>888</v>
      </c>
      <c r="B59" s="3419">
        <v>0.6</v>
      </c>
      <c r="C59" s="3419">
        <v>0.3</v>
      </c>
      <c r="D59" s="3419">
        <v>0.25</v>
      </c>
      <c r="E59" s="3419">
        <v>0.25</v>
      </c>
      <c r="F59" s="3419">
        <v>0.25</v>
      </c>
      <c r="G59" s="3419">
        <v>0.15</v>
      </c>
      <c r="I59" s="1032"/>
    </row>
    <row r="60" spans="1:9">
      <c r="A60" s="1099" t="s">
        <v>889</v>
      </c>
      <c r="B60" s="3419">
        <v>0.6</v>
      </c>
      <c r="C60" s="3419">
        <v>0.3</v>
      </c>
      <c r="D60" s="3419">
        <v>0.25</v>
      </c>
      <c r="E60" s="3419">
        <v>0.25</v>
      </c>
      <c r="F60" s="3419">
        <v>0.25</v>
      </c>
      <c r="G60" s="3419">
        <v>0.15</v>
      </c>
      <c r="I60" s="1032"/>
    </row>
    <row r="61" spans="1:9" s="1071" customFormat="1">
      <c r="A61" s="1099" t="s">
        <v>890</v>
      </c>
      <c r="B61" s="3419">
        <v>0.6</v>
      </c>
      <c r="C61" s="3419">
        <v>0.3</v>
      </c>
      <c r="D61" s="3419">
        <v>0.25</v>
      </c>
      <c r="E61" s="3419">
        <v>0.25</v>
      </c>
      <c r="F61" s="3419">
        <v>0.25</v>
      </c>
      <c r="G61" s="3419">
        <v>0.15</v>
      </c>
    </row>
    <row r="62" spans="1:9" s="1071" customFormat="1">
      <c r="A62" s="1099" t="s">
        <v>891</v>
      </c>
      <c r="B62" s="3419">
        <v>0.6</v>
      </c>
      <c r="C62" s="3419">
        <v>0.3</v>
      </c>
      <c r="D62" s="3419">
        <v>0.25</v>
      </c>
      <c r="E62" s="3419">
        <v>0.25</v>
      </c>
      <c r="F62" s="3419">
        <v>0.25</v>
      </c>
      <c r="G62" s="3419">
        <v>0.15</v>
      </c>
    </row>
    <row r="63" spans="1:9" s="1071" customFormat="1">
      <c r="A63" s="1099" t="s">
        <v>892</v>
      </c>
      <c r="B63" s="3419">
        <v>0.6</v>
      </c>
      <c r="C63" s="3419">
        <v>0.3</v>
      </c>
      <c r="D63" s="3419">
        <v>0.25</v>
      </c>
      <c r="E63" s="3419">
        <v>0.25</v>
      </c>
      <c r="F63" s="3419">
        <v>0.25</v>
      </c>
      <c r="G63" s="3419">
        <v>0.15</v>
      </c>
    </row>
    <row r="64" spans="1:9" s="1071" customFormat="1">
      <c r="A64" s="1099" t="s">
        <v>893</v>
      </c>
      <c r="B64" s="3419">
        <v>0.5</v>
      </c>
      <c r="C64" s="3419">
        <v>0.2</v>
      </c>
      <c r="D64" s="3419">
        <v>0.2</v>
      </c>
      <c r="E64" s="3419">
        <v>0.2</v>
      </c>
      <c r="F64" s="3419">
        <v>0.2</v>
      </c>
      <c r="G64" s="3419">
        <v>0.1</v>
      </c>
    </row>
    <row r="65" spans="1:8" s="1071" customFormat="1">
      <c r="A65" s="1099" t="s">
        <v>894</v>
      </c>
      <c r="B65" s="3419">
        <v>0.5</v>
      </c>
      <c r="C65" s="3419">
        <v>0.2</v>
      </c>
      <c r="D65" s="3419">
        <v>0.2</v>
      </c>
      <c r="E65" s="3419">
        <v>0.2</v>
      </c>
      <c r="F65" s="3419">
        <v>0.2</v>
      </c>
      <c r="G65" s="3419">
        <v>0.1</v>
      </c>
    </row>
    <row r="66" spans="1:8" s="1071" customFormat="1">
      <c r="A66" s="1099" t="s">
        <v>895</v>
      </c>
      <c r="B66" s="3419">
        <v>0.5</v>
      </c>
      <c r="C66" s="3419">
        <v>0.2</v>
      </c>
      <c r="D66" s="3419">
        <v>0.2</v>
      </c>
      <c r="E66" s="3419">
        <v>0.2</v>
      </c>
      <c r="F66" s="3419">
        <v>0.2</v>
      </c>
      <c r="G66" s="3419">
        <v>0.1</v>
      </c>
    </row>
    <row r="67" spans="1:8" s="1071" customFormat="1">
      <c r="A67" s="1099" t="s">
        <v>896</v>
      </c>
      <c r="B67" s="3419">
        <v>0.5</v>
      </c>
      <c r="C67" s="3419">
        <v>0.2</v>
      </c>
      <c r="D67" s="3419">
        <v>0.2</v>
      </c>
      <c r="E67" s="3419">
        <v>0.2</v>
      </c>
      <c r="F67" s="3419">
        <v>0.2</v>
      </c>
      <c r="G67" s="3419">
        <v>0.1</v>
      </c>
    </row>
    <row r="68" spans="1:8" s="1071" customFormat="1">
      <c r="A68" s="1099" t="s">
        <v>897</v>
      </c>
      <c r="B68" s="3419">
        <v>0.5</v>
      </c>
      <c r="C68" s="3419">
        <v>0.2</v>
      </c>
      <c r="D68" s="3419">
        <v>0.2</v>
      </c>
      <c r="E68" s="3419">
        <v>0.2</v>
      </c>
      <c r="F68" s="3419">
        <v>0.2</v>
      </c>
      <c r="G68" s="3419">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2968</v>
      </c>
      <c r="D72" s="1101"/>
      <c r="E72" s="1086" t="s">
        <v>1420</v>
      </c>
      <c r="F72" s="1101" t="s">
        <v>1420</v>
      </c>
    </row>
    <row r="73" spans="1:8" s="1071" customFormat="1" ht="24">
      <c r="A73" s="3441">
        <v>1</v>
      </c>
      <c r="B73" s="3752" t="s">
        <v>2969</v>
      </c>
      <c r="C73" s="3419" t="s">
        <v>2970</v>
      </c>
      <c r="D73" s="3419" t="s">
        <v>2971</v>
      </c>
      <c r="E73" s="3442">
        <v>0.2</v>
      </c>
      <c r="F73" s="3441">
        <v>25</v>
      </c>
      <c r="H73" s="1071">
        <f>SUMIF(C71:C139,基准地价!C8,E71:E139)</f>
        <v>0</v>
      </c>
    </row>
    <row r="74" spans="1:8" s="1071" customFormat="1" ht="36">
      <c r="A74" s="3441">
        <v>2</v>
      </c>
      <c r="B74" s="3747"/>
      <c r="C74" s="3419" t="s">
        <v>2972</v>
      </c>
      <c r="D74" s="3419" t="s">
        <v>2973</v>
      </c>
      <c r="E74" s="3442">
        <v>0.2</v>
      </c>
      <c r="F74" s="3441">
        <v>25</v>
      </c>
    </row>
    <row r="75" spans="1:8" s="1071" customFormat="1" ht="24">
      <c r="A75" s="3441">
        <v>3</v>
      </c>
      <c r="B75" s="3747"/>
      <c r="C75" s="3419" t="s">
        <v>2974</v>
      </c>
      <c r="D75" s="3419" t="s">
        <v>2975</v>
      </c>
      <c r="E75" s="3442">
        <v>0.2</v>
      </c>
      <c r="F75" s="3441">
        <v>25</v>
      </c>
    </row>
    <row r="76" spans="1:8" s="1071" customFormat="1" ht="24">
      <c r="A76" s="3441">
        <v>4</v>
      </c>
      <c r="B76" s="3747"/>
      <c r="C76" s="3419" t="s">
        <v>2976</v>
      </c>
      <c r="D76" s="3419" t="s">
        <v>2977</v>
      </c>
      <c r="E76" s="3442">
        <v>0.15</v>
      </c>
      <c r="F76" s="3441">
        <v>20</v>
      </c>
    </row>
    <row r="77" spans="1:8" s="1071" customFormat="1" ht="24">
      <c r="A77" s="3441">
        <v>5</v>
      </c>
      <c r="B77" s="3747"/>
      <c r="C77" s="3419" t="s">
        <v>2978</v>
      </c>
      <c r="D77" s="3419" t="s">
        <v>2979</v>
      </c>
      <c r="E77" s="3442">
        <v>0.15</v>
      </c>
      <c r="F77" s="3441">
        <v>20</v>
      </c>
    </row>
    <row r="78" spans="1:8" s="1071" customFormat="1" ht="24">
      <c r="A78" s="3441">
        <v>6</v>
      </c>
      <c r="B78" s="3747"/>
      <c r="C78" s="3419" t="s">
        <v>2980</v>
      </c>
      <c r="D78" s="3419" t="s">
        <v>2981</v>
      </c>
      <c r="E78" s="3442">
        <v>0.15</v>
      </c>
      <c r="F78" s="3441">
        <v>20</v>
      </c>
    </row>
    <row r="79" spans="1:8" s="1071" customFormat="1" ht="36">
      <c r="A79" s="3441">
        <v>7</v>
      </c>
      <c r="B79" s="3747"/>
      <c r="C79" s="3419" t="s">
        <v>2982</v>
      </c>
      <c r="D79" s="3419" t="s">
        <v>2983</v>
      </c>
      <c r="E79" s="3442">
        <v>0.15</v>
      </c>
      <c r="F79" s="3441">
        <v>20</v>
      </c>
    </row>
    <row r="80" spans="1:8" s="1071" customFormat="1" ht="24">
      <c r="A80" s="3441">
        <v>8</v>
      </c>
      <c r="B80" s="3747"/>
      <c r="C80" s="3419" t="s">
        <v>2984</v>
      </c>
      <c r="D80" s="3419" t="s">
        <v>2985</v>
      </c>
      <c r="E80" s="3442">
        <v>0.1</v>
      </c>
      <c r="F80" s="3441">
        <v>15</v>
      </c>
    </row>
    <row r="81" spans="1:6" s="1071" customFormat="1" ht="24">
      <c r="A81" s="3441">
        <v>9</v>
      </c>
      <c r="B81" s="3747"/>
      <c r="C81" s="3419" t="s">
        <v>2986</v>
      </c>
      <c r="D81" s="3419" t="s">
        <v>2987</v>
      </c>
      <c r="E81" s="3442">
        <v>0.1</v>
      </c>
      <c r="F81" s="3441">
        <v>15</v>
      </c>
    </row>
    <row r="82" spans="1:6" s="1071" customFormat="1" ht="24">
      <c r="A82" s="3441">
        <v>10</v>
      </c>
      <c r="B82" s="3747"/>
      <c r="C82" s="3419" t="s">
        <v>2988</v>
      </c>
      <c r="D82" s="3419" t="s">
        <v>2989</v>
      </c>
      <c r="E82" s="3442">
        <v>0.1</v>
      </c>
      <c r="F82" s="3441">
        <v>15</v>
      </c>
    </row>
    <row r="83" spans="1:6" s="1071" customFormat="1" ht="36">
      <c r="A83" s="3441">
        <v>11</v>
      </c>
      <c r="B83" s="3747"/>
      <c r="C83" s="3419" t="s">
        <v>2990</v>
      </c>
      <c r="D83" s="3419" t="s">
        <v>2991</v>
      </c>
      <c r="E83" s="3442">
        <v>0.1</v>
      </c>
      <c r="F83" s="3441">
        <v>15</v>
      </c>
    </row>
    <row r="84" spans="1:6" s="1071" customFormat="1" ht="36">
      <c r="A84" s="3441">
        <v>12</v>
      </c>
      <c r="B84" s="3747"/>
      <c r="C84" s="3419" t="s">
        <v>2992</v>
      </c>
      <c r="D84" s="3419" t="s">
        <v>2993</v>
      </c>
      <c r="E84" s="3442">
        <v>0.1</v>
      </c>
      <c r="F84" s="3441">
        <v>15</v>
      </c>
    </row>
    <row r="85" spans="1:6" s="1071" customFormat="1" ht="24">
      <c r="A85" s="3441">
        <v>13</v>
      </c>
      <c r="B85" s="3747"/>
      <c r="C85" s="3419" t="s">
        <v>2994</v>
      </c>
      <c r="D85" s="3419" t="s">
        <v>2995</v>
      </c>
      <c r="E85" s="3442">
        <v>0.1</v>
      </c>
      <c r="F85" s="3441">
        <v>15</v>
      </c>
    </row>
    <row r="86" spans="1:6" s="1071" customFormat="1" ht="24">
      <c r="A86" s="3441">
        <v>14</v>
      </c>
      <c r="B86" s="3747"/>
      <c r="C86" s="3419" t="s">
        <v>2996</v>
      </c>
      <c r="D86" s="3419" t="s">
        <v>2997</v>
      </c>
      <c r="E86" s="3442">
        <v>0.1</v>
      </c>
      <c r="F86" s="3441">
        <v>15</v>
      </c>
    </row>
    <row r="87" spans="1:6" s="1071" customFormat="1" ht="24">
      <c r="A87" s="3441">
        <v>15</v>
      </c>
      <c r="B87" s="3747"/>
      <c r="C87" s="3419" t="s">
        <v>2998</v>
      </c>
      <c r="D87" s="3419" t="s">
        <v>2999</v>
      </c>
      <c r="E87" s="3442">
        <v>0.1</v>
      </c>
      <c r="F87" s="3441">
        <v>15</v>
      </c>
    </row>
    <row r="88" spans="1:6" s="1071" customFormat="1" ht="24">
      <c r="A88" s="3441">
        <v>16</v>
      </c>
      <c r="B88" s="3747"/>
      <c r="C88" s="3419" t="s">
        <v>3000</v>
      </c>
      <c r="D88" s="3419" t="s">
        <v>3001</v>
      </c>
      <c r="E88" s="3442">
        <v>0.1</v>
      </c>
      <c r="F88" s="3441">
        <v>15</v>
      </c>
    </row>
    <row r="89" spans="1:6" s="1071" customFormat="1" ht="36">
      <c r="A89" s="3441">
        <v>17</v>
      </c>
      <c r="B89" s="3753"/>
      <c r="C89" s="3419" t="s">
        <v>3002</v>
      </c>
      <c r="D89" s="3419" t="s">
        <v>3003</v>
      </c>
      <c r="E89" s="3442">
        <v>0.1</v>
      </c>
      <c r="F89" s="3441">
        <v>15</v>
      </c>
    </row>
    <row r="90" spans="1:6" s="1071" customFormat="1" ht="24">
      <c r="A90" s="3441">
        <v>18</v>
      </c>
      <c r="B90" s="3752" t="s">
        <v>3004</v>
      </c>
      <c r="C90" s="3419" t="s">
        <v>3005</v>
      </c>
      <c r="D90" s="3419" t="s">
        <v>3006</v>
      </c>
      <c r="E90" s="3442">
        <v>0.2</v>
      </c>
      <c r="F90" s="3441">
        <v>25</v>
      </c>
    </row>
    <row r="91" spans="1:6" s="1071" customFormat="1" ht="36">
      <c r="A91" s="3441">
        <v>19</v>
      </c>
      <c r="B91" s="3747"/>
      <c r="C91" s="3419" t="s">
        <v>3007</v>
      </c>
      <c r="D91" s="3419" t="s">
        <v>3008</v>
      </c>
      <c r="E91" s="3442">
        <v>0.2</v>
      </c>
      <c r="F91" s="3441">
        <v>25</v>
      </c>
    </row>
    <row r="92" spans="1:6" s="1071" customFormat="1" ht="24">
      <c r="A92" s="3441">
        <v>20</v>
      </c>
      <c r="B92" s="3747"/>
      <c r="C92" s="3419" t="s">
        <v>3009</v>
      </c>
      <c r="D92" s="3419" t="s">
        <v>3010</v>
      </c>
      <c r="E92" s="3442">
        <v>0.15</v>
      </c>
      <c r="F92" s="3441">
        <v>20</v>
      </c>
    </row>
    <row r="93" spans="1:6" s="1071" customFormat="1" ht="24">
      <c r="A93" s="3441">
        <v>21</v>
      </c>
      <c r="B93" s="3747"/>
      <c r="C93" s="3419" t="s">
        <v>3011</v>
      </c>
      <c r="D93" s="3419" t="s">
        <v>3012</v>
      </c>
      <c r="E93" s="3442">
        <v>0.15</v>
      </c>
      <c r="F93" s="3441">
        <v>20</v>
      </c>
    </row>
    <row r="94" spans="1:6" s="1071" customFormat="1" ht="24">
      <c r="A94" s="3441">
        <v>22</v>
      </c>
      <c r="B94" s="3747"/>
      <c r="C94" s="3419" t="s">
        <v>3013</v>
      </c>
      <c r="D94" s="3419" t="s">
        <v>3014</v>
      </c>
      <c r="E94" s="3442">
        <v>0.15</v>
      </c>
      <c r="F94" s="3441">
        <v>20</v>
      </c>
    </row>
    <row r="95" spans="1:6" s="1071" customFormat="1" ht="48">
      <c r="A95" s="3441">
        <v>23</v>
      </c>
      <c r="B95" s="3747"/>
      <c r="C95" s="3419" t="s">
        <v>3015</v>
      </c>
      <c r="D95" s="3419" t="s">
        <v>3016</v>
      </c>
      <c r="E95" s="3442">
        <v>0.15</v>
      </c>
      <c r="F95" s="3441">
        <v>20</v>
      </c>
    </row>
    <row r="96" spans="1:6" s="1071" customFormat="1" ht="24">
      <c r="A96" s="3441">
        <v>24</v>
      </c>
      <c r="B96" s="3747"/>
      <c r="C96" s="3419" t="s">
        <v>3017</v>
      </c>
      <c r="D96" s="3419" t="s">
        <v>3018</v>
      </c>
      <c r="E96" s="3442">
        <v>0.1</v>
      </c>
      <c r="F96" s="3441">
        <v>15</v>
      </c>
    </row>
    <row r="97" spans="1:6" s="1071" customFormat="1" ht="24">
      <c r="A97" s="3441">
        <v>25</v>
      </c>
      <c r="B97" s="3747"/>
      <c r="C97" s="3419" t="s">
        <v>3019</v>
      </c>
      <c r="D97" s="3419" t="s">
        <v>3020</v>
      </c>
      <c r="E97" s="3442">
        <v>0.1</v>
      </c>
      <c r="F97" s="3441">
        <v>15</v>
      </c>
    </row>
    <row r="98" spans="1:6" s="1071" customFormat="1" ht="36">
      <c r="A98" s="3441">
        <v>26</v>
      </c>
      <c r="B98" s="3747"/>
      <c r="C98" s="3419" t="s">
        <v>3021</v>
      </c>
      <c r="D98" s="3419" t="s">
        <v>3022</v>
      </c>
      <c r="E98" s="3442">
        <v>0.1</v>
      </c>
      <c r="F98" s="3441">
        <v>15</v>
      </c>
    </row>
    <row r="99" spans="1:6" s="1071" customFormat="1" ht="24">
      <c r="A99" s="3441">
        <v>27</v>
      </c>
      <c r="B99" s="3747"/>
      <c r="C99" s="3419" t="s">
        <v>3023</v>
      </c>
      <c r="D99" s="3419" t="s">
        <v>3024</v>
      </c>
      <c r="E99" s="3442">
        <v>0.1</v>
      </c>
      <c r="F99" s="3441">
        <v>15</v>
      </c>
    </row>
    <row r="100" spans="1:6" s="1071" customFormat="1" ht="24">
      <c r="A100" s="3441">
        <v>28</v>
      </c>
      <c r="B100" s="3747"/>
      <c r="C100" s="3419" t="s">
        <v>3025</v>
      </c>
      <c r="D100" s="3419" t="s">
        <v>3026</v>
      </c>
      <c r="E100" s="3442">
        <v>0.1</v>
      </c>
      <c r="F100" s="3441">
        <v>15</v>
      </c>
    </row>
    <row r="101" spans="1:6" s="1071" customFormat="1" ht="24">
      <c r="A101" s="3441">
        <v>29</v>
      </c>
      <c r="B101" s="3747"/>
      <c r="C101" s="3419" t="s">
        <v>3027</v>
      </c>
      <c r="D101" s="3419" t="s">
        <v>3028</v>
      </c>
      <c r="E101" s="3442">
        <v>0.1</v>
      </c>
      <c r="F101" s="3441">
        <v>15</v>
      </c>
    </row>
    <row r="102" spans="1:6" s="1071" customFormat="1" ht="24">
      <c r="A102" s="3441">
        <v>30</v>
      </c>
      <c r="B102" s="3747"/>
      <c r="C102" s="3419" t="s">
        <v>3029</v>
      </c>
      <c r="D102" s="3419" t="s">
        <v>3030</v>
      </c>
      <c r="E102" s="3442">
        <v>0.1</v>
      </c>
      <c r="F102" s="3441">
        <v>15</v>
      </c>
    </row>
    <row r="103" spans="1:6" s="1071" customFormat="1" ht="24">
      <c r="A103" s="3441">
        <v>31</v>
      </c>
      <c r="B103" s="3747"/>
      <c r="C103" s="3419" t="s">
        <v>3031</v>
      </c>
      <c r="D103" s="3419" t="s">
        <v>3032</v>
      </c>
      <c r="E103" s="3442">
        <v>0.1</v>
      </c>
      <c r="F103" s="3441">
        <v>15</v>
      </c>
    </row>
    <row r="104" spans="1:6" s="1071" customFormat="1" ht="36">
      <c r="A104" s="3441">
        <v>32</v>
      </c>
      <c r="B104" s="3747"/>
      <c r="C104" s="3419" t="s">
        <v>3033</v>
      </c>
      <c r="D104" s="3419" t="s">
        <v>3034</v>
      </c>
      <c r="E104" s="3442">
        <v>0.1</v>
      </c>
      <c r="F104" s="3441">
        <v>15</v>
      </c>
    </row>
    <row r="105" spans="1:6" s="1071" customFormat="1" ht="36">
      <c r="A105" s="3441">
        <v>33</v>
      </c>
      <c r="B105" s="3747"/>
      <c r="C105" s="3419" t="s">
        <v>3035</v>
      </c>
      <c r="D105" s="3419" t="s">
        <v>3036</v>
      </c>
      <c r="E105" s="3442">
        <v>0.1</v>
      </c>
      <c r="F105" s="3441">
        <v>15</v>
      </c>
    </row>
    <row r="106" spans="1:6" s="1071" customFormat="1" ht="24">
      <c r="A106" s="3441">
        <v>34</v>
      </c>
      <c r="B106" s="3753"/>
      <c r="C106" s="3419" t="s">
        <v>3037</v>
      </c>
      <c r="D106" s="3419" t="s">
        <v>3038</v>
      </c>
      <c r="E106" s="3442">
        <v>0.1</v>
      </c>
      <c r="F106" s="3441">
        <v>15</v>
      </c>
    </row>
    <row r="107" spans="1:6" s="1071" customFormat="1" ht="36">
      <c r="A107" s="3441">
        <v>35</v>
      </c>
      <c r="B107" s="3752" t="s">
        <v>3039</v>
      </c>
      <c r="C107" s="3441" t="s">
        <v>3040</v>
      </c>
      <c r="D107" s="3419" t="s">
        <v>3041</v>
      </c>
      <c r="E107" s="3442">
        <v>0.15</v>
      </c>
      <c r="F107" s="3441">
        <v>20</v>
      </c>
    </row>
    <row r="108" spans="1:6" s="1071" customFormat="1" ht="24">
      <c r="A108" s="3441">
        <v>36</v>
      </c>
      <c r="B108" s="3747"/>
      <c r="C108" s="3441" t="s">
        <v>3042</v>
      </c>
      <c r="D108" s="3419" t="s">
        <v>3043</v>
      </c>
      <c r="E108" s="3442">
        <v>0.15</v>
      </c>
      <c r="F108" s="3441">
        <v>20</v>
      </c>
    </row>
    <row r="109" spans="1:6" s="1071" customFormat="1" ht="24">
      <c r="A109" s="3441">
        <v>37</v>
      </c>
      <c r="B109" s="3747"/>
      <c r="C109" s="3441" t="s">
        <v>3044</v>
      </c>
      <c r="D109" s="3419" t="s">
        <v>3045</v>
      </c>
      <c r="E109" s="3442">
        <v>0.15</v>
      </c>
      <c r="F109" s="3441">
        <v>20</v>
      </c>
    </row>
    <row r="110" spans="1:6" s="1071" customFormat="1" ht="24">
      <c r="A110" s="3441">
        <v>38</v>
      </c>
      <c r="B110" s="3747"/>
      <c r="C110" s="3441" t="s">
        <v>3046</v>
      </c>
      <c r="D110" s="3419" t="s">
        <v>3047</v>
      </c>
      <c r="E110" s="3442">
        <v>0.1</v>
      </c>
      <c r="F110" s="3441">
        <v>15</v>
      </c>
    </row>
    <row r="111" spans="1:6" s="1071" customFormat="1" ht="24">
      <c r="A111" s="3441">
        <v>39</v>
      </c>
      <c r="B111" s="3747"/>
      <c r="C111" s="3441" t="s">
        <v>3048</v>
      </c>
      <c r="D111" s="3419" t="s">
        <v>3049</v>
      </c>
      <c r="E111" s="3442">
        <v>0.1</v>
      </c>
      <c r="F111" s="3441">
        <v>15</v>
      </c>
    </row>
    <row r="112" spans="1:6" s="1071" customFormat="1" ht="24">
      <c r="A112" s="3441">
        <v>40</v>
      </c>
      <c r="B112" s="3753"/>
      <c r="C112" s="3441" t="s">
        <v>3050</v>
      </c>
      <c r="D112" s="3419" t="s">
        <v>3051</v>
      </c>
      <c r="E112" s="3442">
        <v>0.1</v>
      </c>
      <c r="F112" s="3441">
        <v>15</v>
      </c>
    </row>
    <row r="113" spans="1:6" s="1071" customFormat="1" ht="24">
      <c r="A113" s="3441">
        <v>41</v>
      </c>
      <c r="B113" s="3754" t="s">
        <v>3052</v>
      </c>
      <c r="C113" s="3441" t="s">
        <v>3053</v>
      </c>
      <c r="D113" s="3419" t="s">
        <v>3054</v>
      </c>
      <c r="E113" s="3442">
        <v>0.1</v>
      </c>
      <c r="F113" s="3441">
        <v>15</v>
      </c>
    </row>
    <row r="114" spans="1:6" s="1071" customFormat="1" ht="24">
      <c r="A114" s="3441">
        <v>42</v>
      </c>
      <c r="B114" s="3754"/>
      <c r="C114" s="3441" t="s">
        <v>3055</v>
      </c>
      <c r="D114" s="3419" t="s">
        <v>3056</v>
      </c>
      <c r="E114" s="3442">
        <v>0.1</v>
      </c>
      <c r="F114" s="3441">
        <v>15</v>
      </c>
    </row>
    <row r="115" spans="1:6" s="1071" customFormat="1" ht="24">
      <c r="A115" s="3441">
        <v>43</v>
      </c>
      <c r="B115" s="3754"/>
      <c r="C115" s="3441" t="s">
        <v>3057</v>
      </c>
      <c r="D115" s="3419" t="s">
        <v>3058</v>
      </c>
      <c r="E115" s="3442">
        <v>0.1</v>
      </c>
      <c r="F115" s="3441">
        <v>15</v>
      </c>
    </row>
    <row r="116" spans="1:6" s="1071" customFormat="1" ht="24">
      <c r="A116" s="3441">
        <v>44</v>
      </c>
      <c r="B116" s="3752" t="s">
        <v>3059</v>
      </c>
      <c r="C116" s="3441" t="s">
        <v>3060</v>
      </c>
      <c r="D116" s="3419" t="s">
        <v>3061</v>
      </c>
      <c r="E116" s="3442">
        <v>0.1</v>
      </c>
      <c r="F116" s="3441">
        <v>15</v>
      </c>
    </row>
    <row r="117" spans="1:6" s="1071" customFormat="1" ht="24">
      <c r="A117" s="3441">
        <v>45</v>
      </c>
      <c r="B117" s="3753"/>
      <c r="C117" s="3419" t="s">
        <v>3062</v>
      </c>
      <c r="D117" s="3419" t="s">
        <v>3063</v>
      </c>
      <c r="E117" s="3442">
        <v>0.1</v>
      </c>
      <c r="F117" s="3441">
        <v>15</v>
      </c>
    </row>
    <row r="118" spans="1:6" s="1071" customFormat="1" ht="24">
      <c r="A118" s="3441">
        <v>46</v>
      </c>
      <c r="B118" s="3752" t="s">
        <v>3064</v>
      </c>
      <c r="C118" s="3441" t="s">
        <v>3065</v>
      </c>
      <c r="D118" s="3419" t="s">
        <v>3066</v>
      </c>
      <c r="E118" s="3442">
        <v>0.1</v>
      </c>
      <c r="F118" s="3441">
        <v>15</v>
      </c>
    </row>
    <row r="119" spans="1:6" s="1071" customFormat="1" ht="24">
      <c r="A119" s="3441">
        <v>47</v>
      </c>
      <c r="B119" s="3753"/>
      <c r="C119" s="3441" t="s">
        <v>3067</v>
      </c>
      <c r="D119" s="3419" t="s">
        <v>3068</v>
      </c>
      <c r="E119" s="3442">
        <v>0.1</v>
      </c>
      <c r="F119" s="3441">
        <v>15</v>
      </c>
    </row>
    <row r="120" spans="1:6" s="1071" customFormat="1" ht="24">
      <c r="A120" s="3441">
        <v>48</v>
      </c>
      <c r="B120" s="3752" t="s">
        <v>3069</v>
      </c>
      <c r="C120" s="3441" t="s">
        <v>3070</v>
      </c>
      <c r="D120" s="3419" t="s">
        <v>3071</v>
      </c>
      <c r="E120" s="3442">
        <v>0.1</v>
      </c>
      <c r="F120" s="3441">
        <v>15</v>
      </c>
    </row>
    <row r="121" spans="1:6" s="1071" customFormat="1" ht="24">
      <c r="A121" s="3441">
        <v>49</v>
      </c>
      <c r="B121" s="3753"/>
      <c r="C121" s="3441" t="s">
        <v>3072</v>
      </c>
      <c r="D121" s="3419" t="s">
        <v>3073</v>
      </c>
      <c r="E121" s="3442">
        <v>0.1</v>
      </c>
      <c r="F121" s="3441">
        <v>15</v>
      </c>
    </row>
    <row r="122" spans="1:6" s="1071" customFormat="1" ht="24">
      <c r="A122" s="3441">
        <v>50</v>
      </c>
      <c r="B122" s="3754" t="s">
        <v>3074</v>
      </c>
      <c r="C122" s="3441" t="s">
        <v>3075</v>
      </c>
      <c r="D122" s="3419" t="s">
        <v>3076</v>
      </c>
      <c r="E122" s="3442">
        <v>0.1</v>
      </c>
      <c r="F122" s="3441">
        <v>15</v>
      </c>
    </row>
    <row r="123" spans="1:6" s="1071" customFormat="1" ht="24">
      <c r="A123" s="3441">
        <v>51</v>
      </c>
      <c r="B123" s="3754"/>
      <c r="C123" s="3441" t="s">
        <v>3077</v>
      </c>
      <c r="D123" s="3419" t="s">
        <v>3078</v>
      </c>
      <c r="E123" s="3442">
        <v>0.1</v>
      </c>
      <c r="F123" s="3441">
        <v>15</v>
      </c>
    </row>
    <row r="124" spans="1:6" s="1071" customFormat="1" ht="24">
      <c r="A124" s="3441">
        <v>52</v>
      </c>
      <c r="B124" s="3754" t="s">
        <v>3079</v>
      </c>
      <c r="C124" s="3441" t="s">
        <v>3080</v>
      </c>
      <c r="D124" s="3419" t="s">
        <v>3081</v>
      </c>
      <c r="E124" s="3442">
        <v>0.1</v>
      </c>
      <c r="F124" s="3441">
        <v>15</v>
      </c>
    </row>
    <row r="125" spans="1:6" s="1071" customFormat="1" ht="24">
      <c r="A125" s="3441">
        <v>53</v>
      </c>
      <c r="B125" s="3754"/>
      <c r="C125" s="3441" t="s">
        <v>3082</v>
      </c>
      <c r="D125" s="3419" t="s">
        <v>3083</v>
      </c>
      <c r="E125" s="3442">
        <v>0.1</v>
      </c>
      <c r="F125" s="3441">
        <v>15</v>
      </c>
    </row>
    <row r="126" spans="1:6" ht="24">
      <c r="A126" s="3441">
        <v>54</v>
      </c>
      <c r="B126" s="3441" t="s">
        <v>3084</v>
      </c>
      <c r="C126" s="3441" t="s">
        <v>3085</v>
      </c>
      <c r="D126" s="3419" t="s">
        <v>3086</v>
      </c>
      <c r="E126" s="3442">
        <v>0.1</v>
      </c>
      <c r="F126" s="3441">
        <v>15</v>
      </c>
    </row>
    <row r="127" spans="1:6" ht="24">
      <c r="A127" s="3441">
        <v>55</v>
      </c>
      <c r="B127" s="3754" t="s">
        <v>3087</v>
      </c>
      <c r="C127" s="3441" t="s">
        <v>3088</v>
      </c>
      <c r="D127" s="3419" t="s">
        <v>3089</v>
      </c>
      <c r="E127" s="3442">
        <v>0.1</v>
      </c>
      <c r="F127" s="3441">
        <v>15</v>
      </c>
    </row>
    <row r="128" spans="1:6" ht="24">
      <c r="A128" s="3441">
        <v>56</v>
      </c>
      <c r="B128" s="3754"/>
      <c r="C128" s="3441" t="s">
        <v>3090</v>
      </c>
      <c r="D128" s="3419" t="s">
        <v>3091</v>
      </c>
      <c r="E128" s="3442">
        <v>0.1</v>
      </c>
      <c r="F128" s="3441">
        <v>15</v>
      </c>
    </row>
    <row r="129" spans="1:14" ht="24">
      <c r="A129" s="3441">
        <v>57</v>
      </c>
      <c r="B129" s="3754"/>
      <c r="C129" s="3441" t="s">
        <v>3092</v>
      </c>
      <c r="D129" s="3419" t="s">
        <v>3093</v>
      </c>
      <c r="E129" s="3442">
        <v>0.1</v>
      </c>
      <c r="F129" s="3441">
        <v>15</v>
      </c>
    </row>
    <row r="130" spans="1:14" ht="24">
      <c r="A130" s="3441">
        <v>58</v>
      </c>
      <c r="B130" s="3754" t="s">
        <v>3094</v>
      </c>
      <c r="C130" s="3441" t="s">
        <v>3095</v>
      </c>
      <c r="D130" s="3419" t="s">
        <v>3096</v>
      </c>
      <c r="E130" s="3442">
        <v>0.1</v>
      </c>
      <c r="F130" s="3441">
        <v>15</v>
      </c>
    </row>
    <row r="131" spans="1:14" ht="24">
      <c r="A131" s="3441">
        <v>59</v>
      </c>
      <c r="B131" s="3754"/>
      <c r="C131" s="3441" t="s">
        <v>3097</v>
      </c>
      <c r="D131" s="3419" t="s">
        <v>3098</v>
      </c>
      <c r="E131" s="3442">
        <v>0.1</v>
      </c>
      <c r="F131" s="3441">
        <v>15</v>
      </c>
    </row>
    <row r="132" spans="1:14" ht="24">
      <c r="A132" s="3441">
        <v>60</v>
      </c>
      <c r="B132" s="3752" t="s">
        <v>3099</v>
      </c>
      <c r="C132" s="3441" t="s">
        <v>3100</v>
      </c>
      <c r="D132" s="3419" t="s">
        <v>3101</v>
      </c>
      <c r="E132" s="3442">
        <v>0.1</v>
      </c>
      <c r="F132" s="3441">
        <v>15</v>
      </c>
    </row>
    <row r="133" spans="1:14" ht="24">
      <c r="A133" s="3441">
        <v>61</v>
      </c>
      <c r="B133" s="3753"/>
      <c r="C133" s="3441" t="s">
        <v>3102</v>
      </c>
      <c r="D133" s="3419" t="s">
        <v>3103</v>
      </c>
      <c r="E133" s="3442">
        <v>0.1</v>
      </c>
      <c r="F133" s="3441">
        <v>15</v>
      </c>
    </row>
    <row r="134" spans="1:14" ht="24">
      <c r="A134" s="3441">
        <v>62</v>
      </c>
      <c r="B134" s="3441" t="s">
        <v>3104</v>
      </c>
      <c r="C134" s="3441" t="s">
        <v>3105</v>
      </c>
      <c r="D134" s="3419" t="s">
        <v>3106</v>
      </c>
      <c r="E134" s="3442">
        <v>0.1</v>
      </c>
      <c r="F134" s="3441">
        <v>15</v>
      </c>
    </row>
    <row r="135" spans="1:14" ht="24">
      <c r="A135" s="3441">
        <v>63</v>
      </c>
      <c r="B135" s="3754" t="s">
        <v>3107</v>
      </c>
      <c r="C135" s="3441" t="s">
        <v>3108</v>
      </c>
      <c r="D135" s="3419" t="s">
        <v>3109</v>
      </c>
      <c r="E135" s="3442">
        <v>0.1</v>
      </c>
      <c r="F135" s="3441">
        <v>15</v>
      </c>
    </row>
    <row r="136" spans="1:14" ht="24">
      <c r="A136" s="3441">
        <v>64</v>
      </c>
      <c r="B136" s="3754"/>
      <c r="C136" s="3441" t="s">
        <v>3110</v>
      </c>
      <c r="D136" s="3419" t="s">
        <v>3111</v>
      </c>
      <c r="E136" s="3442">
        <v>0.1</v>
      </c>
      <c r="F136" s="3441">
        <v>15</v>
      </c>
    </row>
    <row r="137" spans="1:14" ht="24">
      <c r="A137" s="3441">
        <v>65</v>
      </c>
      <c r="B137" s="3441" t="s">
        <v>3112</v>
      </c>
      <c r="C137" s="3441" t="s">
        <v>3113</v>
      </c>
      <c r="D137" s="3419" t="s">
        <v>3114</v>
      </c>
      <c r="E137" s="3442">
        <v>0.1</v>
      </c>
      <c r="F137" s="3441">
        <v>15</v>
      </c>
    </row>
    <row r="138" spans="1:14">
      <c r="A138" s="1101"/>
      <c r="B138" s="3399"/>
      <c r="C138" s="1101"/>
      <c r="D138" s="1034"/>
      <c r="E138" s="1086"/>
      <c r="F138" s="1101"/>
    </row>
    <row r="139" spans="1:14">
      <c r="A139" s="1101"/>
      <c r="B139" s="1101"/>
      <c r="C139" s="1101"/>
      <c r="D139" s="1101"/>
      <c r="E139" s="1086"/>
      <c r="F139" s="1101"/>
    </row>
    <row r="141" spans="1:14">
      <c r="A141" s="3741" t="s">
        <v>1434</v>
      </c>
      <c r="B141" s="3741"/>
      <c r="C141" s="3741"/>
      <c r="D141" s="3741"/>
      <c r="E141" s="3741"/>
      <c r="F141" s="3741"/>
      <c r="G141" s="3741"/>
      <c r="H141" s="3741"/>
      <c r="I141" s="3741"/>
      <c r="J141" s="3741"/>
      <c r="K141" s="1102"/>
      <c r="L141" s="1102"/>
      <c r="M141" s="1102"/>
      <c r="N141" s="1102"/>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1" customWidth="1"/>
    <col min="2" max="5" width="10.21875" style="1032" customWidth="1"/>
    <col min="6" max="6" width="9" style="1032"/>
    <col min="7" max="7" width="9" style="1035"/>
    <col min="8" max="8" width="9" style="1032"/>
    <col min="9" max="9" width="9" style="1035"/>
    <col min="10" max="16384" width="9" style="1032"/>
  </cols>
  <sheetData>
    <row r="1" spans="1:20">
      <c r="A1" s="3755" t="s">
        <v>1018</v>
      </c>
      <c r="B1" s="3755"/>
      <c r="C1" s="3755"/>
      <c r="D1" s="3755"/>
      <c r="E1" s="3755"/>
      <c r="F1" s="3755"/>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5" thickBot="1">
      <c r="A2" s="3756" t="s">
        <v>1031</v>
      </c>
      <c r="B2" s="3756"/>
      <c r="C2" s="3756"/>
      <c r="D2" s="3756"/>
      <c r="E2" s="3756"/>
      <c r="F2" s="3756"/>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57"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58"/>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7"/>
    <col min="2" max="16384" width="9" style="981"/>
  </cols>
  <sheetData>
    <row r="1" spans="1:14" ht="15.6">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5.6">
      <c r="A103" s="979" t="s">
        <v>883</v>
      </c>
      <c r="B103" s="980"/>
      <c r="C103" s="980"/>
      <c r="D103" s="980"/>
      <c r="E103" s="980"/>
      <c r="F103" s="980"/>
      <c r="G103" s="980"/>
      <c r="H103" s="980"/>
      <c r="I103" s="980"/>
      <c r="J103" s="980"/>
      <c r="K103" s="980"/>
      <c r="L103" s="980"/>
      <c r="M103" s="980"/>
      <c r="N103" s="980"/>
    </row>
    <row r="104" spans="1:14" ht="15.6">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5.6">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5.6">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49" customWidth="1"/>
    <col min="2" max="2" width="10.21875" style="1750" customWidth="1"/>
  </cols>
  <sheetData>
    <row r="1" spans="1:6">
      <c r="A1" s="3759" t="s">
        <v>1871</v>
      </c>
      <c r="B1" s="3759"/>
    </row>
    <row r="2" spans="1:6" ht="15" thickBot="1">
      <c r="A2" s="1720"/>
      <c r="B2" s="1720"/>
    </row>
    <row r="3" spans="1:6" ht="15" thickBot="1">
      <c r="A3" s="1720"/>
      <c r="B3" s="1720"/>
      <c r="C3" s="1721" t="s">
        <v>1872</v>
      </c>
      <c r="D3" s="1721" t="s">
        <v>1873</v>
      </c>
      <c r="E3" s="1721" t="s">
        <v>1874</v>
      </c>
      <c r="F3" s="1721" t="s">
        <v>1875</v>
      </c>
    </row>
    <row r="4" spans="1:6" ht="15" thickBot="1">
      <c r="A4" s="1722" t="s">
        <v>1876</v>
      </c>
      <c r="B4" s="1723" t="s">
        <v>1877</v>
      </c>
      <c r="C4" s="1721"/>
      <c r="D4" s="1721"/>
      <c r="E4" s="1721"/>
      <c r="F4" s="1721"/>
    </row>
    <row r="5" spans="1:6" ht="15" thickBot="1">
      <c r="A5" s="1724" t="s">
        <v>1878</v>
      </c>
      <c r="B5" s="1725" t="s">
        <v>1879</v>
      </c>
      <c r="C5" s="1726">
        <v>8.8999999999999996E-2</v>
      </c>
      <c r="D5" s="1726">
        <v>7.3999999999999996E-2</v>
      </c>
      <c r="E5" s="1726">
        <v>7.4999999999999997E-2</v>
      </c>
      <c r="F5" s="1727">
        <v>0.1</v>
      </c>
    </row>
    <row r="6" spans="1:6" ht="15" thickBot="1">
      <c r="A6" s="1724" t="s">
        <v>1075</v>
      </c>
      <c r="B6" s="1728" t="s">
        <v>1880</v>
      </c>
      <c r="C6" s="1729">
        <v>0.1</v>
      </c>
      <c r="D6" s="1729">
        <v>9.0999999999999998E-2</v>
      </c>
      <c r="E6" s="1729">
        <v>9.0999999999999998E-2</v>
      </c>
      <c r="F6" s="1730">
        <v>0.1</v>
      </c>
    </row>
    <row r="7" spans="1:6" ht="15" thickBot="1">
      <c r="A7" s="1724" t="s">
        <v>1075</v>
      </c>
      <c r="B7" s="1731" t="s">
        <v>1063</v>
      </c>
      <c r="C7" s="1729">
        <v>8.5999999999999993E-2</v>
      </c>
      <c r="D7" s="1729">
        <v>9.6000000000000002E-2</v>
      </c>
      <c r="E7" s="1729">
        <v>7.5999999999999998E-2</v>
      </c>
      <c r="F7" s="1730">
        <v>0.1</v>
      </c>
    </row>
    <row r="8" spans="1:6" ht="15" thickBot="1">
      <c r="A8" s="1724" t="s">
        <v>1075</v>
      </c>
      <c r="B8" s="1728" t="s">
        <v>1076</v>
      </c>
      <c r="C8" s="1729">
        <v>9.9000000000000005E-2</v>
      </c>
      <c r="D8" s="1729">
        <v>9.8000000000000004E-2</v>
      </c>
      <c r="E8" s="1729">
        <v>9.8000000000000004E-2</v>
      </c>
      <c r="F8" s="1730">
        <v>0.1</v>
      </c>
    </row>
    <row r="9" spans="1:6" ht="15" thickBot="1">
      <c r="A9" s="1732" t="s">
        <v>1075</v>
      </c>
      <c r="B9" s="1733" t="s">
        <v>1090</v>
      </c>
      <c r="C9" s="1734">
        <v>0.05</v>
      </c>
      <c r="D9" s="1735"/>
      <c r="E9" s="1735"/>
      <c r="F9" s="1736"/>
    </row>
    <row r="10" spans="1:6" ht="15" thickBot="1">
      <c r="A10" s="1724" t="s">
        <v>1134</v>
      </c>
      <c r="B10" s="1725" t="s">
        <v>1881</v>
      </c>
      <c r="C10" s="1726">
        <v>8.8999999999999996E-2</v>
      </c>
      <c r="D10" s="1726">
        <v>7.2999999999999995E-2</v>
      </c>
      <c r="E10" s="1726">
        <v>8.2000000000000003E-2</v>
      </c>
      <c r="F10" s="1727">
        <v>0.1</v>
      </c>
    </row>
    <row r="11" spans="1:6" ht="15" thickBot="1">
      <c r="A11" s="1724" t="s">
        <v>1134</v>
      </c>
      <c r="B11" s="1731" t="s">
        <v>1050</v>
      </c>
      <c r="C11" s="1729">
        <v>8.8999999999999996E-2</v>
      </c>
      <c r="D11" s="1729">
        <v>7.2999999999999995E-2</v>
      </c>
      <c r="E11" s="1729">
        <v>8.2000000000000003E-2</v>
      </c>
      <c r="F11" s="1730">
        <v>0.1</v>
      </c>
    </row>
    <row r="12" spans="1:6" ht="15" thickBot="1">
      <c r="A12" s="1724" t="s">
        <v>1134</v>
      </c>
      <c r="B12" s="1731" t="s">
        <v>1064</v>
      </c>
      <c r="C12" s="1729">
        <v>6.0999999999999999E-2</v>
      </c>
      <c r="D12" s="1729">
        <v>7.0999999999999994E-2</v>
      </c>
      <c r="E12" s="1729">
        <v>9.6000000000000002E-2</v>
      </c>
      <c r="F12" s="1730">
        <v>0.1</v>
      </c>
    </row>
    <row r="13" spans="1:6" ht="15" thickBot="1">
      <c r="A13" s="1724" t="s">
        <v>1134</v>
      </c>
      <c r="B13" s="1731" t="s">
        <v>1077</v>
      </c>
      <c r="C13" s="1729">
        <v>6.9000000000000006E-2</v>
      </c>
      <c r="D13" s="1729">
        <v>6.5000000000000002E-2</v>
      </c>
      <c r="E13" s="1729">
        <v>6.6000000000000003E-2</v>
      </c>
      <c r="F13" s="1730">
        <v>0.1</v>
      </c>
    </row>
    <row r="14" spans="1:6" ht="15" thickBot="1">
      <c r="A14" s="1724" t="s">
        <v>1134</v>
      </c>
      <c r="B14" s="1731" t="s">
        <v>1091</v>
      </c>
      <c r="C14" s="1729">
        <v>0.1</v>
      </c>
      <c r="D14" s="1729">
        <v>6.5000000000000002E-2</v>
      </c>
      <c r="E14" s="1729">
        <v>7.0000000000000007E-2</v>
      </c>
      <c r="F14" s="1730">
        <v>0.1</v>
      </c>
    </row>
    <row r="15" spans="1:6" ht="15" thickBot="1">
      <c r="A15" s="1724" t="s">
        <v>1134</v>
      </c>
      <c r="B15" s="1731" t="s">
        <v>1102</v>
      </c>
      <c r="C15" s="1729">
        <v>9.8000000000000004E-2</v>
      </c>
      <c r="D15" s="1729">
        <v>8.8999999999999996E-2</v>
      </c>
      <c r="E15" s="1729">
        <v>8.8999999999999996E-2</v>
      </c>
      <c r="F15" s="1730">
        <v>0.1</v>
      </c>
    </row>
    <row r="16" spans="1:6" ht="15" thickBot="1">
      <c r="A16" s="1724" t="s">
        <v>1134</v>
      </c>
      <c r="B16" s="1731" t="s">
        <v>1113</v>
      </c>
      <c r="C16" s="1729">
        <v>7.0000000000000007E-2</v>
      </c>
      <c r="D16" s="1729">
        <v>9.2999999999999999E-2</v>
      </c>
      <c r="E16" s="1729">
        <v>9.6000000000000002E-2</v>
      </c>
      <c r="F16" s="1730">
        <v>0.1</v>
      </c>
    </row>
    <row r="17" spans="1:6" ht="15" thickBot="1">
      <c r="A17" s="1724" t="s">
        <v>1134</v>
      </c>
      <c r="B17" s="1731" t="s">
        <v>1124</v>
      </c>
      <c r="C17" s="1729">
        <v>9.5000000000000001E-2</v>
      </c>
      <c r="D17" s="1729">
        <v>0.1</v>
      </c>
      <c r="E17" s="1729">
        <v>0.1</v>
      </c>
      <c r="F17" s="1737"/>
    </row>
    <row r="18" spans="1:6" ht="15" thickBot="1">
      <c r="A18" s="1724" t="s">
        <v>1134</v>
      </c>
      <c r="B18" s="1731" t="s">
        <v>1136</v>
      </c>
      <c r="C18" s="1729">
        <v>7.3999999999999996E-2</v>
      </c>
      <c r="D18" s="1729">
        <v>9.9000000000000005E-2</v>
      </c>
      <c r="E18" s="1729">
        <v>0.1</v>
      </c>
      <c r="F18" s="1737"/>
    </row>
    <row r="19" spans="1:6" ht="15" thickBot="1">
      <c r="A19" s="1724" t="s">
        <v>1134</v>
      </c>
      <c r="B19" s="1731" t="s">
        <v>1146</v>
      </c>
      <c r="C19" s="1729">
        <v>9.9000000000000005E-2</v>
      </c>
      <c r="D19" s="1729">
        <v>7.5999999999999998E-2</v>
      </c>
      <c r="E19" s="1729">
        <v>8.6999999999999994E-2</v>
      </c>
      <c r="F19" s="1737"/>
    </row>
    <row r="20" spans="1:6" ht="15" thickBot="1">
      <c r="A20" s="1724" t="s">
        <v>1134</v>
      </c>
      <c r="B20" s="1731" t="s">
        <v>1156</v>
      </c>
      <c r="C20" s="1729">
        <v>9.8000000000000004E-2</v>
      </c>
      <c r="D20" s="1729">
        <v>8.5000000000000006E-2</v>
      </c>
      <c r="E20" s="1729">
        <v>8.2000000000000003E-2</v>
      </c>
      <c r="F20" s="1737"/>
    </row>
    <row r="21" spans="1:6" ht="15" thickBot="1">
      <c r="A21" s="1724" t="s">
        <v>1134</v>
      </c>
      <c r="B21" s="1731" t="s">
        <v>1166</v>
      </c>
      <c r="C21" s="1729">
        <v>6.6000000000000003E-2</v>
      </c>
      <c r="D21" s="1729">
        <v>6.4000000000000001E-2</v>
      </c>
      <c r="E21" s="1729">
        <v>6.5000000000000002E-2</v>
      </c>
      <c r="F21" s="1737"/>
    </row>
    <row r="22" spans="1:6" ht="15" thickBot="1">
      <c r="A22" s="1724" t="s">
        <v>1134</v>
      </c>
      <c r="B22" s="1731" t="s">
        <v>1882</v>
      </c>
      <c r="C22" s="1729">
        <v>0.08</v>
      </c>
      <c r="D22" s="1729">
        <v>9.8000000000000004E-2</v>
      </c>
      <c r="E22" s="1729">
        <v>9.8000000000000004E-2</v>
      </c>
      <c r="F22" s="1737"/>
    </row>
    <row r="23" spans="1:6" ht="15" thickBot="1">
      <c r="A23" s="1724" t="s">
        <v>1134</v>
      </c>
      <c r="B23" s="1731" t="s">
        <v>1186</v>
      </c>
      <c r="C23" s="1729">
        <v>9.9000000000000005E-2</v>
      </c>
      <c r="D23" s="1729">
        <v>9.8000000000000004E-2</v>
      </c>
      <c r="E23" s="1729">
        <v>9.0999999999999998E-2</v>
      </c>
      <c r="F23" s="1737"/>
    </row>
    <row r="24" spans="1:6" ht="15" thickBot="1">
      <c r="A24" s="1724" t="s">
        <v>1134</v>
      </c>
      <c r="B24" s="1731" t="s">
        <v>1196</v>
      </c>
      <c r="C24" s="1729">
        <v>8.8999999999999996E-2</v>
      </c>
      <c r="D24" s="1729">
        <v>9.7000000000000003E-2</v>
      </c>
      <c r="E24" s="1729">
        <v>7.0000000000000007E-2</v>
      </c>
      <c r="F24" s="1737"/>
    </row>
    <row r="25" spans="1:6" ht="15" thickBot="1">
      <c r="A25" s="1724" t="s">
        <v>1134</v>
      </c>
      <c r="B25" s="1731" t="s">
        <v>1206</v>
      </c>
      <c r="C25" s="1729">
        <v>8.8999999999999996E-2</v>
      </c>
      <c r="D25" s="1729">
        <v>0.1</v>
      </c>
      <c r="E25" s="1729">
        <v>8.1000000000000003E-2</v>
      </c>
      <c r="F25" s="1737"/>
    </row>
    <row r="26" spans="1:6" ht="15" thickBot="1">
      <c r="A26" s="1724" t="s">
        <v>1134</v>
      </c>
      <c r="B26" s="1731" t="s">
        <v>1216</v>
      </c>
      <c r="C26" s="1738"/>
      <c r="D26" s="1729">
        <v>9.6000000000000002E-2</v>
      </c>
      <c r="E26" s="1729">
        <v>9.2999999999999999E-2</v>
      </c>
      <c r="F26" s="1737"/>
    </row>
    <row r="27" spans="1:6" ht="15" thickBot="1">
      <c r="A27" s="1724" t="s">
        <v>1134</v>
      </c>
      <c r="B27" s="1731" t="s">
        <v>1226</v>
      </c>
      <c r="C27" s="1738"/>
      <c r="D27" s="1729">
        <v>7.5999999999999998E-2</v>
      </c>
      <c r="E27" s="1729">
        <v>9.1999999999999998E-2</v>
      </c>
      <c r="F27" s="1737"/>
    </row>
    <row r="28" spans="1:6" ht="15" thickBot="1">
      <c r="A28" s="1732" t="s">
        <v>1134</v>
      </c>
      <c r="B28" s="1733" t="s">
        <v>1236</v>
      </c>
      <c r="C28" s="1735"/>
      <c r="D28" s="1734">
        <v>7.5999999999999998E-2</v>
      </c>
      <c r="E28" s="1734">
        <v>9.1999999999999998E-2</v>
      </c>
      <c r="F28" s="1736"/>
    </row>
    <row r="29" spans="1:6" ht="15" thickBot="1">
      <c r="A29" s="1724" t="s">
        <v>1305</v>
      </c>
      <c r="B29" s="1725" t="s">
        <v>1883</v>
      </c>
      <c r="C29" s="1726">
        <v>6.4000000000000001E-2</v>
      </c>
      <c r="D29" s="1726">
        <v>6.5000000000000002E-2</v>
      </c>
      <c r="E29" s="1726">
        <v>6.9000000000000006E-2</v>
      </c>
      <c r="F29" s="1727">
        <v>0.1</v>
      </c>
    </row>
    <row r="30" spans="1:6" ht="15" thickBot="1">
      <c r="A30" s="1724" t="s">
        <v>1305</v>
      </c>
      <c r="B30" s="1731" t="s">
        <v>1051</v>
      </c>
      <c r="C30" s="1729">
        <v>6.4000000000000001E-2</v>
      </c>
      <c r="D30" s="1729">
        <v>9.9000000000000005E-2</v>
      </c>
      <c r="E30" s="1729">
        <v>0.1</v>
      </c>
      <c r="F30" s="1730">
        <v>0.1</v>
      </c>
    </row>
    <row r="31" spans="1:6" ht="15" thickBot="1">
      <c r="A31" s="1724" t="s">
        <v>1305</v>
      </c>
      <c r="B31" s="1731" t="s">
        <v>1065</v>
      </c>
      <c r="C31" s="1729">
        <v>0.1</v>
      </c>
      <c r="D31" s="1729">
        <v>9.5000000000000001E-2</v>
      </c>
      <c r="E31" s="1729">
        <v>8.8999999999999996E-2</v>
      </c>
      <c r="F31" s="1730">
        <v>0.1</v>
      </c>
    </row>
    <row r="32" spans="1:6" ht="15" thickBot="1">
      <c r="A32" s="1724" t="s">
        <v>1305</v>
      </c>
      <c r="B32" s="1731" t="s">
        <v>1078</v>
      </c>
      <c r="C32" s="1729">
        <v>0.05</v>
      </c>
      <c r="D32" s="1729">
        <v>0.05</v>
      </c>
      <c r="E32" s="1729">
        <v>8.7999999999999995E-2</v>
      </c>
      <c r="F32" s="1730">
        <v>0.1</v>
      </c>
    </row>
    <row r="33" spans="1:6" ht="15" thickBot="1">
      <c r="A33" s="1724" t="s">
        <v>1305</v>
      </c>
      <c r="B33" s="1731" t="s">
        <v>1092</v>
      </c>
      <c r="C33" s="1729">
        <v>7.4999999999999997E-2</v>
      </c>
      <c r="D33" s="1729">
        <v>9.4E-2</v>
      </c>
      <c r="E33" s="1729">
        <v>9.7000000000000003E-2</v>
      </c>
      <c r="F33" s="1730">
        <v>0.1</v>
      </c>
    </row>
    <row r="34" spans="1:6" ht="15" thickBot="1">
      <c r="A34" s="1724" t="s">
        <v>1305</v>
      </c>
      <c r="B34" s="1731" t="s">
        <v>1103</v>
      </c>
      <c r="C34" s="1729">
        <v>9.8000000000000004E-2</v>
      </c>
      <c r="D34" s="1729">
        <v>8.5999999999999993E-2</v>
      </c>
      <c r="E34" s="1729">
        <v>9.7000000000000003E-2</v>
      </c>
      <c r="F34" s="1730">
        <v>0.1</v>
      </c>
    </row>
    <row r="35" spans="1:6" ht="15" thickBot="1">
      <c r="A35" s="1724" t="s">
        <v>1305</v>
      </c>
      <c r="B35" s="1731" t="s">
        <v>1114</v>
      </c>
      <c r="C35" s="1729">
        <v>5.8999999999999997E-2</v>
      </c>
      <c r="D35" s="1729">
        <v>6.5000000000000002E-2</v>
      </c>
      <c r="E35" s="1729">
        <v>7.0000000000000007E-2</v>
      </c>
      <c r="F35" s="1730">
        <v>0.1</v>
      </c>
    </row>
    <row r="36" spans="1:6" ht="15" thickBot="1">
      <c r="A36" s="1724" t="s">
        <v>1305</v>
      </c>
      <c r="B36" s="1731" t="s">
        <v>1125</v>
      </c>
      <c r="C36" s="1729">
        <v>6.3E-2</v>
      </c>
      <c r="D36" s="1729">
        <v>0.1</v>
      </c>
      <c r="E36" s="1729">
        <v>0.1</v>
      </c>
      <c r="F36" s="1730">
        <v>0.1</v>
      </c>
    </row>
    <row r="37" spans="1:6" ht="15" thickBot="1">
      <c r="A37" s="1724" t="s">
        <v>1305</v>
      </c>
      <c r="B37" s="1731" t="s">
        <v>1137</v>
      </c>
      <c r="C37" s="1729">
        <v>7.3999999999999996E-2</v>
      </c>
      <c r="D37" s="1729">
        <v>0.1</v>
      </c>
      <c r="E37" s="1729">
        <v>0.1</v>
      </c>
      <c r="F37" s="1730">
        <v>0.1</v>
      </c>
    </row>
    <row r="38" spans="1:6" ht="15" thickBot="1">
      <c r="A38" s="1724" t="s">
        <v>1305</v>
      </c>
      <c r="B38" s="1731" t="s">
        <v>1147</v>
      </c>
      <c r="C38" s="1729">
        <v>0.1</v>
      </c>
      <c r="D38" s="1729">
        <v>9.6000000000000002E-2</v>
      </c>
      <c r="E38" s="1729">
        <v>9.6000000000000002E-2</v>
      </c>
      <c r="F38" s="1737"/>
    </row>
    <row r="39" spans="1:6" ht="15" thickBot="1">
      <c r="A39" s="1724" t="s">
        <v>1305</v>
      </c>
      <c r="B39" s="1731" t="s">
        <v>1157</v>
      </c>
      <c r="C39" s="1729">
        <v>0.1</v>
      </c>
      <c r="D39" s="1729">
        <v>9.6000000000000002E-2</v>
      </c>
      <c r="E39" s="1729">
        <v>9.6000000000000002E-2</v>
      </c>
      <c r="F39" s="1737"/>
    </row>
    <row r="40" spans="1:6" ht="15" thickBot="1">
      <c r="A40" s="1724" t="s">
        <v>1305</v>
      </c>
      <c r="B40" s="1731" t="s">
        <v>1167</v>
      </c>
      <c r="C40" s="1729">
        <v>9.6000000000000002E-2</v>
      </c>
      <c r="D40" s="1729">
        <v>0.1</v>
      </c>
      <c r="E40" s="1729">
        <v>9.9000000000000005E-2</v>
      </c>
      <c r="F40" s="1737"/>
    </row>
    <row r="41" spans="1:6" ht="15" thickBot="1">
      <c r="A41" s="1724" t="s">
        <v>1305</v>
      </c>
      <c r="B41" s="1731" t="s">
        <v>1177</v>
      </c>
      <c r="C41" s="1729">
        <v>9.6000000000000002E-2</v>
      </c>
      <c r="D41" s="1729">
        <v>9.8000000000000004E-2</v>
      </c>
      <c r="E41" s="1729">
        <v>9.8000000000000004E-2</v>
      </c>
      <c r="F41" s="1737"/>
    </row>
    <row r="42" spans="1:6" ht="15" thickBot="1">
      <c r="A42" s="1724" t="s">
        <v>1305</v>
      </c>
      <c r="B42" s="1731" t="s">
        <v>1187</v>
      </c>
      <c r="C42" s="1729">
        <v>0.1</v>
      </c>
      <c r="D42" s="1729">
        <v>8.7999999999999995E-2</v>
      </c>
      <c r="E42" s="1729">
        <v>0.1</v>
      </c>
      <c r="F42" s="1737"/>
    </row>
    <row r="43" spans="1:6" ht="15" thickBot="1">
      <c r="A43" s="1724" t="s">
        <v>1305</v>
      </c>
      <c r="B43" s="1731" t="s">
        <v>1197</v>
      </c>
      <c r="C43" s="1729">
        <v>9.8000000000000004E-2</v>
      </c>
      <c r="D43" s="1729">
        <v>9.7000000000000003E-2</v>
      </c>
      <c r="E43" s="1729">
        <v>9.6000000000000002E-2</v>
      </c>
      <c r="F43" s="1737"/>
    </row>
    <row r="44" spans="1:6" ht="15" thickBot="1">
      <c r="A44" s="1724" t="s">
        <v>1305</v>
      </c>
      <c r="B44" s="1731" t="s">
        <v>1207</v>
      </c>
      <c r="C44" s="1729">
        <v>8.5999999999999993E-2</v>
      </c>
      <c r="D44" s="1729">
        <v>7.9000000000000001E-2</v>
      </c>
      <c r="E44" s="1729">
        <v>7.0999999999999994E-2</v>
      </c>
      <c r="F44" s="1737"/>
    </row>
    <row r="45" spans="1:6" ht="15" thickBot="1">
      <c r="A45" s="1724" t="s">
        <v>1305</v>
      </c>
      <c r="B45" s="1731" t="s">
        <v>1217</v>
      </c>
      <c r="C45" s="1729">
        <v>9.8000000000000004E-2</v>
      </c>
      <c r="D45" s="1729">
        <v>9.6000000000000002E-2</v>
      </c>
      <c r="E45" s="1729">
        <v>9.6000000000000002E-2</v>
      </c>
      <c r="F45" s="1737"/>
    </row>
    <row r="46" spans="1:6" ht="15" thickBot="1">
      <c r="A46" s="1724" t="s">
        <v>1305</v>
      </c>
      <c r="B46" s="1731" t="s">
        <v>1227</v>
      </c>
      <c r="C46" s="1729">
        <v>8.5999999999999993E-2</v>
      </c>
      <c r="D46" s="1729">
        <v>9.8000000000000004E-2</v>
      </c>
      <c r="E46" s="1729">
        <v>8.7999999999999995E-2</v>
      </c>
      <c r="F46" s="1737"/>
    </row>
    <row r="47" spans="1:6" ht="15" thickBot="1">
      <c r="A47" s="1724" t="s">
        <v>1305</v>
      </c>
      <c r="B47" s="1731" t="s">
        <v>1237</v>
      </c>
      <c r="C47" s="1729">
        <v>9.6000000000000002E-2</v>
      </c>
      <c r="D47" s="1738"/>
      <c r="E47" s="1729">
        <v>6.9000000000000006E-2</v>
      </c>
      <c r="F47" s="1737"/>
    </row>
    <row r="48" spans="1:6" ht="15" thickBot="1">
      <c r="A48" s="1732" t="s">
        <v>1305</v>
      </c>
      <c r="B48" s="1733" t="s">
        <v>1246</v>
      </c>
      <c r="C48" s="1734">
        <v>9.8000000000000004E-2</v>
      </c>
      <c r="D48" s="1735"/>
      <c r="E48" s="1734">
        <v>9.5000000000000001E-2</v>
      </c>
      <c r="F48" s="1736"/>
    </row>
    <row r="49" spans="1:6" ht="15" thickBot="1">
      <c r="A49" s="1724" t="s">
        <v>904</v>
      </c>
      <c r="B49" s="1725" t="s">
        <v>1884</v>
      </c>
      <c r="C49" s="1726">
        <v>9.7000000000000003E-2</v>
      </c>
      <c r="D49" s="1726">
        <v>9.5000000000000001E-2</v>
      </c>
      <c r="E49" s="1726">
        <v>9.7000000000000003E-2</v>
      </c>
      <c r="F49" s="1727">
        <v>0.1</v>
      </c>
    </row>
    <row r="50" spans="1:6" ht="15" thickBot="1">
      <c r="A50" s="1724" t="s">
        <v>904</v>
      </c>
      <c r="B50" s="1728" t="s">
        <v>1052</v>
      </c>
      <c r="C50" s="1729">
        <v>7.4999999999999997E-2</v>
      </c>
      <c r="D50" s="1729">
        <v>9.5000000000000001E-2</v>
      </c>
      <c r="E50" s="1729">
        <v>0.1</v>
      </c>
      <c r="F50" s="1730">
        <v>0.1</v>
      </c>
    </row>
    <row r="51" spans="1:6" ht="15" thickBot="1">
      <c r="A51" s="1724" t="s">
        <v>904</v>
      </c>
      <c r="B51" s="1728" t="s">
        <v>1066</v>
      </c>
      <c r="C51" s="1729">
        <v>9.8000000000000004E-2</v>
      </c>
      <c r="D51" s="1729">
        <v>8.8999999999999996E-2</v>
      </c>
      <c r="E51" s="1729">
        <v>0.1</v>
      </c>
      <c r="F51" s="1730">
        <v>0.1</v>
      </c>
    </row>
    <row r="52" spans="1:6" ht="15" thickBot="1">
      <c r="A52" s="1724" t="s">
        <v>904</v>
      </c>
      <c r="B52" s="1728" t="s">
        <v>1079</v>
      </c>
      <c r="C52" s="1729">
        <v>9.8000000000000004E-2</v>
      </c>
      <c r="D52" s="1729">
        <v>9.7000000000000003E-2</v>
      </c>
      <c r="E52" s="1729">
        <v>8.1000000000000003E-2</v>
      </c>
      <c r="F52" s="1730">
        <v>0.1</v>
      </c>
    </row>
    <row r="53" spans="1:6" ht="15" thickBot="1">
      <c r="A53" s="1724" t="s">
        <v>904</v>
      </c>
      <c r="B53" s="1728" t="s">
        <v>1093</v>
      </c>
      <c r="C53" s="1729">
        <v>9.7000000000000003E-2</v>
      </c>
      <c r="D53" s="1729">
        <v>7.5999999999999998E-2</v>
      </c>
      <c r="E53" s="1729">
        <v>7.0999999999999994E-2</v>
      </c>
      <c r="F53" s="1730">
        <v>0.1</v>
      </c>
    </row>
    <row r="54" spans="1:6" ht="15" thickBot="1">
      <c r="A54" s="1724" t="s">
        <v>904</v>
      </c>
      <c r="B54" s="1728" t="s">
        <v>1104</v>
      </c>
      <c r="C54" s="1729">
        <v>7.5999999999999998E-2</v>
      </c>
      <c r="D54" s="1729">
        <v>0.1</v>
      </c>
      <c r="E54" s="1729">
        <v>9.9000000000000005E-2</v>
      </c>
      <c r="F54" s="1730">
        <v>0.1</v>
      </c>
    </row>
    <row r="55" spans="1:6" ht="15" thickBot="1">
      <c r="A55" s="1724" t="s">
        <v>904</v>
      </c>
      <c r="B55" s="1728" t="s">
        <v>1115</v>
      </c>
      <c r="C55" s="1729">
        <v>0.1</v>
      </c>
      <c r="D55" s="1729">
        <v>0.1</v>
      </c>
      <c r="E55" s="1729">
        <v>9.6000000000000002E-2</v>
      </c>
      <c r="F55" s="1730">
        <v>0.1</v>
      </c>
    </row>
    <row r="56" spans="1:6" ht="15" thickBot="1">
      <c r="A56" s="1724" t="s">
        <v>904</v>
      </c>
      <c r="B56" s="1728" t="s">
        <v>1126</v>
      </c>
      <c r="C56" s="1729">
        <v>0.1</v>
      </c>
      <c r="D56" s="1729">
        <v>9.6000000000000002E-2</v>
      </c>
      <c r="E56" s="1729">
        <v>5.1999999999999998E-2</v>
      </c>
      <c r="F56" s="1730">
        <v>0.1</v>
      </c>
    </row>
    <row r="57" spans="1:6" ht="15" thickBot="1">
      <c r="A57" s="1724" t="s">
        <v>904</v>
      </c>
      <c r="B57" s="1728" t="s">
        <v>1138</v>
      </c>
      <c r="C57" s="1729">
        <v>9.7000000000000003E-2</v>
      </c>
      <c r="D57" s="1729">
        <v>9.6000000000000002E-2</v>
      </c>
      <c r="E57" s="1729">
        <v>9.6000000000000002E-2</v>
      </c>
      <c r="F57" s="1730">
        <v>0.1</v>
      </c>
    </row>
    <row r="58" spans="1:6" ht="15" thickBot="1">
      <c r="A58" s="1724" t="s">
        <v>904</v>
      </c>
      <c r="B58" s="1728" t="s">
        <v>1148</v>
      </c>
      <c r="C58" s="1729">
        <v>9.6000000000000002E-2</v>
      </c>
      <c r="D58" s="1729">
        <v>9.9000000000000005E-2</v>
      </c>
      <c r="E58" s="1729">
        <v>9.6000000000000002E-2</v>
      </c>
      <c r="F58" s="1730">
        <v>0.1</v>
      </c>
    </row>
    <row r="59" spans="1:6" ht="15" thickBot="1">
      <c r="A59" s="1724" t="s">
        <v>904</v>
      </c>
      <c r="B59" s="1728" t="s">
        <v>1158</v>
      </c>
      <c r="C59" s="1729">
        <v>7.1999999999999995E-2</v>
      </c>
      <c r="D59" s="1729">
        <v>9.6000000000000002E-2</v>
      </c>
      <c r="E59" s="1729">
        <v>7.0999999999999994E-2</v>
      </c>
      <c r="F59" s="1730">
        <v>0.1</v>
      </c>
    </row>
    <row r="60" spans="1:6" ht="15" thickBot="1">
      <c r="A60" s="1724" t="s">
        <v>904</v>
      </c>
      <c r="B60" s="1728" t="s">
        <v>1168</v>
      </c>
      <c r="C60" s="1729">
        <v>9.6000000000000002E-2</v>
      </c>
      <c r="D60" s="1729">
        <v>8.8999999999999996E-2</v>
      </c>
      <c r="E60" s="1729">
        <v>9.6000000000000002E-2</v>
      </c>
      <c r="F60" s="1730">
        <v>0.1</v>
      </c>
    </row>
    <row r="61" spans="1:6" ht="15" thickBot="1">
      <c r="A61" s="1724" t="s">
        <v>904</v>
      </c>
      <c r="B61" s="1728" t="s">
        <v>1178</v>
      </c>
      <c r="C61" s="1729">
        <v>8.8999999999999996E-2</v>
      </c>
      <c r="D61" s="1729">
        <v>9.8000000000000004E-2</v>
      </c>
      <c r="E61" s="1729">
        <v>8.7999999999999995E-2</v>
      </c>
      <c r="F61" s="1737"/>
    </row>
    <row r="62" spans="1:6" ht="15" thickBot="1">
      <c r="A62" s="1724" t="s">
        <v>904</v>
      </c>
      <c r="B62" s="1728" t="s">
        <v>1188</v>
      </c>
      <c r="C62" s="1729">
        <v>9.8000000000000004E-2</v>
      </c>
      <c r="D62" s="1729">
        <v>9.2999999999999999E-2</v>
      </c>
      <c r="E62" s="1729">
        <v>9.7000000000000003E-2</v>
      </c>
      <c r="F62" s="1737"/>
    </row>
    <row r="63" spans="1:6" ht="15" thickBot="1">
      <c r="A63" s="1724" t="s">
        <v>904</v>
      </c>
      <c r="B63" s="1728" t="s">
        <v>1198</v>
      </c>
      <c r="C63" s="1729">
        <v>9.6000000000000002E-2</v>
      </c>
      <c r="D63" s="1729">
        <v>9.8000000000000004E-2</v>
      </c>
      <c r="E63" s="1729">
        <v>0.09</v>
      </c>
      <c r="F63" s="1737"/>
    </row>
    <row r="64" spans="1:6" ht="15" thickBot="1">
      <c r="A64" s="1724" t="s">
        <v>904</v>
      </c>
      <c r="B64" s="1728" t="s">
        <v>1208</v>
      </c>
      <c r="C64" s="1729">
        <v>9.9000000000000005E-2</v>
      </c>
      <c r="D64" s="1729">
        <v>9.7000000000000003E-2</v>
      </c>
      <c r="E64" s="1729">
        <v>9.9000000000000005E-2</v>
      </c>
      <c r="F64" s="1737"/>
    </row>
    <row r="65" spans="1:6" ht="15" thickBot="1">
      <c r="A65" s="1724" t="s">
        <v>904</v>
      </c>
      <c r="B65" s="1728" t="s">
        <v>1218</v>
      </c>
      <c r="C65" s="1729">
        <v>9.8000000000000004E-2</v>
      </c>
      <c r="D65" s="1729">
        <v>9.6000000000000002E-2</v>
      </c>
      <c r="E65" s="1729">
        <v>9.6000000000000002E-2</v>
      </c>
      <c r="F65" s="1737"/>
    </row>
    <row r="66" spans="1:6" ht="15" thickBot="1">
      <c r="A66" s="1724" t="s">
        <v>904</v>
      </c>
      <c r="B66" s="1728" t="s">
        <v>1228</v>
      </c>
      <c r="C66" s="1729">
        <v>9.6000000000000002E-2</v>
      </c>
      <c r="D66" s="1729">
        <v>9.1999999999999998E-2</v>
      </c>
      <c r="E66" s="1729">
        <v>9.6000000000000002E-2</v>
      </c>
      <c r="F66" s="1737"/>
    </row>
    <row r="67" spans="1:6" ht="15" thickBot="1">
      <c r="A67" s="1724" t="s">
        <v>904</v>
      </c>
      <c r="B67" s="1728" t="s">
        <v>1238</v>
      </c>
      <c r="C67" s="1729">
        <v>9.4E-2</v>
      </c>
      <c r="D67" s="1729">
        <v>0.1</v>
      </c>
      <c r="E67" s="1729">
        <v>8.7999999999999995E-2</v>
      </c>
      <c r="F67" s="1737"/>
    </row>
    <row r="68" spans="1:6" ht="15" thickBot="1">
      <c r="A68" s="1724" t="s">
        <v>904</v>
      </c>
      <c r="B68" s="1728" t="s">
        <v>1247</v>
      </c>
      <c r="C68" s="1729">
        <v>0.1</v>
      </c>
      <c r="D68" s="1729">
        <v>8.7999999999999995E-2</v>
      </c>
      <c r="E68" s="1729">
        <v>9.7000000000000003E-2</v>
      </c>
      <c r="F68" s="1737"/>
    </row>
    <row r="69" spans="1:6" ht="15" thickBot="1">
      <c r="A69" s="1724" t="s">
        <v>904</v>
      </c>
      <c r="B69" s="1728" t="s">
        <v>1256</v>
      </c>
      <c r="C69" s="1729">
        <v>6.4000000000000001E-2</v>
      </c>
      <c r="D69" s="1729">
        <v>0.1</v>
      </c>
      <c r="E69" s="1729">
        <v>0.1</v>
      </c>
      <c r="F69" s="1737"/>
    </row>
    <row r="70" spans="1:6" ht="15" thickBot="1">
      <c r="A70" s="1724" t="s">
        <v>904</v>
      </c>
      <c r="B70" s="1728" t="s">
        <v>1264</v>
      </c>
      <c r="C70" s="1729">
        <v>9.0999999999999998E-2</v>
      </c>
      <c r="D70" s="1738"/>
      <c r="E70" s="1738"/>
      <c r="F70" s="1737"/>
    </row>
    <row r="71" spans="1:6" ht="15" thickBot="1">
      <c r="A71" s="1724" t="s">
        <v>904</v>
      </c>
      <c r="B71" s="1728" t="s">
        <v>1271</v>
      </c>
      <c r="C71" s="1729">
        <v>0.1</v>
      </c>
      <c r="D71" s="1738"/>
      <c r="E71" s="1738"/>
      <c r="F71" s="1737"/>
    </row>
    <row r="72" spans="1:6" ht="24.6" thickBot="1">
      <c r="A72" s="1724" t="s">
        <v>904</v>
      </c>
      <c r="B72" s="1728" t="s">
        <v>1885</v>
      </c>
      <c r="C72" s="1738"/>
      <c r="D72" s="1738"/>
      <c r="E72" s="1738"/>
      <c r="F72" s="1730">
        <v>0.05</v>
      </c>
    </row>
    <row r="73" spans="1:6" ht="24.6" thickBot="1">
      <c r="A73" s="1724" t="s">
        <v>904</v>
      </c>
      <c r="B73" s="1728" t="s">
        <v>1886</v>
      </c>
      <c r="C73" s="1738"/>
      <c r="D73" s="1738"/>
      <c r="E73" s="1738"/>
      <c r="F73" s="1730">
        <v>0.05</v>
      </c>
    </row>
    <row r="74" spans="1:6" ht="24.6" thickBot="1">
      <c r="A74" s="1724" t="s">
        <v>904</v>
      </c>
      <c r="B74" s="1728" t="s">
        <v>1887</v>
      </c>
      <c r="C74" s="1738"/>
      <c r="D74" s="1738"/>
      <c r="E74" s="1738"/>
      <c r="F74" s="1730">
        <v>0.05</v>
      </c>
    </row>
    <row r="75" spans="1:6" ht="24.6" thickBot="1">
      <c r="A75" s="1732" t="s">
        <v>904</v>
      </c>
      <c r="B75" s="1739" t="s">
        <v>1888</v>
      </c>
      <c r="C75" s="1735"/>
      <c r="D75" s="1735"/>
      <c r="E75" s="1735"/>
      <c r="F75" s="1740">
        <v>0.05</v>
      </c>
    </row>
    <row r="76" spans="1:6" ht="15" thickBot="1">
      <c r="A76" s="1724" t="s">
        <v>1386</v>
      </c>
      <c r="B76" s="1725" t="s">
        <v>1889</v>
      </c>
      <c r="C76" s="1726">
        <v>0.1</v>
      </c>
      <c r="D76" s="1726">
        <v>0.1</v>
      </c>
      <c r="E76" s="1726">
        <v>0.1</v>
      </c>
      <c r="F76" s="1727">
        <v>0.1</v>
      </c>
    </row>
    <row r="77" spans="1:6" ht="15" thickBot="1">
      <c r="A77" s="1724" t="s">
        <v>1386</v>
      </c>
      <c r="B77" s="1728" t="s">
        <v>1053</v>
      </c>
      <c r="C77" s="1729">
        <v>8.7999999999999995E-2</v>
      </c>
      <c r="D77" s="1729">
        <v>8.6999999999999994E-2</v>
      </c>
      <c r="E77" s="1729">
        <v>7.9000000000000001E-2</v>
      </c>
      <c r="F77" s="1730">
        <v>0.1</v>
      </c>
    </row>
    <row r="78" spans="1:6" ht="15" thickBot="1">
      <c r="A78" s="1724" t="s">
        <v>1386</v>
      </c>
      <c r="B78" s="1728" t="s">
        <v>1067</v>
      </c>
      <c r="C78" s="1729">
        <v>8.6999999999999994E-2</v>
      </c>
      <c r="D78" s="1729">
        <v>8.4000000000000005E-2</v>
      </c>
      <c r="E78" s="1729">
        <v>9.6000000000000002E-2</v>
      </c>
      <c r="F78" s="1730">
        <v>0.1</v>
      </c>
    </row>
    <row r="79" spans="1:6" ht="15" thickBot="1">
      <c r="A79" s="1724" t="s">
        <v>1386</v>
      </c>
      <c r="B79" s="1728" t="s">
        <v>1080</v>
      </c>
      <c r="C79" s="1729">
        <v>9.8000000000000004E-2</v>
      </c>
      <c r="D79" s="1729">
        <v>9.8000000000000004E-2</v>
      </c>
      <c r="E79" s="1729">
        <v>9.0999999999999998E-2</v>
      </c>
      <c r="F79" s="1730">
        <v>0.1</v>
      </c>
    </row>
    <row r="80" spans="1:6" ht="15" thickBot="1">
      <c r="A80" s="1724" t="s">
        <v>1386</v>
      </c>
      <c r="B80" s="1728" t="s">
        <v>1094</v>
      </c>
      <c r="C80" s="1729">
        <v>9.6000000000000002E-2</v>
      </c>
      <c r="D80" s="1729">
        <v>9.6000000000000002E-2</v>
      </c>
      <c r="E80" s="1729">
        <v>0.1</v>
      </c>
      <c r="F80" s="1730">
        <v>0.1</v>
      </c>
    </row>
    <row r="81" spans="1:6" ht="15" thickBot="1">
      <c r="A81" s="1724" t="s">
        <v>1386</v>
      </c>
      <c r="B81" s="1728" t="s">
        <v>1105</v>
      </c>
      <c r="C81" s="1729">
        <v>9.9000000000000005E-2</v>
      </c>
      <c r="D81" s="1729">
        <v>9.9000000000000005E-2</v>
      </c>
      <c r="E81" s="1729">
        <v>9.8000000000000004E-2</v>
      </c>
      <c r="F81" s="1730">
        <v>0.1</v>
      </c>
    </row>
    <row r="82" spans="1:6" ht="15" thickBot="1">
      <c r="A82" s="1724" t="s">
        <v>1386</v>
      </c>
      <c r="B82" s="1728" t="s">
        <v>1116</v>
      </c>
      <c r="C82" s="1729">
        <v>9.9000000000000005E-2</v>
      </c>
      <c r="D82" s="1729">
        <v>9.9000000000000005E-2</v>
      </c>
      <c r="E82" s="1729">
        <v>9.7000000000000003E-2</v>
      </c>
      <c r="F82" s="1730">
        <v>0.1</v>
      </c>
    </row>
    <row r="83" spans="1:6" ht="15" thickBot="1">
      <c r="A83" s="1724" t="s">
        <v>1386</v>
      </c>
      <c r="B83" s="1728" t="s">
        <v>1127</v>
      </c>
      <c r="C83" s="1729">
        <v>9.8000000000000004E-2</v>
      </c>
      <c r="D83" s="1729">
        <v>9.8000000000000004E-2</v>
      </c>
      <c r="E83" s="1729">
        <v>9.8000000000000004E-2</v>
      </c>
      <c r="F83" s="1730">
        <v>0.1</v>
      </c>
    </row>
    <row r="84" spans="1:6" ht="15" thickBot="1">
      <c r="A84" s="1724" t="s">
        <v>1386</v>
      </c>
      <c r="B84" s="1728" t="s">
        <v>1139</v>
      </c>
      <c r="C84" s="1729">
        <v>9.9000000000000005E-2</v>
      </c>
      <c r="D84" s="1729">
        <v>9.9000000000000005E-2</v>
      </c>
      <c r="E84" s="1729">
        <v>9.9000000000000005E-2</v>
      </c>
      <c r="F84" s="1730">
        <v>0.1</v>
      </c>
    </row>
    <row r="85" spans="1:6" ht="15" thickBot="1">
      <c r="A85" s="1724" t="s">
        <v>1386</v>
      </c>
      <c r="B85" s="1728" t="s">
        <v>1149</v>
      </c>
      <c r="C85" s="1729">
        <v>9.9000000000000005E-2</v>
      </c>
      <c r="D85" s="1729">
        <v>9.9000000000000005E-2</v>
      </c>
      <c r="E85" s="1729">
        <v>9.9000000000000005E-2</v>
      </c>
      <c r="F85" s="1730">
        <v>0.1</v>
      </c>
    </row>
    <row r="86" spans="1:6" ht="15" thickBot="1">
      <c r="A86" s="1724" t="s">
        <v>1386</v>
      </c>
      <c r="B86" s="1728" t="s">
        <v>1159</v>
      </c>
      <c r="C86" s="1729">
        <v>0.1</v>
      </c>
      <c r="D86" s="1729">
        <v>0.1</v>
      </c>
      <c r="E86" s="1729">
        <v>7.6999999999999999E-2</v>
      </c>
      <c r="F86" s="1730">
        <v>0.1</v>
      </c>
    </row>
    <row r="87" spans="1:6" ht="15" thickBot="1">
      <c r="A87" s="1724" t="s">
        <v>1386</v>
      </c>
      <c r="B87" s="1728" t="s">
        <v>1169</v>
      </c>
      <c r="C87" s="1729">
        <v>0.1</v>
      </c>
      <c r="D87" s="1729">
        <v>0.1</v>
      </c>
      <c r="E87" s="1729">
        <v>9.8000000000000004E-2</v>
      </c>
      <c r="F87" s="1737"/>
    </row>
    <row r="88" spans="1:6" ht="15" thickBot="1">
      <c r="A88" s="1724" t="s">
        <v>1386</v>
      </c>
      <c r="B88" s="1728" t="s">
        <v>1179</v>
      </c>
      <c r="C88" s="1729">
        <v>9.1999999999999998E-2</v>
      </c>
      <c r="D88" s="1729">
        <v>8.5000000000000006E-2</v>
      </c>
      <c r="E88" s="1729">
        <v>9.6000000000000002E-2</v>
      </c>
      <c r="F88" s="1737"/>
    </row>
    <row r="89" spans="1:6" ht="15" thickBot="1">
      <c r="A89" s="1724" t="s">
        <v>1386</v>
      </c>
      <c r="B89" s="1728" t="s">
        <v>1189</v>
      </c>
      <c r="C89" s="1729">
        <v>0.1</v>
      </c>
      <c r="D89" s="1729">
        <v>0.1</v>
      </c>
      <c r="E89" s="1729">
        <v>9.7000000000000003E-2</v>
      </c>
      <c r="F89" s="1737"/>
    </row>
    <row r="90" spans="1:6" ht="15" thickBot="1">
      <c r="A90" s="1724" t="s">
        <v>1386</v>
      </c>
      <c r="B90" s="1728" t="s">
        <v>1199</v>
      </c>
      <c r="C90" s="1729">
        <v>9.8000000000000004E-2</v>
      </c>
      <c r="D90" s="1729">
        <v>9.8000000000000004E-2</v>
      </c>
      <c r="E90" s="1729">
        <v>8.7999999999999995E-2</v>
      </c>
      <c r="F90" s="1737"/>
    </row>
    <row r="91" spans="1:6" ht="15" thickBot="1">
      <c r="A91" s="1724" t="s">
        <v>1386</v>
      </c>
      <c r="B91" s="1728" t="s">
        <v>1209</v>
      </c>
      <c r="C91" s="1729">
        <v>9.9000000000000005E-2</v>
      </c>
      <c r="D91" s="1729">
        <v>9.9000000000000005E-2</v>
      </c>
      <c r="E91" s="1729">
        <v>9.0999999999999998E-2</v>
      </c>
      <c r="F91" s="1737"/>
    </row>
    <row r="92" spans="1:6" ht="15" thickBot="1">
      <c r="A92" s="1724" t="s">
        <v>1386</v>
      </c>
      <c r="B92" s="1728" t="s">
        <v>1219</v>
      </c>
      <c r="C92" s="1729">
        <v>9.6000000000000002E-2</v>
      </c>
      <c r="D92" s="1729">
        <v>9.6000000000000002E-2</v>
      </c>
      <c r="E92" s="1729">
        <v>7.2999999999999995E-2</v>
      </c>
      <c r="F92" s="1737"/>
    </row>
    <row r="93" spans="1:6" ht="15" thickBot="1">
      <c r="A93" s="1724" t="s">
        <v>1386</v>
      </c>
      <c r="B93" s="1728" t="s">
        <v>1229</v>
      </c>
      <c r="C93" s="1729">
        <v>9.6000000000000002E-2</v>
      </c>
      <c r="D93" s="1729">
        <v>9.6000000000000002E-2</v>
      </c>
      <c r="E93" s="1729">
        <v>9.9000000000000005E-2</v>
      </c>
      <c r="F93" s="1737"/>
    </row>
    <row r="94" spans="1:6" ht="15" thickBot="1">
      <c r="A94" s="1724" t="s">
        <v>1386</v>
      </c>
      <c r="B94" s="1728" t="s">
        <v>1239</v>
      </c>
      <c r="C94" s="1729">
        <v>7.5999999999999998E-2</v>
      </c>
      <c r="D94" s="1729">
        <v>7.3999999999999996E-2</v>
      </c>
      <c r="E94" s="1729">
        <v>9.7000000000000003E-2</v>
      </c>
      <c r="F94" s="1737"/>
    </row>
    <row r="95" spans="1:6" ht="15" thickBot="1">
      <c r="A95" s="1724" t="s">
        <v>1386</v>
      </c>
      <c r="B95" s="1728" t="s">
        <v>1248</v>
      </c>
      <c r="C95" s="1729">
        <v>9.9000000000000005E-2</v>
      </c>
      <c r="D95" s="1729">
        <v>9.4E-2</v>
      </c>
      <c r="E95" s="1729">
        <v>9.6000000000000002E-2</v>
      </c>
      <c r="F95" s="1737"/>
    </row>
    <row r="96" spans="1:6" ht="15" thickBot="1">
      <c r="A96" s="1724" t="s">
        <v>1386</v>
      </c>
      <c r="B96" s="1728" t="s">
        <v>1257</v>
      </c>
      <c r="C96" s="1729">
        <v>9.9000000000000005E-2</v>
      </c>
      <c r="D96" s="1729">
        <v>9.9000000000000005E-2</v>
      </c>
      <c r="E96" s="1729">
        <v>9.9000000000000005E-2</v>
      </c>
      <c r="F96" s="1737"/>
    </row>
    <row r="97" spans="1:6" ht="15" thickBot="1">
      <c r="A97" s="1724" t="s">
        <v>1386</v>
      </c>
      <c r="B97" s="1728" t="s">
        <v>1265</v>
      </c>
      <c r="C97" s="1729">
        <v>9.8000000000000004E-2</v>
      </c>
      <c r="D97" s="1729">
        <v>9.8000000000000004E-2</v>
      </c>
      <c r="E97" s="1729">
        <v>9.7000000000000003E-2</v>
      </c>
      <c r="F97" s="1737"/>
    </row>
    <row r="98" spans="1:6" ht="15" thickBot="1">
      <c r="A98" s="1724" t="s">
        <v>1386</v>
      </c>
      <c r="B98" s="1728" t="s">
        <v>1272</v>
      </c>
      <c r="C98" s="1729">
        <v>0.1</v>
      </c>
      <c r="D98" s="1729">
        <v>0.1</v>
      </c>
      <c r="E98" s="1729">
        <v>9.7000000000000003E-2</v>
      </c>
      <c r="F98" s="1737"/>
    </row>
    <row r="99" spans="1:6" ht="15" thickBot="1">
      <c r="A99" s="1724" t="s">
        <v>1386</v>
      </c>
      <c r="B99" s="1728" t="s">
        <v>1279</v>
      </c>
      <c r="C99" s="1729">
        <v>0.1</v>
      </c>
      <c r="D99" s="1729">
        <v>0.1</v>
      </c>
      <c r="E99" s="1738"/>
      <c r="F99" s="1737"/>
    </row>
    <row r="100" spans="1:6" ht="15" thickBot="1">
      <c r="A100" s="1724" t="s">
        <v>1386</v>
      </c>
      <c r="B100" s="1728" t="s">
        <v>1286</v>
      </c>
      <c r="C100" s="1729">
        <v>0.09</v>
      </c>
      <c r="D100" s="1729">
        <v>8.8999999999999996E-2</v>
      </c>
      <c r="E100" s="1738"/>
      <c r="F100" s="1737"/>
    </row>
    <row r="101" spans="1:6" ht="15" thickBot="1">
      <c r="A101" s="1724" t="s">
        <v>1386</v>
      </c>
      <c r="B101" s="1728" t="s">
        <v>1293</v>
      </c>
      <c r="C101" s="1729">
        <v>9.8000000000000004E-2</v>
      </c>
      <c r="D101" s="1729">
        <v>9.7000000000000003E-2</v>
      </c>
      <c r="E101" s="1738"/>
      <c r="F101" s="1737"/>
    </row>
    <row r="102" spans="1:6" ht="24.6" thickBot="1">
      <c r="A102" s="1724" t="s">
        <v>1386</v>
      </c>
      <c r="B102" s="1728" t="s">
        <v>1890</v>
      </c>
      <c r="C102" s="1738"/>
      <c r="D102" s="1738"/>
      <c r="E102" s="1738"/>
      <c r="F102" s="1730">
        <v>0.05</v>
      </c>
    </row>
    <row r="103" spans="1:6" ht="24.6" thickBot="1">
      <c r="A103" s="1724" t="s">
        <v>1386</v>
      </c>
      <c r="B103" s="1728" t="s">
        <v>1891</v>
      </c>
      <c r="C103" s="1738"/>
      <c r="D103" s="1738"/>
      <c r="E103" s="1738"/>
      <c r="F103" s="1730">
        <v>0.05</v>
      </c>
    </row>
    <row r="104" spans="1:6" ht="15" thickBot="1">
      <c r="A104" s="1724" t="s">
        <v>1386</v>
      </c>
      <c r="B104" s="1728" t="s">
        <v>1892</v>
      </c>
      <c r="C104" s="1738"/>
      <c r="D104" s="1738"/>
      <c r="E104" s="1738"/>
      <c r="F104" s="1730">
        <v>0.05</v>
      </c>
    </row>
    <row r="105" spans="1:6" ht="24.6" thickBot="1">
      <c r="A105" s="1724" t="s">
        <v>1386</v>
      </c>
      <c r="B105" s="1728" t="s">
        <v>1893</v>
      </c>
      <c r="C105" s="1738"/>
      <c r="D105" s="1738"/>
      <c r="E105" s="1738"/>
      <c r="F105" s="1730">
        <v>0.05</v>
      </c>
    </row>
    <row r="106" spans="1:6" ht="24.6" thickBot="1">
      <c r="A106" s="1724" t="s">
        <v>1386</v>
      </c>
      <c r="B106" s="1728" t="s">
        <v>1894</v>
      </c>
      <c r="C106" s="1738"/>
      <c r="D106" s="1738"/>
      <c r="E106" s="1738"/>
      <c r="F106" s="1730">
        <v>0.05</v>
      </c>
    </row>
    <row r="107" spans="1:6" ht="24.6" thickBot="1">
      <c r="A107" s="1724" t="s">
        <v>1386</v>
      </c>
      <c r="B107" s="1728" t="s">
        <v>1895</v>
      </c>
      <c r="C107" s="1738"/>
      <c r="D107" s="1738"/>
      <c r="E107" s="1738"/>
      <c r="F107" s="1730">
        <v>0.05</v>
      </c>
    </row>
    <row r="108" spans="1:6" ht="24.6" thickBot="1">
      <c r="A108" s="1724" t="s">
        <v>1386</v>
      </c>
      <c r="B108" s="1728" t="s">
        <v>1896</v>
      </c>
      <c r="C108" s="1738"/>
      <c r="D108" s="1738"/>
      <c r="E108" s="1738"/>
      <c r="F108" s="1730">
        <v>0.05</v>
      </c>
    </row>
    <row r="109" spans="1:6" ht="24.6" thickBot="1">
      <c r="A109" s="1732" t="s">
        <v>1386</v>
      </c>
      <c r="B109" s="1739" t="s">
        <v>1897</v>
      </c>
      <c r="C109" s="1735"/>
      <c r="D109" s="1735"/>
      <c r="E109" s="1735"/>
      <c r="F109" s="1740">
        <v>0.05</v>
      </c>
    </row>
    <row r="110" spans="1:6" ht="15" thickBot="1">
      <c r="A110" s="1724" t="s">
        <v>1388</v>
      </c>
      <c r="B110" s="1725" t="s">
        <v>1898</v>
      </c>
      <c r="C110" s="1726">
        <v>0.129</v>
      </c>
      <c r="D110" s="1726">
        <v>0.129</v>
      </c>
      <c r="E110" s="1726">
        <v>0.126</v>
      </c>
      <c r="F110" s="1727">
        <v>0.13</v>
      </c>
    </row>
    <row r="111" spans="1:6" ht="15" thickBot="1">
      <c r="A111" s="1724" t="s">
        <v>1388</v>
      </c>
      <c r="B111" s="1728" t="s">
        <v>1054</v>
      </c>
      <c r="C111" s="1729">
        <v>0.11</v>
      </c>
      <c r="D111" s="1729">
        <v>0.11</v>
      </c>
      <c r="E111" s="1729">
        <v>9.9000000000000005E-2</v>
      </c>
      <c r="F111" s="1730">
        <v>0.128</v>
      </c>
    </row>
    <row r="112" spans="1:6" ht="15" thickBot="1">
      <c r="A112" s="1724" t="s">
        <v>1388</v>
      </c>
      <c r="B112" s="1728" t="s">
        <v>1068</v>
      </c>
      <c r="C112" s="1729">
        <v>0.125</v>
      </c>
      <c r="D112" s="1729">
        <v>0.125</v>
      </c>
      <c r="E112" s="1729">
        <v>0.12</v>
      </c>
      <c r="F112" s="1730">
        <v>0.125</v>
      </c>
    </row>
    <row r="113" spans="1:6" ht="15" thickBot="1">
      <c r="A113" s="1724" t="s">
        <v>1388</v>
      </c>
      <c r="B113" s="1728" t="s">
        <v>1081</v>
      </c>
      <c r="C113" s="1729">
        <v>0.13</v>
      </c>
      <c r="D113" s="1729">
        <v>0.13</v>
      </c>
      <c r="E113" s="1729">
        <v>0.13</v>
      </c>
      <c r="F113" s="1730">
        <v>0.13</v>
      </c>
    </row>
    <row r="114" spans="1:6" ht="15" thickBot="1">
      <c r="A114" s="1724" t="s">
        <v>1388</v>
      </c>
      <c r="B114" s="1728" t="s">
        <v>1095</v>
      </c>
      <c r="C114" s="1729">
        <v>0.123</v>
      </c>
      <c r="D114" s="1729">
        <v>0.123</v>
      </c>
      <c r="E114" s="1729">
        <v>0.12</v>
      </c>
      <c r="F114" s="1730">
        <v>0.13</v>
      </c>
    </row>
    <row r="115" spans="1:6" ht="15" thickBot="1">
      <c r="A115" s="1724" t="s">
        <v>1388</v>
      </c>
      <c r="B115" s="1728" t="s">
        <v>1106</v>
      </c>
      <c r="C115" s="1729">
        <v>0.125</v>
      </c>
      <c r="D115" s="1729">
        <v>0.125</v>
      </c>
      <c r="E115" s="1729">
        <v>0.11700000000000001</v>
      </c>
      <c r="F115" s="1730">
        <v>0.13</v>
      </c>
    </row>
    <row r="116" spans="1:6" ht="15" thickBot="1">
      <c r="A116" s="1724" t="s">
        <v>1388</v>
      </c>
      <c r="B116" s="1728" t="s">
        <v>1117</v>
      </c>
      <c r="C116" s="1729">
        <v>0.11700000000000001</v>
      </c>
      <c r="D116" s="1729">
        <v>0.11700000000000001</v>
      </c>
      <c r="E116" s="1729">
        <v>8.7999999999999995E-2</v>
      </c>
      <c r="F116" s="1730">
        <v>0.13</v>
      </c>
    </row>
    <row r="117" spans="1:6" ht="15" thickBot="1">
      <c r="A117" s="1724" t="s">
        <v>1388</v>
      </c>
      <c r="B117" s="1728" t="s">
        <v>1128</v>
      </c>
      <c r="C117" s="1729">
        <v>0.13</v>
      </c>
      <c r="D117" s="1729">
        <v>0.13</v>
      </c>
      <c r="E117" s="1729">
        <v>0.129</v>
      </c>
      <c r="F117" s="1730">
        <v>0.13</v>
      </c>
    </row>
    <row r="118" spans="1:6" ht="15" thickBot="1">
      <c r="A118" s="1724" t="s">
        <v>1388</v>
      </c>
      <c r="B118" s="1728" t="s">
        <v>1140</v>
      </c>
      <c r="C118" s="1729">
        <v>0.123</v>
      </c>
      <c r="D118" s="1729">
        <v>0.123</v>
      </c>
      <c r="E118" s="1729">
        <v>0.11600000000000001</v>
      </c>
      <c r="F118" s="1730">
        <v>0.13</v>
      </c>
    </row>
    <row r="119" spans="1:6" ht="15" thickBot="1">
      <c r="A119" s="1724" t="s">
        <v>1388</v>
      </c>
      <c r="B119" s="1728" t="s">
        <v>1150</v>
      </c>
      <c r="C119" s="1729">
        <v>0.127</v>
      </c>
      <c r="D119" s="1729">
        <v>0.127</v>
      </c>
      <c r="E119" s="1729">
        <v>0.124</v>
      </c>
      <c r="F119" s="1730">
        <v>0.13</v>
      </c>
    </row>
    <row r="120" spans="1:6" ht="15" thickBot="1">
      <c r="A120" s="1724" t="s">
        <v>1388</v>
      </c>
      <c r="B120" s="1728" t="s">
        <v>1160</v>
      </c>
      <c r="C120" s="1729">
        <v>0.125</v>
      </c>
      <c r="D120" s="1729">
        <v>0.125</v>
      </c>
      <c r="E120" s="1729">
        <v>0.122</v>
      </c>
      <c r="F120" s="1730">
        <v>0.13</v>
      </c>
    </row>
    <row r="121" spans="1:6" ht="15" thickBot="1">
      <c r="A121" s="1724" t="s">
        <v>1388</v>
      </c>
      <c r="B121" s="1728" t="s">
        <v>1170</v>
      </c>
      <c r="C121" s="1729">
        <v>0.13</v>
      </c>
      <c r="D121" s="1729">
        <v>0.13</v>
      </c>
      <c r="E121" s="1729">
        <v>0.13</v>
      </c>
      <c r="F121" s="1730">
        <v>0.13</v>
      </c>
    </row>
    <row r="122" spans="1:6" ht="15" thickBot="1">
      <c r="A122" s="1724" t="s">
        <v>1388</v>
      </c>
      <c r="B122" s="1728" t="s">
        <v>1180</v>
      </c>
      <c r="C122" s="1729">
        <v>0.13</v>
      </c>
      <c r="D122" s="1729">
        <v>0.13</v>
      </c>
      <c r="E122" s="1729">
        <v>0.125</v>
      </c>
      <c r="F122" s="1730">
        <v>0.13</v>
      </c>
    </row>
    <row r="123" spans="1:6" ht="15" thickBot="1">
      <c r="A123" s="1724" t="s">
        <v>1388</v>
      </c>
      <c r="B123" s="1728" t="s">
        <v>1190</v>
      </c>
      <c r="C123" s="1729">
        <v>0.129</v>
      </c>
      <c r="D123" s="1729">
        <v>0.129</v>
      </c>
      <c r="E123" s="1729">
        <v>0.123</v>
      </c>
      <c r="F123" s="1730">
        <v>0.13</v>
      </c>
    </row>
    <row r="124" spans="1:6" ht="15" thickBot="1">
      <c r="A124" s="1724" t="s">
        <v>1388</v>
      </c>
      <c r="B124" s="1728" t="s">
        <v>1200</v>
      </c>
      <c r="C124" s="1729">
        <v>0.10199999999999999</v>
      </c>
      <c r="D124" s="1729">
        <v>0.10100000000000001</v>
      </c>
      <c r="E124" s="1729">
        <v>0.08</v>
      </c>
      <c r="F124" s="1737"/>
    </row>
    <row r="125" spans="1:6" ht="15" thickBot="1">
      <c r="A125" s="1724" t="s">
        <v>1388</v>
      </c>
      <c r="B125" s="1728" t="s">
        <v>1210</v>
      </c>
      <c r="C125" s="1729">
        <v>0.13</v>
      </c>
      <c r="D125" s="1729">
        <v>0.13</v>
      </c>
      <c r="E125" s="1729">
        <v>0.129</v>
      </c>
      <c r="F125" s="1737"/>
    </row>
    <row r="126" spans="1:6" ht="15" thickBot="1">
      <c r="A126" s="1724" t="s">
        <v>1388</v>
      </c>
      <c r="B126" s="1728" t="s">
        <v>1220</v>
      </c>
      <c r="C126" s="1729">
        <v>0.13</v>
      </c>
      <c r="D126" s="1729">
        <v>0.13</v>
      </c>
      <c r="E126" s="1729">
        <v>0.126</v>
      </c>
      <c r="F126" s="1737"/>
    </row>
    <row r="127" spans="1:6" ht="15" thickBot="1">
      <c r="A127" s="1724" t="s">
        <v>1388</v>
      </c>
      <c r="B127" s="1728" t="s">
        <v>1230</v>
      </c>
      <c r="C127" s="1729">
        <v>0.125</v>
      </c>
      <c r="D127" s="1729">
        <v>0.125</v>
      </c>
      <c r="E127" s="1729">
        <v>0.121</v>
      </c>
      <c r="F127" s="1737"/>
    </row>
    <row r="128" spans="1:6" ht="15" thickBot="1">
      <c r="A128" s="1724" t="s">
        <v>1388</v>
      </c>
      <c r="B128" s="1728" t="s">
        <v>1240</v>
      </c>
      <c r="C128" s="1729">
        <v>0.12</v>
      </c>
      <c r="D128" s="1729">
        <v>0.12</v>
      </c>
      <c r="E128" s="1729">
        <v>0.105</v>
      </c>
      <c r="F128" s="1737"/>
    </row>
    <row r="129" spans="1:6" ht="15" thickBot="1">
      <c r="A129" s="1724" t="s">
        <v>1388</v>
      </c>
      <c r="B129" s="1728" t="s">
        <v>1249</v>
      </c>
      <c r="C129" s="1729">
        <v>0.13</v>
      </c>
      <c r="D129" s="1729">
        <v>0.13</v>
      </c>
      <c r="E129" s="1729">
        <v>0.126</v>
      </c>
      <c r="F129" s="1737"/>
    </row>
    <row r="130" spans="1:6" ht="15" thickBot="1">
      <c r="A130" s="1724" t="s">
        <v>1388</v>
      </c>
      <c r="B130" s="1728" t="s">
        <v>1258</v>
      </c>
      <c r="C130" s="1729">
        <v>0.125</v>
      </c>
      <c r="D130" s="1729">
        <v>0.125</v>
      </c>
      <c r="E130" s="1729">
        <v>0.122</v>
      </c>
      <c r="F130" s="1737"/>
    </row>
    <row r="131" spans="1:6" ht="15" thickBot="1">
      <c r="A131" s="1724" t="s">
        <v>1388</v>
      </c>
      <c r="B131" s="1728" t="s">
        <v>1266</v>
      </c>
      <c r="C131" s="1729">
        <v>0.127</v>
      </c>
      <c r="D131" s="1729">
        <v>0.126</v>
      </c>
      <c r="E131" s="1729">
        <v>0.123</v>
      </c>
      <c r="F131" s="1737"/>
    </row>
    <row r="132" spans="1:6" ht="15" thickBot="1">
      <c r="A132" s="1724" t="s">
        <v>1388</v>
      </c>
      <c r="B132" s="1728" t="s">
        <v>1273</v>
      </c>
      <c r="C132" s="1729">
        <v>9.0999999999999998E-2</v>
      </c>
      <c r="D132" s="1729">
        <v>0.121</v>
      </c>
      <c r="E132" s="1729">
        <v>9.9000000000000005E-2</v>
      </c>
      <c r="F132" s="1737"/>
    </row>
    <row r="133" spans="1:6" ht="15" thickBot="1">
      <c r="A133" s="1724" t="s">
        <v>1388</v>
      </c>
      <c r="B133" s="1728" t="s">
        <v>1280</v>
      </c>
      <c r="C133" s="1729">
        <v>0.13</v>
      </c>
      <c r="D133" s="1729">
        <v>0.13</v>
      </c>
      <c r="E133" s="1729">
        <v>0.129</v>
      </c>
      <c r="F133" s="1737"/>
    </row>
    <row r="134" spans="1:6" ht="15" thickBot="1">
      <c r="A134" s="1724" t="s">
        <v>1388</v>
      </c>
      <c r="B134" s="1728" t="s">
        <v>1899</v>
      </c>
      <c r="C134" s="1729">
        <v>6.8000000000000005E-2</v>
      </c>
      <c r="D134" s="1729">
        <v>6.5000000000000002E-2</v>
      </c>
      <c r="E134" s="1729">
        <v>6.5000000000000002E-2</v>
      </c>
      <c r="F134" s="1730">
        <v>0.13</v>
      </c>
    </row>
    <row r="135" spans="1:6" ht="15" thickBot="1">
      <c r="A135" s="1724" t="s">
        <v>1388</v>
      </c>
      <c r="B135" s="1728" t="s">
        <v>1294</v>
      </c>
      <c r="C135" s="1729">
        <v>0.123</v>
      </c>
      <c r="D135" s="1729">
        <v>0.123</v>
      </c>
      <c r="E135" s="1729">
        <v>0.11</v>
      </c>
      <c r="F135" s="1737"/>
    </row>
    <row r="136" spans="1:6" ht="15" thickBot="1">
      <c r="A136" s="1724" t="s">
        <v>1388</v>
      </c>
      <c r="B136" s="1728" t="s">
        <v>1301</v>
      </c>
      <c r="C136" s="1729">
        <v>0.13</v>
      </c>
      <c r="D136" s="1729">
        <v>0.13</v>
      </c>
      <c r="E136" s="1729">
        <v>0.125</v>
      </c>
      <c r="F136" s="1737"/>
    </row>
    <row r="137" spans="1:6" ht="15" thickBot="1">
      <c r="A137" s="1724" t="s">
        <v>1388</v>
      </c>
      <c r="B137" s="1728" t="s">
        <v>1308</v>
      </c>
      <c r="C137" s="1729">
        <v>0.121</v>
      </c>
      <c r="D137" s="1729">
        <v>0.122</v>
      </c>
      <c r="E137" s="1729">
        <v>0.115</v>
      </c>
      <c r="F137" s="1737"/>
    </row>
    <row r="138" spans="1:6" ht="15" thickBot="1">
      <c r="A138" s="1724" t="s">
        <v>1388</v>
      </c>
      <c r="B138" s="1728" t="s">
        <v>1900</v>
      </c>
      <c r="C138" s="1729">
        <v>0.105</v>
      </c>
      <c r="D138" s="1729">
        <v>0.125</v>
      </c>
      <c r="E138" s="1729">
        <v>0.112</v>
      </c>
      <c r="F138" s="1737"/>
    </row>
    <row r="139" spans="1:6" ht="15" thickBot="1">
      <c r="A139" s="1724" t="s">
        <v>1388</v>
      </c>
      <c r="B139" s="1728" t="s">
        <v>1901</v>
      </c>
      <c r="C139" s="1729">
        <v>0.127</v>
      </c>
      <c r="D139" s="1729">
        <v>0.127</v>
      </c>
      <c r="E139" s="1729">
        <v>0.122</v>
      </c>
      <c r="F139" s="1730">
        <v>0.13</v>
      </c>
    </row>
    <row r="140" spans="1:6" ht="15" thickBot="1">
      <c r="A140" s="1724" t="s">
        <v>1388</v>
      </c>
      <c r="B140" s="1728" t="s">
        <v>1902</v>
      </c>
      <c r="C140" s="1729">
        <v>0.125</v>
      </c>
      <c r="D140" s="1729">
        <v>0.125</v>
      </c>
      <c r="E140" s="1729">
        <v>0.11899999999999999</v>
      </c>
      <c r="F140" s="1730">
        <v>0.13</v>
      </c>
    </row>
    <row r="141" spans="1:6" ht="15" thickBot="1">
      <c r="A141" s="1724" t="s">
        <v>1388</v>
      </c>
      <c r="B141" s="1728" t="s">
        <v>1327</v>
      </c>
      <c r="C141" s="1729">
        <v>0.125</v>
      </c>
      <c r="D141" s="1729">
        <v>0.125</v>
      </c>
      <c r="E141" s="1729">
        <v>0.11700000000000001</v>
      </c>
      <c r="F141" s="1737"/>
    </row>
    <row r="142" spans="1:6" ht="15" thickBot="1">
      <c r="A142" s="1724" t="s">
        <v>1388</v>
      </c>
      <c r="B142" s="1728" t="s">
        <v>1332</v>
      </c>
      <c r="C142" s="1729">
        <v>0.125</v>
      </c>
      <c r="D142" s="1729">
        <v>0.125</v>
      </c>
      <c r="E142" s="1729">
        <v>0.115</v>
      </c>
      <c r="F142" s="1737"/>
    </row>
    <row r="143" spans="1:6" ht="15" thickBot="1">
      <c r="A143" s="1724" t="s">
        <v>1388</v>
      </c>
      <c r="B143" s="1728" t="s">
        <v>1337</v>
      </c>
      <c r="C143" s="1729">
        <v>0.121</v>
      </c>
      <c r="D143" s="1729">
        <v>0.121</v>
      </c>
      <c r="E143" s="1729">
        <v>0.108</v>
      </c>
      <c r="F143" s="1737"/>
    </row>
    <row r="144" spans="1:6" ht="15" thickBot="1">
      <c r="A144" s="1724" t="s">
        <v>1388</v>
      </c>
      <c r="B144" s="1741" t="s">
        <v>1903</v>
      </c>
      <c r="C144" s="1742">
        <v>0.126</v>
      </c>
      <c r="D144" s="1742">
        <v>0.126</v>
      </c>
      <c r="E144" s="1742">
        <v>0.121</v>
      </c>
      <c r="F144" s="1737"/>
    </row>
    <row r="145" spans="1:6" ht="15" thickBot="1">
      <c r="A145" s="1732" t="s">
        <v>1388</v>
      </c>
      <c r="B145" s="1743" t="s">
        <v>1904</v>
      </c>
      <c r="C145" s="1744"/>
      <c r="D145" s="1744"/>
      <c r="E145" s="1744"/>
      <c r="F145" s="1745">
        <v>0.05</v>
      </c>
    </row>
    <row r="146" spans="1:6" ht="24.6" thickBot="1">
      <c r="A146" s="1746" t="s">
        <v>1388</v>
      </c>
      <c r="B146" s="1731" t="s">
        <v>1905</v>
      </c>
      <c r="C146" s="1738"/>
      <c r="D146" s="1738"/>
      <c r="E146" s="1738"/>
      <c r="F146" s="1747">
        <v>0.05</v>
      </c>
    </row>
    <row r="147" spans="1:6" ht="24.6" thickBot="1">
      <c r="A147" s="1724" t="s">
        <v>1388</v>
      </c>
      <c r="B147" s="1728" t="s">
        <v>1906</v>
      </c>
      <c r="C147" s="1738"/>
      <c r="D147" s="1738"/>
      <c r="E147" s="1738"/>
      <c r="F147" s="1730">
        <v>0.05</v>
      </c>
    </row>
    <row r="148" spans="1:6" ht="24.6" thickBot="1">
      <c r="A148" s="1724" t="s">
        <v>1388</v>
      </c>
      <c r="B148" s="1728" t="s">
        <v>1907</v>
      </c>
      <c r="C148" s="1738"/>
      <c r="D148" s="1738"/>
      <c r="E148" s="1738"/>
      <c r="F148" s="1730">
        <v>0.05</v>
      </c>
    </row>
    <row r="149" spans="1:6" ht="24.6" thickBot="1">
      <c r="A149" s="1724" t="s">
        <v>1388</v>
      </c>
      <c r="B149" s="1728" t="s">
        <v>1908</v>
      </c>
      <c r="C149" s="1738"/>
      <c r="D149" s="1738"/>
      <c r="E149" s="1738"/>
      <c r="F149" s="1730">
        <v>0.05</v>
      </c>
    </row>
    <row r="150" spans="1:6" ht="24.6" thickBot="1">
      <c r="A150" s="1724" t="s">
        <v>1388</v>
      </c>
      <c r="B150" s="1728" t="s">
        <v>1909</v>
      </c>
      <c r="C150" s="1738"/>
      <c r="D150" s="1738"/>
      <c r="E150" s="1738"/>
      <c r="F150" s="1730">
        <v>0.05</v>
      </c>
    </row>
    <row r="151" spans="1:6" ht="24.6" thickBot="1">
      <c r="A151" s="1724" t="s">
        <v>1388</v>
      </c>
      <c r="B151" s="1728" t="s">
        <v>1910</v>
      </c>
      <c r="C151" s="1738"/>
      <c r="D151" s="1738"/>
      <c r="E151" s="1738"/>
      <c r="F151" s="1730">
        <v>0.05</v>
      </c>
    </row>
    <row r="152" spans="1:6" ht="24.6" thickBot="1">
      <c r="A152" s="1724" t="s">
        <v>1388</v>
      </c>
      <c r="B152" s="1728" t="s">
        <v>1370</v>
      </c>
      <c r="C152" s="1738"/>
      <c r="D152" s="1738"/>
      <c r="E152" s="1738"/>
      <c r="F152" s="1730">
        <v>0.05</v>
      </c>
    </row>
    <row r="153" spans="1:6" ht="15" thickBot="1">
      <c r="A153" s="1724" t="s">
        <v>1388</v>
      </c>
      <c r="B153" s="1728" t="s">
        <v>1911</v>
      </c>
      <c r="C153" s="1738"/>
      <c r="D153" s="1738"/>
      <c r="E153" s="1738"/>
      <c r="F153" s="1730">
        <v>0.05</v>
      </c>
    </row>
    <row r="154" spans="1:6" ht="15" thickBot="1">
      <c r="A154" s="1724" t="s">
        <v>1388</v>
      </c>
      <c r="B154" s="1728" t="s">
        <v>1912</v>
      </c>
      <c r="C154" s="1738"/>
      <c r="D154" s="1738"/>
      <c r="E154" s="1738"/>
      <c r="F154" s="1730">
        <v>0.05</v>
      </c>
    </row>
    <row r="155" spans="1:6" ht="24.6" thickBot="1">
      <c r="A155" s="1724" t="s">
        <v>1388</v>
      </c>
      <c r="B155" s="1728" t="s">
        <v>1913</v>
      </c>
      <c r="C155" s="1738"/>
      <c r="D155" s="1738"/>
      <c r="E155" s="1738"/>
      <c r="F155" s="1730">
        <v>0.05</v>
      </c>
    </row>
    <row r="156" spans="1:6" ht="24.6" thickBot="1">
      <c r="A156" s="1724" t="s">
        <v>1388</v>
      </c>
      <c r="B156" s="1728" t="s">
        <v>1914</v>
      </c>
      <c r="C156" s="1738"/>
      <c r="D156" s="1738"/>
      <c r="E156" s="1738"/>
      <c r="F156" s="1730">
        <v>0.05</v>
      </c>
    </row>
    <row r="157" spans="1:6" ht="24.6" thickBot="1">
      <c r="A157" s="1732" t="s">
        <v>1388</v>
      </c>
      <c r="B157" s="1739" t="s">
        <v>1915</v>
      </c>
      <c r="C157" s="1735"/>
      <c r="D157" s="1735"/>
      <c r="E157" s="1735"/>
      <c r="F157" s="1740">
        <v>0.05</v>
      </c>
    </row>
    <row r="158" spans="1:6" ht="15" thickBot="1">
      <c r="A158" s="1724" t="s">
        <v>1390</v>
      </c>
      <c r="B158" s="1725" t="s">
        <v>1916</v>
      </c>
      <c r="C158" s="1726">
        <v>0.13</v>
      </c>
      <c r="D158" s="1726">
        <v>0.13</v>
      </c>
      <c r="E158" s="1726">
        <v>0.13</v>
      </c>
      <c r="F158" s="1727">
        <v>0.13</v>
      </c>
    </row>
    <row r="159" spans="1:6" ht="15" thickBot="1">
      <c r="A159" s="1724" t="s">
        <v>1390</v>
      </c>
      <c r="B159" s="1728" t="s">
        <v>1055</v>
      </c>
      <c r="C159" s="1729">
        <v>0.13</v>
      </c>
      <c r="D159" s="1729">
        <v>0.13</v>
      </c>
      <c r="E159" s="1729">
        <v>0.13</v>
      </c>
      <c r="F159" s="1730">
        <v>0.13</v>
      </c>
    </row>
    <row r="160" spans="1:6" ht="15" thickBot="1">
      <c r="A160" s="1724" t="s">
        <v>1390</v>
      </c>
      <c r="B160" s="1728" t="s">
        <v>1069</v>
      </c>
      <c r="C160" s="1729">
        <v>0.13</v>
      </c>
      <c r="D160" s="1729">
        <v>0.13</v>
      </c>
      <c r="E160" s="1729">
        <v>0.129</v>
      </c>
      <c r="F160" s="1730">
        <v>0.13</v>
      </c>
    </row>
    <row r="161" spans="1:6" ht="15" thickBot="1">
      <c r="A161" s="1724" t="s">
        <v>1390</v>
      </c>
      <c r="B161" s="1728" t="s">
        <v>1082</v>
      </c>
      <c r="C161" s="1729">
        <v>0.128</v>
      </c>
      <c r="D161" s="1729">
        <v>0.128</v>
      </c>
      <c r="E161" s="1729">
        <v>0.125</v>
      </c>
      <c r="F161" s="1730">
        <v>0.13</v>
      </c>
    </row>
    <row r="162" spans="1:6" ht="15" thickBot="1">
      <c r="A162" s="1724" t="s">
        <v>1390</v>
      </c>
      <c r="B162" s="1728" t="s">
        <v>1096</v>
      </c>
      <c r="C162" s="1729">
        <v>0.122</v>
      </c>
      <c r="D162" s="1729">
        <v>0.122</v>
      </c>
      <c r="E162" s="1729">
        <v>0.126</v>
      </c>
      <c r="F162" s="1730">
        <v>0.122</v>
      </c>
    </row>
    <row r="163" spans="1:6" ht="15" thickBot="1">
      <c r="A163" s="1724" t="s">
        <v>1390</v>
      </c>
      <c r="B163" s="1728" t="s">
        <v>1107</v>
      </c>
      <c r="C163" s="1729">
        <v>0.13</v>
      </c>
      <c r="D163" s="1729">
        <v>0.13</v>
      </c>
      <c r="E163" s="1729">
        <v>0.125</v>
      </c>
      <c r="F163" s="1730">
        <v>0.13</v>
      </c>
    </row>
    <row r="164" spans="1:6" ht="15" thickBot="1">
      <c r="A164" s="1724" t="s">
        <v>1390</v>
      </c>
      <c r="B164" s="1728" t="s">
        <v>1118</v>
      </c>
      <c r="C164" s="1729">
        <v>0.13</v>
      </c>
      <c r="D164" s="1729">
        <v>0.13</v>
      </c>
      <c r="E164" s="1729">
        <v>0.13</v>
      </c>
      <c r="F164" s="1730">
        <v>0.13</v>
      </c>
    </row>
    <row r="165" spans="1:6" ht="15" thickBot="1">
      <c r="A165" s="1724" t="s">
        <v>1390</v>
      </c>
      <c r="B165" s="1728" t="s">
        <v>1129</v>
      </c>
      <c r="C165" s="1729">
        <v>0.13</v>
      </c>
      <c r="D165" s="1729">
        <v>0.13</v>
      </c>
      <c r="E165" s="1729">
        <v>0.124</v>
      </c>
      <c r="F165" s="1730">
        <v>0.13</v>
      </c>
    </row>
    <row r="166" spans="1:6" ht="15" thickBot="1">
      <c r="A166" s="1724" t="s">
        <v>1390</v>
      </c>
      <c r="B166" s="1728" t="s">
        <v>1141</v>
      </c>
      <c r="C166" s="1729">
        <v>0.13</v>
      </c>
      <c r="D166" s="1729">
        <v>0.13</v>
      </c>
      <c r="E166" s="1729">
        <v>0.13</v>
      </c>
      <c r="F166" s="1730">
        <v>0.13</v>
      </c>
    </row>
    <row r="167" spans="1:6" ht="15" thickBot="1">
      <c r="A167" s="1724" t="s">
        <v>1390</v>
      </c>
      <c r="B167" s="1728" t="s">
        <v>1151</v>
      </c>
      <c r="C167" s="1729">
        <v>0.125</v>
      </c>
      <c r="D167" s="1729">
        <v>0.125</v>
      </c>
      <c r="E167" s="1729">
        <v>0.121</v>
      </c>
      <c r="F167" s="1737"/>
    </row>
    <row r="168" spans="1:6" ht="15" thickBot="1">
      <c r="A168" s="1724" t="s">
        <v>1390</v>
      </c>
      <c r="B168" s="1728" t="s">
        <v>1161</v>
      </c>
      <c r="C168" s="1729">
        <v>0.13</v>
      </c>
      <c r="D168" s="1729">
        <v>0.13</v>
      </c>
      <c r="E168" s="1729">
        <v>0.126</v>
      </c>
      <c r="F168" s="1737"/>
    </row>
    <row r="169" spans="1:6" ht="15" thickBot="1">
      <c r="A169" s="1724" t="s">
        <v>1390</v>
      </c>
      <c r="B169" s="1728" t="s">
        <v>1171</v>
      </c>
      <c r="C169" s="1729">
        <v>0.128</v>
      </c>
      <c r="D169" s="1729">
        <v>0.129</v>
      </c>
      <c r="E169" s="1729">
        <v>0.13</v>
      </c>
      <c r="F169" s="1737"/>
    </row>
    <row r="170" spans="1:6" ht="15" thickBot="1">
      <c r="A170" s="1724" t="s">
        <v>1390</v>
      </c>
      <c r="B170" s="1728" t="s">
        <v>1181</v>
      </c>
      <c r="C170" s="1729">
        <v>0.14099999999999999</v>
      </c>
      <c r="D170" s="1729">
        <v>0.13</v>
      </c>
      <c r="E170" s="1729">
        <v>0.125</v>
      </c>
      <c r="F170" s="1737"/>
    </row>
    <row r="171" spans="1:6" ht="15" thickBot="1">
      <c r="A171" s="1724" t="s">
        <v>1390</v>
      </c>
      <c r="B171" s="1728" t="s">
        <v>1917</v>
      </c>
      <c r="C171" s="1729">
        <v>0.127</v>
      </c>
      <c r="D171" s="1729">
        <v>0.126</v>
      </c>
      <c r="E171" s="1729">
        <v>0.126</v>
      </c>
      <c r="F171" s="1730">
        <v>0.11799999999999999</v>
      </c>
    </row>
    <row r="172" spans="1:6" ht="15" thickBot="1">
      <c r="A172" s="1724" t="s">
        <v>1390</v>
      </c>
      <c r="B172" s="1728" t="s">
        <v>1918</v>
      </c>
      <c r="C172" s="1729">
        <v>0.13</v>
      </c>
      <c r="D172" s="1729">
        <v>0.13</v>
      </c>
      <c r="E172" s="1729">
        <v>0.13</v>
      </c>
      <c r="F172" s="1737"/>
    </row>
    <row r="173" spans="1:6" ht="15" thickBot="1">
      <c r="A173" s="1724" t="s">
        <v>1390</v>
      </c>
      <c r="B173" s="1728" t="s">
        <v>1211</v>
      </c>
      <c r="C173" s="1729">
        <v>0.13</v>
      </c>
      <c r="D173" s="1729">
        <v>0.13</v>
      </c>
      <c r="E173" s="1729">
        <v>0.13</v>
      </c>
      <c r="F173" s="1737"/>
    </row>
    <row r="174" spans="1:6" ht="15" thickBot="1">
      <c r="A174" s="1724" t="s">
        <v>1390</v>
      </c>
      <c r="B174" s="1728" t="s">
        <v>1919</v>
      </c>
      <c r="C174" s="1729">
        <v>0.13</v>
      </c>
      <c r="D174" s="1729">
        <v>0.13</v>
      </c>
      <c r="E174" s="1729">
        <v>0.13</v>
      </c>
      <c r="F174" s="1730">
        <v>0.13</v>
      </c>
    </row>
    <row r="175" spans="1:6" ht="15" thickBot="1">
      <c r="A175" s="1724" t="s">
        <v>1390</v>
      </c>
      <c r="B175" s="1728" t="s">
        <v>1920</v>
      </c>
      <c r="C175" s="1729">
        <v>0.13</v>
      </c>
      <c r="D175" s="1729">
        <v>0.13</v>
      </c>
      <c r="E175" s="1729">
        <v>0.13</v>
      </c>
      <c r="F175" s="1730">
        <v>0.13</v>
      </c>
    </row>
    <row r="176" spans="1:6" ht="15" thickBot="1">
      <c r="A176" s="1724" t="s">
        <v>1390</v>
      </c>
      <c r="B176" s="1728" t="s">
        <v>1241</v>
      </c>
      <c r="C176" s="1729">
        <v>0.13</v>
      </c>
      <c r="D176" s="1729">
        <v>0.13</v>
      </c>
      <c r="E176" s="1729">
        <v>0.13</v>
      </c>
      <c r="F176" s="1730">
        <v>0.13</v>
      </c>
    </row>
    <row r="177" spans="1:6" ht="15" thickBot="1">
      <c r="A177" s="1724" t="s">
        <v>1390</v>
      </c>
      <c r="B177" s="1728" t="s">
        <v>1921</v>
      </c>
      <c r="C177" s="1729">
        <v>0.13</v>
      </c>
      <c r="D177" s="1729">
        <v>0.13</v>
      </c>
      <c r="E177" s="1729">
        <v>0.13</v>
      </c>
      <c r="F177" s="1730">
        <v>0.13</v>
      </c>
    </row>
    <row r="178" spans="1:6" ht="15" thickBot="1">
      <c r="A178" s="1724" t="s">
        <v>1390</v>
      </c>
      <c r="B178" s="1728" t="s">
        <v>1259</v>
      </c>
      <c r="C178" s="1729">
        <v>0.13</v>
      </c>
      <c r="D178" s="1729">
        <v>0.13</v>
      </c>
      <c r="E178" s="1729">
        <v>0.13</v>
      </c>
      <c r="F178" s="1730">
        <v>0.127</v>
      </c>
    </row>
    <row r="179" spans="1:6" ht="15" thickBot="1">
      <c r="A179" s="1724" t="s">
        <v>1390</v>
      </c>
      <c r="B179" s="1728" t="s">
        <v>1267</v>
      </c>
      <c r="C179" s="1729">
        <v>0.13</v>
      </c>
      <c r="D179" s="1729">
        <v>0.13</v>
      </c>
      <c r="E179" s="1729">
        <v>0.13</v>
      </c>
      <c r="F179" s="1737"/>
    </row>
    <row r="180" spans="1:6" ht="15" thickBot="1">
      <c r="A180" s="1724" t="s">
        <v>1390</v>
      </c>
      <c r="B180" s="1728" t="s">
        <v>1922</v>
      </c>
      <c r="C180" s="1729">
        <v>0.13</v>
      </c>
      <c r="D180" s="1729">
        <v>0.13</v>
      </c>
      <c r="E180" s="1729">
        <v>0.125</v>
      </c>
      <c r="F180" s="1730">
        <v>0.13</v>
      </c>
    </row>
    <row r="181" spans="1:6" ht="15" thickBot="1">
      <c r="A181" s="1724" t="s">
        <v>1390</v>
      </c>
      <c r="B181" s="1728" t="s">
        <v>1281</v>
      </c>
      <c r="C181" s="1729">
        <v>0.122</v>
      </c>
      <c r="D181" s="1729">
        <v>0.123</v>
      </c>
      <c r="E181" s="1729">
        <v>0.126</v>
      </c>
      <c r="F181" s="1730">
        <v>0.121</v>
      </c>
    </row>
    <row r="182" spans="1:6" ht="15" thickBot="1">
      <c r="A182" s="1724" t="s">
        <v>1390</v>
      </c>
      <c r="B182" s="1728" t="s">
        <v>1288</v>
      </c>
      <c r="C182" s="1729">
        <v>0.125</v>
      </c>
      <c r="D182" s="1729">
        <v>0.125</v>
      </c>
      <c r="E182" s="1729">
        <v>0.11700000000000001</v>
      </c>
      <c r="F182" s="1730">
        <v>0.13</v>
      </c>
    </row>
    <row r="183" spans="1:6" ht="15" thickBot="1">
      <c r="A183" s="1724" t="s">
        <v>1390</v>
      </c>
      <c r="B183" s="1728" t="s">
        <v>1295</v>
      </c>
      <c r="C183" s="1729">
        <v>0.127</v>
      </c>
      <c r="D183" s="1729">
        <v>0.127</v>
      </c>
      <c r="E183" s="1729">
        <v>0.128</v>
      </c>
      <c r="F183" s="1737"/>
    </row>
    <row r="184" spans="1:6" ht="15" thickBot="1">
      <c r="A184" s="1724" t="s">
        <v>1390</v>
      </c>
      <c r="B184" s="1728" t="s">
        <v>1302</v>
      </c>
      <c r="C184" s="1729">
        <v>0.125</v>
      </c>
      <c r="D184" s="1729">
        <v>0.125</v>
      </c>
      <c r="E184" s="1729">
        <v>0.127</v>
      </c>
      <c r="F184" s="1737"/>
    </row>
    <row r="185" spans="1:6" ht="15" thickBot="1">
      <c r="A185" s="1724" t="s">
        <v>1390</v>
      </c>
      <c r="B185" s="1728" t="s">
        <v>1923</v>
      </c>
      <c r="C185" s="1729">
        <v>0.127</v>
      </c>
      <c r="D185" s="1729">
        <v>0.127</v>
      </c>
      <c r="E185" s="1729">
        <v>0.128</v>
      </c>
      <c r="F185" s="1730">
        <v>0.13</v>
      </c>
    </row>
    <row r="186" spans="1:6" ht="24.6" thickBot="1">
      <c r="A186" s="1724" t="s">
        <v>1390</v>
      </c>
      <c r="B186" s="1728" t="s">
        <v>1924</v>
      </c>
      <c r="C186" s="1738"/>
      <c r="D186" s="1738"/>
      <c r="E186" s="1738"/>
      <c r="F186" s="1730">
        <v>0.05</v>
      </c>
    </row>
    <row r="187" spans="1:6" ht="15" thickBot="1">
      <c r="A187" s="1724" t="s">
        <v>1390</v>
      </c>
      <c r="B187" s="1728" t="s">
        <v>1925</v>
      </c>
      <c r="C187" s="1738"/>
      <c r="D187" s="1738"/>
      <c r="E187" s="1738"/>
      <c r="F187" s="1730">
        <v>0.05</v>
      </c>
    </row>
    <row r="188" spans="1:6" ht="24.6" thickBot="1">
      <c r="A188" s="1724" t="s">
        <v>1390</v>
      </c>
      <c r="B188" s="1728" t="s">
        <v>1926</v>
      </c>
      <c r="C188" s="1738"/>
      <c r="D188" s="1738"/>
      <c r="E188" s="1738"/>
      <c r="F188" s="1730">
        <v>0.05</v>
      </c>
    </row>
    <row r="189" spans="1:6" ht="24.6" thickBot="1">
      <c r="A189" s="1724" t="s">
        <v>1390</v>
      </c>
      <c r="B189" s="1728" t="s">
        <v>1927</v>
      </c>
      <c r="C189" s="1738"/>
      <c r="D189" s="1738"/>
      <c r="E189" s="1738"/>
      <c r="F189" s="1730">
        <v>0.05</v>
      </c>
    </row>
    <row r="190" spans="1:6" ht="24.6" thickBot="1">
      <c r="A190" s="1724" t="s">
        <v>1390</v>
      </c>
      <c r="B190" s="1728" t="s">
        <v>1928</v>
      </c>
      <c r="C190" s="1738"/>
      <c r="D190" s="1738"/>
      <c r="E190" s="1738"/>
      <c r="F190" s="1730">
        <v>0.05</v>
      </c>
    </row>
    <row r="191" spans="1:6" ht="24.6" thickBot="1">
      <c r="A191" s="1724" t="s">
        <v>1390</v>
      </c>
      <c r="B191" s="1728" t="s">
        <v>1929</v>
      </c>
      <c r="C191" s="1738"/>
      <c r="D191" s="1738"/>
      <c r="E191" s="1738"/>
      <c r="F191" s="1730">
        <v>0.05</v>
      </c>
    </row>
    <row r="192" spans="1:6" ht="24.6" thickBot="1">
      <c r="A192" s="1724" t="s">
        <v>1390</v>
      </c>
      <c r="B192" s="1728" t="s">
        <v>1930</v>
      </c>
      <c r="C192" s="1738"/>
      <c r="D192" s="1738"/>
      <c r="E192" s="1738"/>
      <c r="F192" s="1730">
        <v>0.05</v>
      </c>
    </row>
    <row r="193" spans="1:6" ht="24.6" thickBot="1">
      <c r="A193" s="1724" t="s">
        <v>1390</v>
      </c>
      <c r="B193" s="1728" t="s">
        <v>1931</v>
      </c>
      <c r="C193" s="1738"/>
      <c r="D193" s="1738"/>
      <c r="E193" s="1738"/>
      <c r="F193" s="1730">
        <v>0.05</v>
      </c>
    </row>
    <row r="194" spans="1:6" ht="24.6" thickBot="1">
      <c r="A194" s="1724" t="s">
        <v>1390</v>
      </c>
      <c r="B194" s="1728" t="s">
        <v>1932</v>
      </c>
      <c r="C194" s="1738"/>
      <c r="D194" s="1738"/>
      <c r="E194" s="1738"/>
      <c r="F194" s="1730">
        <v>0.05</v>
      </c>
    </row>
    <row r="195" spans="1:6" ht="15" thickBot="1">
      <c r="A195" s="1724" t="s">
        <v>1390</v>
      </c>
      <c r="B195" s="1728" t="s">
        <v>1933</v>
      </c>
      <c r="C195" s="1738"/>
      <c r="D195" s="1738"/>
      <c r="E195" s="1738"/>
      <c r="F195" s="1730">
        <v>0.05</v>
      </c>
    </row>
    <row r="196" spans="1:6" ht="24.6" thickBot="1">
      <c r="A196" s="1724" t="s">
        <v>1390</v>
      </c>
      <c r="B196" s="1728" t="s">
        <v>1934</v>
      </c>
      <c r="C196" s="1738"/>
      <c r="D196" s="1738"/>
      <c r="E196" s="1738"/>
      <c r="F196" s="1730">
        <v>0.05</v>
      </c>
    </row>
    <row r="197" spans="1:6" ht="24.6" thickBot="1">
      <c r="A197" s="1724" t="s">
        <v>1390</v>
      </c>
      <c r="B197" s="1728" t="s">
        <v>1935</v>
      </c>
      <c r="C197" s="1738"/>
      <c r="D197" s="1738"/>
      <c r="E197" s="1738"/>
      <c r="F197" s="1730">
        <v>0.05</v>
      </c>
    </row>
    <row r="198" spans="1:6" ht="24.6" thickBot="1">
      <c r="A198" s="1724" t="s">
        <v>1390</v>
      </c>
      <c r="B198" s="1728" t="s">
        <v>1936</v>
      </c>
      <c r="C198" s="1738"/>
      <c r="D198" s="1738"/>
      <c r="E198" s="1738"/>
      <c r="F198" s="1730">
        <v>0.05</v>
      </c>
    </row>
    <row r="199" spans="1:6" ht="24.6" thickBot="1">
      <c r="A199" s="1724" t="s">
        <v>1390</v>
      </c>
      <c r="B199" s="1728" t="s">
        <v>1937</v>
      </c>
      <c r="C199" s="1738"/>
      <c r="D199" s="1738"/>
      <c r="E199" s="1738"/>
      <c r="F199" s="1730">
        <v>0.05</v>
      </c>
    </row>
    <row r="200" spans="1:6" ht="24.6" thickBot="1">
      <c r="A200" s="1724" t="s">
        <v>1390</v>
      </c>
      <c r="B200" s="1728" t="s">
        <v>1938</v>
      </c>
      <c r="C200" s="1738"/>
      <c r="D200" s="1738"/>
      <c r="E200" s="1738"/>
      <c r="F200" s="1730">
        <v>0.05</v>
      </c>
    </row>
    <row r="201" spans="1:6" ht="24.6" thickBot="1">
      <c r="A201" s="1724" t="s">
        <v>1390</v>
      </c>
      <c r="B201" s="1728" t="s">
        <v>1939</v>
      </c>
      <c r="C201" s="1738"/>
      <c r="D201" s="1738"/>
      <c r="E201" s="1738"/>
      <c r="F201" s="1730">
        <v>0.05</v>
      </c>
    </row>
    <row r="202" spans="1:6" ht="24.6" thickBot="1">
      <c r="A202" s="1724" t="s">
        <v>1390</v>
      </c>
      <c r="B202" s="1728" t="s">
        <v>1940</v>
      </c>
      <c r="C202" s="1738"/>
      <c r="D202" s="1738"/>
      <c r="E202" s="1738"/>
      <c r="F202" s="1730">
        <v>0.05</v>
      </c>
    </row>
    <row r="203" spans="1:6" ht="24.6" thickBot="1">
      <c r="A203" s="1724" t="s">
        <v>1390</v>
      </c>
      <c r="B203" s="1728" t="s">
        <v>1941</v>
      </c>
      <c r="C203" s="1738"/>
      <c r="D203" s="1738"/>
      <c r="E203" s="1738"/>
      <c r="F203" s="1730">
        <v>0.05</v>
      </c>
    </row>
    <row r="204" spans="1:6" ht="15" thickBot="1">
      <c r="A204" s="1724" t="s">
        <v>1390</v>
      </c>
      <c r="B204" s="1728" t="s">
        <v>1942</v>
      </c>
      <c r="C204" s="1738"/>
      <c r="D204" s="1738"/>
      <c r="E204" s="1738"/>
      <c r="F204" s="1730">
        <v>0.05</v>
      </c>
    </row>
    <row r="205" spans="1:6" ht="15" thickBot="1">
      <c r="A205" s="1732" t="s">
        <v>1390</v>
      </c>
      <c r="B205" s="1739" t="s">
        <v>1943</v>
      </c>
      <c r="C205" s="1735"/>
      <c r="D205" s="1735"/>
      <c r="E205" s="1735"/>
      <c r="F205" s="1740">
        <v>0.05</v>
      </c>
    </row>
    <row r="206" spans="1:6" ht="15" thickBot="1">
      <c r="A206" s="1724" t="s">
        <v>1392</v>
      </c>
      <c r="B206" s="1725" t="s">
        <v>1944</v>
      </c>
      <c r="C206" s="1726">
        <v>0.15</v>
      </c>
      <c r="D206" s="1726">
        <v>0.15</v>
      </c>
      <c r="E206" s="1726">
        <v>0.15</v>
      </c>
      <c r="F206" s="1727">
        <v>0.15</v>
      </c>
    </row>
    <row r="207" spans="1:6" ht="15" thickBot="1">
      <c r="A207" s="1724" t="s">
        <v>1392</v>
      </c>
      <c r="B207" s="1728" t="s">
        <v>1056</v>
      </c>
      <c r="C207" s="1729">
        <v>0.15</v>
      </c>
      <c r="D207" s="1729">
        <v>0.15</v>
      </c>
      <c r="E207" s="1729">
        <v>0.15</v>
      </c>
      <c r="F207" s="1730">
        <v>0.14399999999999999</v>
      </c>
    </row>
    <row r="208" spans="1:6" ht="15" thickBot="1">
      <c r="A208" s="1724" t="s">
        <v>1392</v>
      </c>
      <c r="B208" s="1728" t="s">
        <v>1070</v>
      </c>
      <c r="C208" s="1729">
        <v>0.15</v>
      </c>
      <c r="D208" s="1729">
        <v>0.15</v>
      </c>
      <c r="E208" s="1729">
        <v>0.15</v>
      </c>
      <c r="F208" s="1730">
        <v>0.15</v>
      </c>
    </row>
    <row r="209" spans="1:6" ht="15" thickBot="1">
      <c r="A209" s="1724" t="s">
        <v>1392</v>
      </c>
      <c r="B209" s="1728" t="s">
        <v>1083</v>
      </c>
      <c r="C209" s="1729">
        <v>0.13700000000000001</v>
      </c>
      <c r="D209" s="1729">
        <v>0.13700000000000001</v>
      </c>
      <c r="E209" s="1729">
        <v>0.14000000000000001</v>
      </c>
      <c r="F209" s="1730">
        <v>0.11700000000000001</v>
      </c>
    </row>
    <row r="210" spans="1:6" ht="15" thickBot="1">
      <c r="A210" s="1724" t="s">
        <v>1392</v>
      </c>
      <c r="B210" s="1728" t="s">
        <v>1945</v>
      </c>
      <c r="C210" s="1729">
        <v>0.15</v>
      </c>
      <c r="D210" s="1729">
        <v>0.15</v>
      </c>
      <c r="E210" s="1729">
        <v>0.15</v>
      </c>
      <c r="F210" s="1730">
        <v>0.13800000000000001</v>
      </c>
    </row>
    <row r="211" spans="1:6" ht="15" thickBot="1">
      <c r="A211" s="1724" t="s">
        <v>1392</v>
      </c>
      <c r="B211" s="1728" t="s">
        <v>1946</v>
      </c>
      <c r="C211" s="1729">
        <v>0.13700000000000001</v>
      </c>
      <c r="D211" s="1729">
        <v>0.13500000000000001</v>
      </c>
      <c r="E211" s="1729">
        <v>0.13600000000000001</v>
      </c>
      <c r="F211" s="1730">
        <v>0.1</v>
      </c>
    </row>
    <row r="212" spans="1:6" ht="15" thickBot="1">
      <c r="A212" s="1724" t="s">
        <v>1392</v>
      </c>
      <c r="B212" s="1728" t="s">
        <v>1947</v>
      </c>
      <c r="C212" s="1729">
        <v>0.15</v>
      </c>
      <c r="D212" s="1729">
        <v>0.15</v>
      </c>
      <c r="E212" s="1729">
        <v>0.14799999999999999</v>
      </c>
      <c r="F212" s="1730">
        <v>0.13600000000000001</v>
      </c>
    </row>
    <row r="213" spans="1:6" ht="15" thickBot="1">
      <c r="A213" s="1724" t="s">
        <v>1392</v>
      </c>
      <c r="B213" s="1728" t="s">
        <v>1130</v>
      </c>
      <c r="C213" s="1729">
        <v>0.15</v>
      </c>
      <c r="D213" s="1729">
        <v>0.15</v>
      </c>
      <c r="E213" s="1729">
        <v>0.15</v>
      </c>
      <c r="F213" s="1730">
        <v>0.13800000000000001</v>
      </c>
    </row>
    <row r="214" spans="1:6" ht="15" thickBot="1">
      <c r="A214" s="1724" t="s">
        <v>1392</v>
      </c>
      <c r="B214" s="1728" t="s">
        <v>1142</v>
      </c>
      <c r="C214" s="1729">
        <v>9.0999999999999998E-2</v>
      </c>
      <c r="D214" s="1729">
        <v>0.09</v>
      </c>
      <c r="E214" s="1729">
        <v>9.1999999999999998E-2</v>
      </c>
      <c r="F214" s="1737"/>
    </row>
    <row r="215" spans="1:6" ht="15" thickBot="1">
      <c r="A215" s="1724" t="s">
        <v>1392</v>
      </c>
      <c r="B215" s="1728" t="s">
        <v>1948</v>
      </c>
      <c r="C215" s="1729">
        <v>0.15</v>
      </c>
      <c r="D215" s="1729">
        <v>0.15</v>
      </c>
      <c r="E215" s="1729">
        <v>0.15</v>
      </c>
      <c r="F215" s="1730">
        <v>0.15</v>
      </c>
    </row>
    <row r="216" spans="1:6" ht="15" thickBot="1">
      <c r="A216" s="1724" t="s">
        <v>1392</v>
      </c>
      <c r="B216" s="1728" t="s">
        <v>1162</v>
      </c>
      <c r="C216" s="1729">
        <v>0.14699999999999999</v>
      </c>
      <c r="D216" s="1729">
        <v>0.14699999999999999</v>
      </c>
      <c r="E216" s="1729">
        <v>0.15</v>
      </c>
      <c r="F216" s="1730">
        <v>0.14000000000000001</v>
      </c>
    </row>
    <row r="217" spans="1:6" ht="15" thickBot="1">
      <c r="A217" s="1724" t="s">
        <v>1392</v>
      </c>
      <c r="B217" s="1728" t="s">
        <v>1172</v>
      </c>
      <c r="C217" s="1729">
        <v>0.15</v>
      </c>
      <c r="D217" s="1729">
        <v>0.15</v>
      </c>
      <c r="E217" s="1729">
        <v>0.15</v>
      </c>
      <c r="F217" s="1730">
        <v>0.15</v>
      </c>
    </row>
    <row r="218" spans="1:6" ht="15" thickBot="1">
      <c r="A218" s="1724" t="s">
        <v>1392</v>
      </c>
      <c r="B218" s="1728" t="s">
        <v>1949</v>
      </c>
      <c r="C218" s="1729">
        <v>0.15</v>
      </c>
      <c r="D218" s="1729">
        <v>0.15</v>
      </c>
      <c r="E218" s="1729">
        <v>0.15</v>
      </c>
      <c r="F218" s="1730">
        <v>0.15</v>
      </c>
    </row>
    <row r="219" spans="1:6" ht="15" thickBot="1">
      <c r="A219" s="1724" t="s">
        <v>1392</v>
      </c>
      <c r="B219" s="1728" t="s">
        <v>1192</v>
      </c>
      <c r="C219" s="1729">
        <v>0.15</v>
      </c>
      <c r="D219" s="1729">
        <v>0.15</v>
      </c>
      <c r="E219" s="1729">
        <v>0.15</v>
      </c>
      <c r="F219" s="1730">
        <v>0.14799999999999999</v>
      </c>
    </row>
    <row r="220" spans="1:6" ht="15" thickBot="1">
      <c r="A220" s="1724" t="s">
        <v>1392</v>
      </c>
      <c r="B220" s="1728" t="s">
        <v>1950</v>
      </c>
      <c r="C220" s="1729">
        <v>0.15</v>
      </c>
      <c r="D220" s="1729">
        <v>0.15</v>
      </c>
      <c r="E220" s="1729">
        <v>0.15</v>
      </c>
      <c r="F220" s="1730">
        <v>0.15</v>
      </c>
    </row>
    <row r="221" spans="1:6" ht="15" thickBot="1">
      <c r="A221" s="1724" t="s">
        <v>1392</v>
      </c>
      <c r="B221" s="1728" t="s">
        <v>1212</v>
      </c>
      <c r="C221" s="1729"/>
      <c r="D221" s="1738"/>
      <c r="E221" s="1738"/>
      <c r="F221" s="1730">
        <v>0.14799999999999999</v>
      </c>
    </row>
    <row r="222" spans="1:6" ht="15" thickBot="1">
      <c r="A222" s="1724" t="s">
        <v>1392</v>
      </c>
      <c r="B222" s="1728" t="s">
        <v>1222</v>
      </c>
      <c r="C222" s="1729"/>
      <c r="D222" s="1738"/>
      <c r="E222" s="1738"/>
      <c r="F222" s="1730">
        <v>0.1</v>
      </c>
    </row>
    <row r="223" spans="1:6" ht="15" thickBot="1">
      <c r="A223" s="1724" t="s">
        <v>1392</v>
      </c>
      <c r="B223" s="1728" t="s">
        <v>1232</v>
      </c>
      <c r="C223" s="1729"/>
      <c r="D223" s="1738"/>
      <c r="E223" s="1738"/>
      <c r="F223" s="1730">
        <v>0.15</v>
      </c>
    </row>
    <row r="224" spans="1:6" ht="15" thickBot="1">
      <c r="A224" s="1724" t="s">
        <v>1392</v>
      </c>
      <c r="B224" s="1728" t="s">
        <v>1242</v>
      </c>
      <c r="C224" s="1729"/>
      <c r="D224" s="1738"/>
      <c r="E224" s="1738"/>
      <c r="F224" s="1730">
        <v>0.15</v>
      </c>
    </row>
    <row r="225" spans="1:6" ht="15" thickBot="1">
      <c r="A225" s="1724" t="s">
        <v>1392</v>
      </c>
      <c r="B225" s="1728" t="s">
        <v>1951</v>
      </c>
      <c r="C225" s="1729">
        <v>0.15</v>
      </c>
      <c r="D225" s="1729">
        <v>0.15</v>
      </c>
      <c r="E225" s="1729">
        <v>0.15</v>
      </c>
      <c r="F225" s="1730">
        <v>0.15</v>
      </c>
    </row>
    <row r="226" spans="1:6" ht="15" thickBot="1">
      <c r="A226" s="1724" t="s">
        <v>1392</v>
      </c>
      <c r="B226" s="1728" t="s">
        <v>1260</v>
      </c>
      <c r="C226" s="1729">
        <v>0.15</v>
      </c>
      <c r="D226" s="1729">
        <v>0.15</v>
      </c>
      <c r="E226" s="1729">
        <v>0.15</v>
      </c>
      <c r="F226" s="1730">
        <v>0.14799999999999999</v>
      </c>
    </row>
    <row r="227" spans="1:6" ht="15" thickBot="1">
      <c r="A227" s="1724" t="s">
        <v>1392</v>
      </c>
      <c r="B227" s="1728" t="s">
        <v>1952</v>
      </c>
      <c r="C227" s="1729">
        <v>0.15</v>
      </c>
      <c r="D227" s="1729">
        <v>0.15</v>
      </c>
      <c r="E227" s="1729">
        <v>0.15</v>
      </c>
      <c r="F227" s="1730">
        <v>0.15</v>
      </c>
    </row>
    <row r="228" spans="1:6" ht="15" thickBot="1">
      <c r="A228" s="1724" t="s">
        <v>1392</v>
      </c>
      <c r="B228" s="1728" t="s">
        <v>1275</v>
      </c>
      <c r="C228" s="1729">
        <v>0.15</v>
      </c>
      <c r="D228" s="1729">
        <v>0.15</v>
      </c>
      <c r="E228" s="1729">
        <v>0.15</v>
      </c>
      <c r="F228" s="1730">
        <v>0.15</v>
      </c>
    </row>
    <row r="229" spans="1:6" ht="15" thickBot="1">
      <c r="A229" s="1724" t="s">
        <v>1392</v>
      </c>
      <c r="B229" s="1728" t="s">
        <v>1282</v>
      </c>
      <c r="C229" s="1729">
        <v>0.15</v>
      </c>
      <c r="D229" s="1729">
        <v>0.15</v>
      </c>
      <c r="E229" s="1729">
        <v>0.15</v>
      </c>
      <c r="F229" s="1737"/>
    </row>
    <row r="230" spans="1:6" ht="15" thickBot="1">
      <c r="A230" s="1724" t="s">
        <v>1392</v>
      </c>
      <c r="B230" s="1728" t="s">
        <v>1289</v>
      </c>
      <c r="C230" s="1729">
        <v>0.14499999999999999</v>
      </c>
      <c r="D230" s="1729">
        <v>0.14499999999999999</v>
      </c>
      <c r="E230" s="1729">
        <v>0.14399999999999999</v>
      </c>
      <c r="F230" s="1737"/>
    </row>
    <row r="231" spans="1:6" ht="15" thickBot="1">
      <c r="A231" s="1724" t="s">
        <v>1392</v>
      </c>
      <c r="B231" s="1728" t="s">
        <v>1953</v>
      </c>
      <c r="C231" s="1729">
        <v>0.128</v>
      </c>
      <c r="D231" s="1729">
        <v>0.125</v>
      </c>
      <c r="E231" s="1729">
        <v>0.13200000000000001</v>
      </c>
      <c r="F231" s="1737"/>
    </row>
    <row r="232" spans="1:6" ht="15" thickBot="1">
      <c r="A232" s="1724" t="s">
        <v>1392</v>
      </c>
      <c r="B232" s="1728" t="s">
        <v>1954</v>
      </c>
      <c r="C232" s="1729">
        <v>0.14499999999999999</v>
      </c>
      <c r="D232" s="1729">
        <v>0.14399999999999999</v>
      </c>
      <c r="E232" s="1729">
        <v>0.14599999999999999</v>
      </c>
      <c r="F232" s="1730">
        <v>0.13800000000000001</v>
      </c>
    </row>
    <row r="233" spans="1:6" ht="15" thickBot="1">
      <c r="A233" s="1724" t="s">
        <v>1392</v>
      </c>
      <c r="B233" s="1728" t="s">
        <v>1955</v>
      </c>
      <c r="C233" s="1729">
        <v>0.14499999999999999</v>
      </c>
      <c r="D233" s="1729">
        <v>0.14299999999999999</v>
      </c>
      <c r="E233" s="1729">
        <v>0.14199999999999999</v>
      </c>
      <c r="F233" s="1737"/>
    </row>
    <row r="234" spans="1:6" ht="15" thickBot="1">
      <c r="A234" s="1724" t="s">
        <v>1392</v>
      </c>
      <c r="B234" s="1728" t="s">
        <v>1956</v>
      </c>
      <c r="C234" s="1729">
        <v>0.14000000000000001</v>
      </c>
      <c r="D234" s="1729">
        <v>0.14000000000000001</v>
      </c>
      <c r="E234" s="1729">
        <v>0.14399999999999999</v>
      </c>
      <c r="F234" s="1737"/>
    </row>
    <row r="235" spans="1:6" ht="15" thickBot="1">
      <c r="A235" s="1724" t="s">
        <v>1392</v>
      </c>
      <c r="B235" s="1728" t="s">
        <v>1957</v>
      </c>
      <c r="C235" s="1729">
        <v>0.14099999999999999</v>
      </c>
      <c r="D235" s="1729">
        <v>0.14199999999999999</v>
      </c>
      <c r="E235" s="1729">
        <v>0.14499999999999999</v>
      </c>
      <c r="F235" s="1730">
        <v>0.15</v>
      </c>
    </row>
    <row r="236" spans="1:6" ht="15" thickBot="1">
      <c r="A236" s="1724" t="s">
        <v>1392</v>
      </c>
      <c r="B236" s="1728" t="s">
        <v>1324</v>
      </c>
      <c r="C236" s="1738"/>
      <c r="D236" s="1738"/>
      <c r="E236" s="1738"/>
      <c r="F236" s="1730">
        <v>0.14299999999999999</v>
      </c>
    </row>
    <row r="237" spans="1:6" ht="24.6" thickBot="1">
      <c r="A237" s="1724" t="s">
        <v>1392</v>
      </c>
      <c r="B237" s="1728" t="s">
        <v>1958</v>
      </c>
      <c r="C237" s="1738"/>
      <c r="D237" s="1738"/>
      <c r="E237" s="1738"/>
      <c r="F237" s="1730">
        <v>0.05</v>
      </c>
    </row>
    <row r="238" spans="1:6" ht="24.6" thickBot="1">
      <c r="A238" s="1724" t="s">
        <v>1392</v>
      </c>
      <c r="B238" s="1728" t="s">
        <v>1959</v>
      </c>
      <c r="C238" s="1738"/>
      <c r="D238" s="1738"/>
      <c r="E238" s="1738"/>
      <c r="F238" s="1730">
        <v>0.05</v>
      </c>
    </row>
    <row r="239" spans="1:6" ht="24.6" thickBot="1">
      <c r="A239" s="1724" t="s">
        <v>1392</v>
      </c>
      <c r="B239" s="1728" t="s">
        <v>1960</v>
      </c>
      <c r="C239" s="1738"/>
      <c r="D239" s="1738"/>
      <c r="E239" s="1738"/>
      <c r="F239" s="1730">
        <v>0.05</v>
      </c>
    </row>
    <row r="240" spans="1:6" ht="24.6" thickBot="1">
      <c r="A240" s="1724" t="s">
        <v>1392</v>
      </c>
      <c r="B240" s="1728" t="s">
        <v>1961</v>
      </c>
      <c r="C240" s="1738"/>
      <c r="D240" s="1738"/>
      <c r="E240" s="1738"/>
      <c r="F240" s="1730">
        <v>0.05</v>
      </c>
    </row>
    <row r="241" spans="1:6" ht="24.6" thickBot="1">
      <c r="A241" s="1724" t="s">
        <v>1392</v>
      </c>
      <c r="B241" s="1728" t="s">
        <v>1962</v>
      </c>
      <c r="C241" s="1738"/>
      <c r="D241" s="1738"/>
      <c r="E241" s="1738"/>
      <c r="F241" s="1730">
        <v>0.05</v>
      </c>
    </row>
    <row r="242" spans="1:6" ht="24.6" thickBot="1">
      <c r="A242" s="1724" t="s">
        <v>1392</v>
      </c>
      <c r="B242" s="1728" t="s">
        <v>1963</v>
      </c>
      <c r="C242" s="1738"/>
      <c r="D242" s="1738"/>
      <c r="E242" s="1738"/>
      <c r="F242" s="1730">
        <v>0.05</v>
      </c>
    </row>
    <row r="243" spans="1:6" ht="24.6" thickBot="1">
      <c r="A243" s="1724" t="s">
        <v>1392</v>
      </c>
      <c r="B243" s="1728" t="s">
        <v>1964</v>
      </c>
      <c r="C243" s="1738"/>
      <c r="D243" s="1738"/>
      <c r="E243" s="1738"/>
      <c r="F243" s="1730">
        <v>0.05</v>
      </c>
    </row>
    <row r="244" spans="1:6" ht="24.6" thickBot="1">
      <c r="A244" s="1732" t="s">
        <v>1392</v>
      </c>
      <c r="B244" s="1739" t="s">
        <v>1965</v>
      </c>
      <c r="C244" s="1735"/>
      <c r="D244" s="1735"/>
      <c r="E244" s="1735"/>
      <c r="F244" s="1740">
        <v>0.05</v>
      </c>
    </row>
    <row r="245" spans="1:6" ht="15" thickBot="1">
      <c r="A245" s="1724" t="s">
        <v>1394</v>
      </c>
      <c r="B245" s="1725" t="s">
        <v>1966</v>
      </c>
      <c r="C245" s="1726">
        <v>0.15</v>
      </c>
      <c r="D245" s="1726">
        <v>0.15</v>
      </c>
      <c r="E245" s="1726">
        <v>0.15</v>
      </c>
      <c r="F245" s="1727">
        <v>0.14299999999999999</v>
      </c>
    </row>
    <row r="246" spans="1:6" ht="15" thickBot="1">
      <c r="A246" s="1724" t="s">
        <v>1394</v>
      </c>
      <c r="B246" s="1728" t="s">
        <v>1057</v>
      </c>
      <c r="C246" s="1729">
        <v>0.15</v>
      </c>
      <c r="D246" s="1729">
        <v>0.15</v>
      </c>
      <c r="E246" s="1729">
        <v>0.15</v>
      </c>
      <c r="F246" s="1730">
        <v>0.114</v>
      </c>
    </row>
    <row r="247" spans="1:6" ht="15" thickBot="1">
      <c r="A247" s="1724" t="s">
        <v>1394</v>
      </c>
      <c r="B247" s="1728" t="s">
        <v>1967</v>
      </c>
      <c r="C247" s="1729">
        <v>0.15</v>
      </c>
      <c r="D247" s="1729">
        <v>0.15</v>
      </c>
      <c r="E247" s="1729">
        <v>0.15</v>
      </c>
      <c r="F247" s="1730">
        <v>0.15</v>
      </c>
    </row>
    <row r="248" spans="1:6" ht="15" thickBot="1">
      <c r="A248" s="1724" t="s">
        <v>1394</v>
      </c>
      <c r="B248" s="1728" t="s">
        <v>1968</v>
      </c>
      <c r="C248" s="1729">
        <v>0.15</v>
      </c>
      <c r="D248" s="1729">
        <v>0.15</v>
      </c>
      <c r="E248" s="1729">
        <v>0.15</v>
      </c>
      <c r="F248" s="1730">
        <v>0.14000000000000001</v>
      </c>
    </row>
    <row r="249" spans="1:6" ht="15" thickBot="1">
      <c r="A249" s="1724" t="s">
        <v>1394</v>
      </c>
      <c r="B249" s="1728" t="s">
        <v>1969</v>
      </c>
      <c r="C249" s="1729">
        <v>0.15</v>
      </c>
      <c r="D249" s="1729">
        <v>0.14899999999999999</v>
      </c>
      <c r="E249" s="1729">
        <v>0.15</v>
      </c>
      <c r="F249" s="1730">
        <v>0.1</v>
      </c>
    </row>
    <row r="250" spans="1:6" ht="15" thickBot="1">
      <c r="A250" s="1724" t="s">
        <v>1394</v>
      </c>
      <c r="B250" s="1728" t="s">
        <v>1970</v>
      </c>
      <c r="C250" s="1729">
        <v>0.15</v>
      </c>
      <c r="D250" s="1729">
        <v>0.15</v>
      </c>
      <c r="E250" s="1729">
        <v>0.15</v>
      </c>
      <c r="F250" s="1730">
        <v>0.14399999999999999</v>
      </c>
    </row>
    <row r="251" spans="1:6" ht="15" thickBot="1">
      <c r="A251" s="1724" t="s">
        <v>1394</v>
      </c>
      <c r="B251" s="1728" t="s">
        <v>1120</v>
      </c>
      <c r="C251" s="1729">
        <v>0.15</v>
      </c>
      <c r="D251" s="1729">
        <v>0.15</v>
      </c>
      <c r="E251" s="1729">
        <v>0.15</v>
      </c>
      <c r="F251" s="1730">
        <v>0.14299999999999999</v>
      </c>
    </row>
    <row r="252" spans="1:6" ht="15" thickBot="1">
      <c r="A252" s="1724" t="s">
        <v>1394</v>
      </c>
      <c r="B252" s="1728" t="s">
        <v>1131</v>
      </c>
      <c r="C252" s="1729">
        <v>0.15</v>
      </c>
      <c r="D252" s="1729">
        <v>0.15</v>
      </c>
      <c r="E252" s="1729">
        <v>0.15</v>
      </c>
      <c r="F252" s="1730">
        <v>0.1</v>
      </c>
    </row>
    <row r="253" spans="1:6" ht="15" thickBot="1">
      <c r="A253" s="1724" t="s">
        <v>1394</v>
      </c>
      <c r="B253" s="1728" t="s">
        <v>1143</v>
      </c>
      <c r="C253" s="1729">
        <v>0.15</v>
      </c>
      <c r="D253" s="1729">
        <v>0.15</v>
      </c>
      <c r="E253" s="1729">
        <v>0.15</v>
      </c>
      <c r="F253" s="1730">
        <v>0.1</v>
      </c>
    </row>
    <row r="254" spans="1:6" ht="15" thickBot="1">
      <c r="A254" s="1724" t="s">
        <v>1394</v>
      </c>
      <c r="B254" s="1728" t="s">
        <v>1153</v>
      </c>
      <c r="C254" s="1738"/>
      <c r="D254" s="1738"/>
      <c r="E254" s="1738"/>
      <c r="F254" s="1730">
        <v>0.15</v>
      </c>
    </row>
    <row r="255" spans="1:6" ht="15" thickBot="1">
      <c r="A255" s="1724" t="s">
        <v>1394</v>
      </c>
      <c r="B255" s="1728" t="s">
        <v>1163</v>
      </c>
      <c r="C255" s="1738"/>
      <c r="D255" s="1738"/>
      <c r="E255" s="1738"/>
      <c r="F255" s="1730">
        <v>0.14299999999999999</v>
      </c>
    </row>
    <row r="256" spans="1:6" ht="15" thickBot="1">
      <c r="A256" s="1724" t="s">
        <v>1394</v>
      </c>
      <c r="B256" s="1728" t="s">
        <v>1971</v>
      </c>
      <c r="C256" s="1729">
        <v>0.14599999999999999</v>
      </c>
      <c r="D256" s="1729">
        <v>0.14699999999999999</v>
      </c>
      <c r="E256" s="1729">
        <v>0.15</v>
      </c>
      <c r="F256" s="1730">
        <v>0.13200000000000001</v>
      </c>
    </row>
    <row r="257" spans="1:6" ht="15" thickBot="1">
      <c r="A257" s="1724" t="s">
        <v>1394</v>
      </c>
      <c r="B257" s="1728" t="s">
        <v>1183</v>
      </c>
      <c r="C257" s="1729">
        <v>0.15</v>
      </c>
      <c r="D257" s="1729">
        <v>0.15</v>
      </c>
      <c r="E257" s="1729">
        <v>0.15</v>
      </c>
      <c r="F257" s="1730">
        <v>0.13900000000000001</v>
      </c>
    </row>
    <row r="258" spans="1:6" ht="15" thickBot="1">
      <c r="A258" s="1724" t="s">
        <v>1394</v>
      </c>
      <c r="B258" s="1728" t="s">
        <v>1193</v>
      </c>
      <c r="C258" s="1729">
        <v>0.15</v>
      </c>
      <c r="D258" s="1729">
        <v>0.15</v>
      </c>
      <c r="E258" s="1729">
        <v>0.15</v>
      </c>
      <c r="F258" s="1730">
        <v>0.13</v>
      </c>
    </row>
    <row r="259" spans="1:6" ht="15" thickBot="1">
      <c r="A259" s="1724" t="s">
        <v>1394</v>
      </c>
      <c r="B259" s="1728" t="s">
        <v>1972</v>
      </c>
      <c r="C259" s="1729">
        <v>0.14799999999999999</v>
      </c>
      <c r="D259" s="1729">
        <v>0.14899999999999999</v>
      </c>
      <c r="E259" s="1729">
        <v>0.15</v>
      </c>
      <c r="F259" s="1730">
        <v>0.13700000000000001</v>
      </c>
    </row>
    <row r="260" spans="1:6" ht="15" thickBot="1">
      <c r="A260" s="1724" t="s">
        <v>1394</v>
      </c>
      <c r="B260" s="1728" t="s">
        <v>1213</v>
      </c>
      <c r="C260" s="1729">
        <v>0.15</v>
      </c>
      <c r="D260" s="1729">
        <v>0.15</v>
      </c>
      <c r="E260" s="1729">
        <v>0.15</v>
      </c>
      <c r="F260" s="1730">
        <v>0.14199999999999999</v>
      </c>
    </row>
    <row r="261" spans="1:6" ht="15" thickBot="1">
      <c r="A261" s="1724" t="s">
        <v>1394</v>
      </c>
      <c r="B261" s="1728" t="s">
        <v>1223</v>
      </c>
      <c r="C261" s="1729">
        <v>0.15</v>
      </c>
      <c r="D261" s="1729">
        <v>0.15</v>
      </c>
      <c r="E261" s="1729">
        <v>0.14899999999999999</v>
      </c>
      <c r="F261" s="1730">
        <v>0.14799999999999999</v>
      </c>
    </row>
    <row r="262" spans="1:6" ht="15" thickBot="1">
      <c r="A262" s="1724" t="s">
        <v>1394</v>
      </c>
      <c r="B262" s="1728" t="s">
        <v>1233</v>
      </c>
      <c r="C262" s="1729">
        <v>0.15</v>
      </c>
      <c r="D262" s="1729">
        <v>0.15</v>
      </c>
      <c r="E262" s="1729">
        <v>0.15</v>
      </c>
      <c r="F262" s="1737"/>
    </row>
    <row r="263" spans="1:6" ht="15" thickBot="1">
      <c r="A263" s="1724" t="s">
        <v>1394</v>
      </c>
      <c r="B263" s="1728" t="s">
        <v>1973</v>
      </c>
      <c r="C263" s="1729">
        <v>0.14899999999999999</v>
      </c>
      <c r="D263" s="1729">
        <v>0.14899999999999999</v>
      </c>
      <c r="E263" s="1729">
        <v>0.15</v>
      </c>
      <c r="F263" s="1730">
        <v>0.13</v>
      </c>
    </row>
    <row r="264" spans="1:6" ht="15" thickBot="1">
      <c r="A264" s="1724" t="s">
        <v>1394</v>
      </c>
      <c r="B264" s="1728" t="s">
        <v>1252</v>
      </c>
      <c r="C264" s="1729">
        <v>0.14799999999999999</v>
      </c>
      <c r="D264" s="1729">
        <v>0.14699999999999999</v>
      </c>
      <c r="E264" s="1729">
        <v>0.15</v>
      </c>
      <c r="F264" s="1730">
        <v>7.8E-2</v>
      </c>
    </row>
    <row r="265" spans="1:6" ht="15" thickBot="1">
      <c r="A265" s="1724" t="s">
        <v>1394</v>
      </c>
      <c r="B265" s="1728" t="s">
        <v>1261</v>
      </c>
      <c r="C265" s="1729">
        <v>0.15</v>
      </c>
      <c r="D265" s="1729">
        <v>0.15</v>
      </c>
      <c r="E265" s="1729">
        <v>0.15</v>
      </c>
      <c r="F265" s="1730">
        <v>7.3999999999999996E-2</v>
      </c>
    </row>
    <row r="266" spans="1:6" ht="15" thickBot="1">
      <c r="A266" s="1724" t="s">
        <v>1394</v>
      </c>
      <c r="B266" s="1728" t="s">
        <v>1269</v>
      </c>
      <c r="C266" s="1729">
        <v>0.14699999999999999</v>
      </c>
      <c r="D266" s="1729">
        <v>0.14699999999999999</v>
      </c>
      <c r="E266" s="1729">
        <v>0.15</v>
      </c>
      <c r="F266" s="1730">
        <v>0.14299999999999999</v>
      </c>
    </row>
    <row r="267" spans="1:6" ht="15" thickBot="1">
      <c r="A267" s="1724" t="s">
        <v>1394</v>
      </c>
      <c r="B267" s="1728" t="s">
        <v>1276</v>
      </c>
      <c r="C267" s="1729">
        <v>0.14199999999999999</v>
      </c>
      <c r="D267" s="1729">
        <v>0.14299999999999999</v>
      </c>
      <c r="E267" s="1729">
        <v>0.15</v>
      </c>
      <c r="F267" s="1737"/>
    </row>
    <row r="268" spans="1:6" ht="15" thickBot="1">
      <c r="A268" s="1724" t="s">
        <v>1394</v>
      </c>
      <c r="B268" s="1728" t="s">
        <v>1974</v>
      </c>
      <c r="C268" s="1729">
        <v>0.15</v>
      </c>
      <c r="D268" s="1729">
        <v>0.15</v>
      </c>
      <c r="E268" s="1729">
        <v>0.15</v>
      </c>
      <c r="F268" s="1730">
        <v>0.13</v>
      </c>
    </row>
    <row r="269" spans="1:6" ht="15" thickBot="1">
      <c r="A269" s="1724" t="s">
        <v>1394</v>
      </c>
      <c r="B269" s="1728" t="s">
        <v>1290</v>
      </c>
      <c r="C269" s="1729">
        <v>0.15</v>
      </c>
      <c r="D269" s="1729">
        <v>0.15</v>
      </c>
      <c r="E269" s="1729">
        <v>0.15</v>
      </c>
      <c r="F269" s="1730">
        <v>0.14299999999999999</v>
      </c>
    </row>
    <row r="270" spans="1:6" ht="15" thickBot="1">
      <c r="A270" s="1724" t="s">
        <v>1394</v>
      </c>
      <c r="B270" s="1728" t="s">
        <v>1297</v>
      </c>
      <c r="C270" s="1729">
        <v>0.14499999999999999</v>
      </c>
      <c r="D270" s="1729">
        <v>0.14499999999999999</v>
      </c>
      <c r="E270" s="1729">
        <v>0.15</v>
      </c>
      <c r="F270" s="1730">
        <v>0.14699999999999999</v>
      </c>
    </row>
    <row r="271" spans="1:6" ht="15" thickBot="1">
      <c r="A271" s="1724" t="s">
        <v>1394</v>
      </c>
      <c r="B271" s="1728" t="s">
        <v>1304</v>
      </c>
      <c r="C271" s="1729">
        <v>0.15</v>
      </c>
      <c r="D271" s="1729">
        <v>0.15</v>
      </c>
      <c r="E271" s="1729">
        <v>0.15</v>
      </c>
      <c r="F271" s="1730">
        <v>0.13800000000000001</v>
      </c>
    </row>
    <row r="272" spans="1:6" ht="15" thickBot="1">
      <c r="A272" s="1724" t="s">
        <v>1394</v>
      </c>
      <c r="B272" s="1728" t="s">
        <v>1311</v>
      </c>
      <c r="C272" s="1738"/>
      <c r="D272" s="1738"/>
      <c r="E272" s="1738"/>
      <c r="F272" s="1730">
        <v>0.14000000000000001</v>
      </c>
    </row>
    <row r="273" spans="1:6" ht="15" thickBot="1">
      <c r="A273" s="1724" t="s">
        <v>1394</v>
      </c>
      <c r="B273" s="1728" t="s">
        <v>1975</v>
      </c>
      <c r="C273" s="1729">
        <v>0.14199999999999999</v>
      </c>
      <c r="D273" s="1729">
        <v>0.14299999999999999</v>
      </c>
      <c r="E273" s="1729">
        <v>0.15</v>
      </c>
      <c r="F273" s="1730">
        <v>0.1</v>
      </c>
    </row>
    <row r="274" spans="1:6" ht="15" thickBot="1">
      <c r="A274" s="1724" t="s">
        <v>1394</v>
      </c>
      <c r="B274" s="1728" t="s">
        <v>1976</v>
      </c>
      <c r="C274" s="1729">
        <v>0.14799999999999999</v>
      </c>
      <c r="D274" s="1729">
        <v>0.14799999999999999</v>
      </c>
      <c r="E274" s="1729">
        <v>0.15</v>
      </c>
      <c r="F274" s="1730">
        <v>6.7000000000000004E-2</v>
      </c>
    </row>
    <row r="275" spans="1:6" ht="15" thickBot="1">
      <c r="A275" s="1724" t="s">
        <v>1394</v>
      </c>
      <c r="B275" s="1728" t="s">
        <v>1977</v>
      </c>
      <c r="C275" s="1729">
        <v>0.15</v>
      </c>
      <c r="D275" s="1729">
        <v>0.15</v>
      </c>
      <c r="E275" s="1729">
        <v>0.15</v>
      </c>
      <c r="F275" s="1730">
        <v>0.15</v>
      </c>
    </row>
    <row r="276" spans="1:6" ht="15" thickBot="1">
      <c r="A276" s="1724" t="s">
        <v>1394</v>
      </c>
      <c r="B276" s="1728" t="s">
        <v>1978</v>
      </c>
      <c r="C276" s="1729">
        <v>0.14499999999999999</v>
      </c>
      <c r="D276" s="1729">
        <v>0.14299999999999999</v>
      </c>
      <c r="E276" s="1729">
        <v>0.15</v>
      </c>
      <c r="F276" s="1730">
        <v>5.8999999999999997E-2</v>
      </c>
    </row>
    <row r="277" spans="1:6" ht="15" thickBot="1">
      <c r="A277" s="1724" t="s">
        <v>1394</v>
      </c>
      <c r="B277" s="1728" t="s">
        <v>1979</v>
      </c>
      <c r="C277" s="1729">
        <v>0.15</v>
      </c>
      <c r="D277" s="1729">
        <v>0.15</v>
      </c>
      <c r="E277" s="1729">
        <v>0.15</v>
      </c>
      <c r="F277" s="1730">
        <v>0.121</v>
      </c>
    </row>
    <row r="278" spans="1:6" ht="15" thickBot="1">
      <c r="A278" s="1724" t="s">
        <v>1394</v>
      </c>
      <c r="B278" s="1728" t="s">
        <v>1980</v>
      </c>
      <c r="C278" s="1729">
        <v>0.15</v>
      </c>
      <c r="D278" s="1729">
        <v>0.15</v>
      </c>
      <c r="E278" s="1729">
        <v>0.15</v>
      </c>
      <c r="F278" s="1730">
        <v>0.13800000000000001</v>
      </c>
    </row>
    <row r="279" spans="1:6" ht="24.6" thickBot="1">
      <c r="A279" s="1724" t="s">
        <v>1394</v>
      </c>
      <c r="B279" s="1728" t="s">
        <v>1981</v>
      </c>
      <c r="C279" s="1738"/>
      <c r="D279" s="1738"/>
      <c r="E279" s="1738"/>
      <c r="F279" s="1730">
        <v>0.05</v>
      </c>
    </row>
    <row r="280" spans="1:6" ht="24.6" thickBot="1">
      <c r="A280" s="1724" t="s">
        <v>1394</v>
      </c>
      <c r="B280" s="1728" t="s">
        <v>1982</v>
      </c>
      <c r="C280" s="1738"/>
      <c r="D280" s="1738"/>
      <c r="E280" s="1738"/>
      <c r="F280" s="1730">
        <v>0.05</v>
      </c>
    </row>
    <row r="281" spans="1:6" ht="24.6" thickBot="1">
      <c r="A281" s="1724" t="s">
        <v>1394</v>
      </c>
      <c r="B281" s="1728" t="s">
        <v>1983</v>
      </c>
      <c r="C281" s="1738"/>
      <c r="D281" s="1738"/>
      <c r="E281" s="1738"/>
      <c r="F281" s="1730">
        <v>0.05</v>
      </c>
    </row>
    <row r="282" spans="1:6" ht="24.6" thickBot="1">
      <c r="A282" s="1724" t="s">
        <v>1394</v>
      </c>
      <c r="B282" s="1728" t="s">
        <v>1984</v>
      </c>
      <c r="C282" s="1738"/>
      <c r="D282" s="1738"/>
      <c r="E282" s="1738"/>
      <c r="F282" s="1730">
        <v>0.05</v>
      </c>
    </row>
    <row r="283" spans="1:6" ht="24.6" thickBot="1">
      <c r="A283" s="1724" t="s">
        <v>1394</v>
      </c>
      <c r="B283" s="1728" t="s">
        <v>1985</v>
      </c>
      <c r="C283" s="1738"/>
      <c r="D283" s="1738"/>
      <c r="E283" s="1738"/>
      <c r="F283" s="1730">
        <v>0.05</v>
      </c>
    </row>
    <row r="284" spans="1:6" ht="24.6" thickBot="1">
      <c r="A284" s="1724" t="s">
        <v>1394</v>
      </c>
      <c r="B284" s="1728" t="s">
        <v>1986</v>
      </c>
      <c r="C284" s="1738"/>
      <c r="D284" s="1738"/>
      <c r="E284" s="1738"/>
      <c r="F284" s="1730">
        <v>0.05</v>
      </c>
    </row>
    <row r="285" spans="1:6" ht="24.6" thickBot="1">
      <c r="A285" s="1724" t="s">
        <v>1394</v>
      </c>
      <c r="B285" s="1728" t="s">
        <v>1987</v>
      </c>
      <c r="C285" s="1738"/>
      <c r="D285" s="1738"/>
      <c r="E285" s="1738"/>
      <c r="F285" s="1730">
        <v>0.05</v>
      </c>
    </row>
    <row r="286" spans="1:6" ht="24.6" thickBot="1">
      <c r="A286" s="1724" t="s">
        <v>1394</v>
      </c>
      <c r="B286" s="1728" t="s">
        <v>1988</v>
      </c>
      <c r="C286" s="1738"/>
      <c r="D286" s="1738"/>
      <c r="E286" s="1738"/>
      <c r="F286" s="1730">
        <v>0.05</v>
      </c>
    </row>
    <row r="287" spans="1:6" ht="24.6" thickBot="1">
      <c r="A287" s="1724" t="s">
        <v>1394</v>
      </c>
      <c r="B287" s="1728" t="s">
        <v>1989</v>
      </c>
      <c r="C287" s="1738"/>
      <c r="D287" s="1738"/>
      <c r="E287" s="1738"/>
      <c r="F287" s="1730">
        <v>0.05</v>
      </c>
    </row>
    <row r="288" spans="1:6" ht="24.6" thickBot="1">
      <c r="A288" s="1724" t="s">
        <v>1394</v>
      </c>
      <c r="B288" s="1728" t="s">
        <v>1990</v>
      </c>
      <c r="C288" s="1738"/>
      <c r="D288" s="1738"/>
      <c r="E288" s="1738"/>
      <c r="F288" s="1730">
        <v>0.05</v>
      </c>
    </row>
    <row r="289" spans="1:6" ht="24.6" thickBot="1">
      <c r="A289" s="1732" t="s">
        <v>1394</v>
      </c>
      <c r="B289" s="1739" t="s">
        <v>1991</v>
      </c>
      <c r="C289" s="1735"/>
      <c r="D289" s="1735"/>
      <c r="E289" s="1735"/>
      <c r="F289" s="1740">
        <v>0.05</v>
      </c>
    </row>
    <row r="290" spans="1:6" ht="15" thickBot="1">
      <c r="A290" s="1724" t="s">
        <v>1398</v>
      </c>
      <c r="B290" s="1725" t="s">
        <v>1992</v>
      </c>
      <c r="C290" s="1726">
        <v>0.15</v>
      </c>
      <c r="D290" s="1726">
        <v>0.15</v>
      </c>
      <c r="E290" s="1726">
        <v>0.15</v>
      </c>
      <c r="F290" s="1748"/>
    </row>
    <row r="291" spans="1:6" ht="15" thickBot="1">
      <c r="A291" s="1724" t="s">
        <v>1398</v>
      </c>
      <c r="B291" s="1728" t="s">
        <v>1058</v>
      </c>
      <c r="C291" s="1729">
        <v>0.15</v>
      </c>
      <c r="D291" s="1729">
        <v>0.15</v>
      </c>
      <c r="E291" s="1729">
        <v>0.15</v>
      </c>
      <c r="F291" s="1737"/>
    </row>
    <row r="292" spans="1:6" ht="15" thickBot="1">
      <c r="A292" s="1724" t="s">
        <v>1398</v>
      </c>
      <c r="B292" s="1728" t="s">
        <v>1993</v>
      </c>
      <c r="C292" s="1729">
        <v>0.15</v>
      </c>
      <c r="D292" s="1729">
        <v>0.15</v>
      </c>
      <c r="E292" s="1729">
        <v>0.15</v>
      </c>
      <c r="F292" s="1730">
        <v>0.14699999999999999</v>
      </c>
    </row>
    <row r="293" spans="1:6" ht="15" thickBot="1">
      <c r="A293" s="1724" t="s">
        <v>1398</v>
      </c>
      <c r="B293" s="1728" t="s">
        <v>1994</v>
      </c>
      <c r="C293" s="1738"/>
      <c r="D293" s="1738"/>
      <c r="E293" s="1738"/>
      <c r="F293" s="1730">
        <v>0.1</v>
      </c>
    </row>
    <row r="294" spans="1:6" ht="15" thickBot="1">
      <c r="A294" s="1724" t="s">
        <v>1398</v>
      </c>
      <c r="B294" s="1728" t="s">
        <v>1995</v>
      </c>
      <c r="C294" s="1729">
        <v>0.15</v>
      </c>
      <c r="D294" s="1729">
        <v>0.15</v>
      </c>
      <c r="E294" s="1729">
        <v>0.15</v>
      </c>
      <c r="F294" s="1730">
        <v>0.15</v>
      </c>
    </row>
    <row r="295" spans="1:6" ht="15" thickBot="1">
      <c r="A295" s="1724" t="s">
        <v>1398</v>
      </c>
      <c r="B295" s="1728" t="s">
        <v>1099</v>
      </c>
      <c r="C295" s="1729">
        <v>0.15</v>
      </c>
      <c r="D295" s="1729">
        <v>0.15</v>
      </c>
      <c r="E295" s="1729">
        <v>0.15</v>
      </c>
      <c r="F295" s="1730">
        <v>0.15</v>
      </c>
    </row>
    <row r="296" spans="1:6" ht="15" thickBot="1">
      <c r="A296" s="1724" t="s">
        <v>1398</v>
      </c>
      <c r="B296" s="1728" t="s">
        <v>1996</v>
      </c>
      <c r="C296" s="1729">
        <v>0.15</v>
      </c>
      <c r="D296" s="1729">
        <v>0.15</v>
      </c>
      <c r="E296" s="1729">
        <v>0.15</v>
      </c>
      <c r="F296" s="1730">
        <v>0.15</v>
      </c>
    </row>
    <row r="297" spans="1:6" ht="15" thickBot="1">
      <c r="A297" s="1724" t="s">
        <v>1398</v>
      </c>
      <c r="B297" s="1728" t="s">
        <v>1997</v>
      </c>
      <c r="C297" s="1729">
        <v>0.14799999999999999</v>
      </c>
      <c r="D297" s="1729">
        <v>0.14899999999999999</v>
      </c>
      <c r="E297" s="1729">
        <v>0.15</v>
      </c>
      <c r="F297" s="1730">
        <v>0.13700000000000001</v>
      </c>
    </row>
    <row r="298" spans="1:6" ht="15" thickBot="1">
      <c r="A298" s="1724" t="s">
        <v>1398</v>
      </c>
      <c r="B298" s="1728" t="s">
        <v>1132</v>
      </c>
      <c r="C298" s="1729">
        <v>0.13400000000000001</v>
      </c>
      <c r="D298" s="1729">
        <v>0.13400000000000001</v>
      </c>
      <c r="E298" s="1729">
        <v>0.14499999999999999</v>
      </c>
      <c r="F298" s="1730">
        <v>0.14799999999999999</v>
      </c>
    </row>
    <row r="299" spans="1:6" ht="15" thickBot="1">
      <c r="A299" s="1724" t="s">
        <v>1398</v>
      </c>
      <c r="B299" s="1728" t="s">
        <v>1144</v>
      </c>
      <c r="C299" s="1729">
        <v>0.15</v>
      </c>
      <c r="D299" s="1729">
        <v>0.15</v>
      </c>
      <c r="E299" s="1729">
        <v>0.15</v>
      </c>
      <c r="F299" s="1737"/>
    </row>
    <row r="300" spans="1:6" ht="15" thickBot="1">
      <c r="A300" s="1724" t="s">
        <v>1398</v>
      </c>
      <c r="B300" s="1728" t="s">
        <v>1998</v>
      </c>
      <c r="C300" s="1729">
        <v>0.15</v>
      </c>
      <c r="D300" s="1729">
        <v>0.15</v>
      </c>
      <c r="E300" s="1729">
        <v>0.15</v>
      </c>
      <c r="F300" s="1730">
        <v>0.15</v>
      </c>
    </row>
    <row r="301" spans="1:6" ht="15" thickBot="1">
      <c r="A301" s="1724" t="s">
        <v>1398</v>
      </c>
      <c r="B301" s="1728" t="s">
        <v>1164</v>
      </c>
      <c r="C301" s="1729">
        <v>0.15</v>
      </c>
      <c r="D301" s="1729">
        <v>0.15</v>
      </c>
      <c r="E301" s="1729">
        <v>0.15</v>
      </c>
      <c r="F301" s="1737"/>
    </row>
    <row r="302" spans="1:6" ht="15" thickBot="1">
      <c r="A302" s="1724" t="s">
        <v>1398</v>
      </c>
      <c r="B302" s="1728" t="s">
        <v>1999</v>
      </c>
      <c r="C302" s="1729">
        <v>0.15</v>
      </c>
      <c r="D302" s="1729">
        <v>0.15</v>
      </c>
      <c r="E302" s="1729">
        <v>0.15</v>
      </c>
      <c r="F302" s="1730">
        <v>0.15</v>
      </c>
    </row>
    <row r="303" spans="1:6" ht="15" thickBot="1">
      <c r="A303" s="1724" t="s">
        <v>1398</v>
      </c>
      <c r="B303" s="1728" t="s">
        <v>1184</v>
      </c>
      <c r="C303" s="1729">
        <v>0.15</v>
      </c>
      <c r="D303" s="1729">
        <v>0.15</v>
      </c>
      <c r="E303" s="1729">
        <v>0.15</v>
      </c>
      <c r="F303" s="1730">
        <v>0.15</v>
      </c>
    </row>
    <row r="304" spans="1:6" ht="15" thickBot="1">
      <c r="A304" s="1724" t="s">
        <v>1398</v>
      </c>
      <c r="B304" s="1728" t="s">
        <v>1194</v>
      </c>
      <c r="C304" s="1729">
        <v>0.15</v>
      </c>
      <c r="D304" s="1729">
        <v>0.15</v>
      </c>
      <c r="E304" s="1729">
        <v>0.15</v>
      </c>
      <c r="F304" s="1737"/>
    </row>
    <row r="305" spans="1:6" ht="15" thickBot="1">
      <c r="A305" s="1724" t="s">
        <v>1398</v>
      </c>
      <c r="B305" s="1728" t="s">
        <v>2000</v>
      </c>
      <c r="C305" s="1729">
        <v>0.15</v>
      </c>
      <c r="D305" s="1729">
        <v>0.15</v>
      </c>
      <c r="E305" s="1729">
        <v>0.15</v>
      </c>
      <c r="F305" s="1730">
        <v>0.14000000000000001</v>
      </c>
    </row>
    <row r="306" spans="1:6" ht="15" thickBot="1">
      <c r="A306" s="1724" t="s">
        <v>1398</v>
      </c>
      <c r="B306" s="1728" t="s">
        <v>1214</v>
      </c>
      <c r="C306" s="1729">
        <v>0.15</v>
      </c>
      <c r="D306" s="1729">
        <v>0.15</v>
      </c>
      <c r="E306" s="1729">
        <v>0.15</v>
      </c>
      <c r="F306" s="1737"/>
    </row>
    <row r="307" spans="1:6" ht="15" thickBot="1">
      <c r="A307" s="1724" t="s">
        <v>1398</v>
      </c>
      <c r="B307" s="1728" t="s">
        <v>2001</v>
      </c>
      <c r="C307" s="1729">
        <v>0.15</v>
      </c>
      <c r="D307" s="1729">
        <v>0.15</v>
      </c>
      <c r="E307" s="1729">
        <v>0.15</v>
      </c>
      <c r="F307" s="1730">
        <v>0.14299999999999999</v>
      </c>
    </row>
    <row r="308" spans="1:6" ht="15" thickBot="1">
      <c r="A308" s="1724" t="s">
        <v>1398</v>
      </c>
      <c r="B308" s="1728" t="s">
        <v>1234</v>
      </c>
      <c r="C308" s="1729">
        <v>0.15</v>
      </c>
      <c r="D308" s="1729">
        <v>0.15</v>
      </c>
      <c r="E308" s="1729">
        <v>0.15</v>
      </c>
      <c r="F308" s="1730">
        <v>0.15</v>
      </c>
    </row>
    <row r="309" spans="1:6" ht="15" thickBot="1">
      <c r="A309" s="1724" t="s">
        <v>1398</v>
      </c>
      <c r="B309" s="1728" t="s">
        <v>1244</v>
      </c>
      <c r="C309" s="1729">
        <v>0.15</v>
      </c>
      <c r="D309" s="1729">
        <v>0.15</v>
      </c>
      <c r="E309" s="1729">
        <v>0.15</v>
      </c>
      <c r="F309" s="1737"/>
    </row>
    <row r="310" spans="1:6" ht="15" thickBot="1">
      <c r="A310" s="1724" t="s">
        <v>1398</v>
      </c>
      <c r="B310" s="1728" t="s">
        <v>2002</v>
      </c>
      <c r="C310" s="1729">
        <v>0.15</v>
      </c>
      <c r="D310" s="1729">
        <v>0.15</v>
      </c>
      <c r="E310" s="1729">
        <v>0.15</v>
      </c>
      <c r="F310" s="1730">
        <v>0.13700000000000001</v>
      </c>
    </row>
    <row r="311" spans="1:6" ht="15" thickBot="1">
      <c r="A311" s="1724" t="s">
        <v>1398</v>
      </c>
      <c r="B311" s="1728" t="s">
        <v>2003</v>
      </c>
      <c r="C311" s="1729">
        <v>0.15</v>
      </c>
      <c r="D311" s="1729">
        <v>0.15</v>
      </c>
      <c r="E311" s="1729">
        <v>0.15</v>
      </c>
      <c r="F311" s="1730">
        <v>0.15</v>
      </c>
    </row>
    <row r="312" spans="1:6" ht="15" thickBot="1">
      <c r="A312" s="1724" t="s">
        <v>1398</v>
      </c>
      <c r="B312" s="1728" t="s">
        <v>1270</v>
      </c>
      <c r="C312" s="1729">
        <v>0.15</v>
      </c>
      <c r="D312" s="1729">
        <v>0.15</v>
      </c>
      <c r="E312" s="1729">
        <v>0.15</v>
      </c>
      <c r="F312" s="1730">
        <v>0.1</v>
      </c>
    </row>
    <row r="313" spans="1:6" ht="15" thickBot="1">
      <c r="A313" s="1724" t="s">
        <v>1398</v>
      </c>
      <c r="B313" s="1728" t="s">
        <v>2004</v>
      </c>
      <c r="C313" s="1729">
        <v>0.15</v>
      </c>
      <c r="D313" s="1729">
        <v>0.15</v>
      </c>
      <c r="E313" s="1729">
        <v>0.15</v>
      </c>
      <c r="F313" s="1730">
        <v>0.15</v>
      </c>
    </row>
    <row r="314" spans="1:6" ht="24.6" thickBot="1">
      <c r="A314" s="1724" t="s">
        <v>1398</v>
      </c>
      <c r="B314" s="1728" t="s">
        <v>2005</v>
      </c>
      <c r="C314" s="1738"/>
      <c r="D314" s="1738"/>
      <c r="E314" s="1738"/>
      <c r="F314" s="1730">
        <v>0.05</v>
      </c>
    </row>
    <row r="315" spans="1:6" ht="24.6" thickBot="1">
      <c r="A315" s="1724" t="s">
        <v>1398</v>
      </c>
      <c r="B315" s="1728" t="s">
        <v>2006</v>
      </c>
      <c r="C315" s="1738"/>
      <c r="D315" s="1738"/>
      <c r="E315" s="1738"/>
      <c r="F315" s="1730">
        <v>0.05</v>
      </c>
    </row>
    <row r="316" spans="1:6" ht="24.6" thickBot="1">
      <c r="A316" s="1732" t="s">
        <v>1398</v>
      </c>
      <c r="B316" s="1739" t="s">
        <v>2007</v>
      </c>
      <c r="C316" s="1735"/>
      <c r="D316" s="1735"/>
      <c r="E316" s="1735"/>
      <c r="F316" s="1740">
        <v>0.05</v>
      </c>
    </row>
    <row r="317" spans="1:6" ht="15" thickBot="1">
      <c r="A317" s="1724" t="s">
        <v>2008</v>
      </c>
      <c r="B317" s="1725" t="s">
        <v>2009</v>
      </c>
      <c r="C317" s="1726">
        <v>0.15</v>
      </c>
      <c r="D317" s="1726">
        <v>0.15</v>
      </c>
      <c r="E317" s="1726">
        <v>0.15</v>
      </c>
      <c r="F317" s="1727">
        <v>0.15</v>
      </c>
    </row>
    <row r="318" spans="1:6" ht="15" thickBot="1">
      <c r="A318" s="1724" t="s">
        <v>2008</v>
      </c>
      <c r="B318" s="1728" t="s">
        <v>2010</v>
      </c>
      <c r="C318" s="1729">
        <v>0.107</v>
      </c>
      <c r="D318" s="1729">
        <v>0.11</v>
      </c>
      <c r="E318" s="1729">
        <v>0.112</v>
      </c>
      <c r="F318" s="1737"/>
    </row>
    <row r="319" spans="1:6" ht="15" thickBot="1">
      <c r="A319" s="1724" t="s">
        <v>2008</v>
      </c>
      <c r="B319" s="1728" t="s">
        <v>2011</v>
      </c>
      <c r="C319" s="1729">
        <v>0.15</v>
      </c>
      <c r="D319" s="1729">
        <v>0.15</v>
      </c>
      <c r="E319" s="1729">
        <v>0.15</v>
      </c>
      <c r="F319" s="1730">
        <v>0.15</v>
      </c>
    </row>
    <row r="320" spans="1:6" ht="15" thickBot="1">
      <c r="A320" s="1724" t="s">
        <v>2008</v>
      </c>
      <c r="B320" s="1728" t="s">
        <v>1086</v>
      </c>
      <c r="C320" s="1729">
        <v>0.15</v>
      </c>
      <c r="D320" s="1729">
        <v>0.15</v>
      </c>
      <c r="E320" s="1729">
        <v>0.15</v>
      </c>
      <c r="F320" s="1737"/>
    </row>
    <row r="321" spans="1:6" ht="15" thickBot="1">
      <c r="A321" s="1724" t="s">
        <v>2008</v>
      </c>
      <c r="B321" s="1728" t="s">
        <v>2012</v>
      </c>
      <c r="C321" s="1729">
        <v>0.15</v>
      </c>
      <c r="D321" s="1729">
        <v>0.15</v>
      </c>
      <c r="E321" s="1729">
        <v>0.15</v>
      </c>
      <c r="F321" s="1737"/>
    </row>
    <row r="322" spans="1:6" ht="15" thickBot="1">
      <c r="A322" s="1724" t="s">
        <v>2008</v>
      </c>
      <c r="B322" s="1728" t="s">
        <v>2013</v>
      </c>
      <c r="C322" s="1729">
        <v>0.15</v>
      </c>
      <c r="D322" s="1729">
        <v>0.15</v>
      </c>
      <c r="E322" s="1729">
        <v>0.15</v>
      </c>
      <c r="F322" s="1730">
        <v>0.15</v>
      </c>
    </row>
    <row r="323" spans="1:6" ht="15" thickBot="1">
      <c r="A323" s="1724" t="s">
        <v>2008</v>
      </c>
      <c r="B323" s="1728" t="s">
        <v>2014</v>
      </c>
      <c r="C323" s="1729">
        <v>0.15</v>
      </c>
      <c r="D323" s="1729">
        <v>0.15</v>
      </c>
      <c r="E323" s="1729">
        <v>0.15</v>
      </c>
      <c r="F323" s="1737"/>
    </row>
    <row r="324" spans="1:6" ht="15" thickBot="1">
      <c r="A324" s="1724" t="s">
        <v>2008</v>
      </c>
      <c r="B324" s="1728" t="s">
        <v>2015</v>
      </c>
      <c r="C324" s="1729">
        <v>0.15</v>
      </c>
      <c r="D324" s="1729">
        <v>0.15</v>
      </c>
      <c r="E324" s="1729">
        <v>0.15</v>
      </c>
      <c r="F324" s="1737"/>
    </row>
    <row r="325" spans="1:6" ht="15" thickBot="1">
      <c r="A325" s="1724" t="s">
        <v>2008</v>
      </c>
      <c r="B325" s="1728" t="s">
        <v>2016</v>
      </c>
      <c r="C325" s="1729">
        <v>0.15</v>
      </c>
      <c r="D325" s="1729">
        <v>0.15</v>
      </c>
      <c r="E325" s="1729">
        <v>0.15</v>
      </c>
      <c r="F325" s="1730">
        <v>0.14699999999999999</v>
      </c>
    </row>
    <row r="326" spans="1:6" ht="15" thickBot="1">
      <c r="A326" s="1724" t="s">
        <v>2008</v>
      </c>
      <c r="B326" s="1728" t="s">
        <v>1155</v>
      </c>
      <c r="C326" s="1729">
        <v>0.15</v>
      </c>
      <c r="D326" s="1729">
        <v>0.15</v>
      </c>
      <c r="E326" s="1729">
        <v>0.15</v>
      </c>
      <c r="F326" s="1737"/>
    </row>
    <row r="327" spans="1:6" ht="15" thickBot="1">
      <c r="A327" s="1724" t="s">
        <v>2008</v>
      </c>
      <c r="B327" s="1728" t="s">
        <v>2017</v>
      </c>
      <c r="C327" s="1729">
        <v>0.15</v>
      </c>
      <c r="D327" s="1729">
        <v>0.15</v>
      </c>
      <c r="E327" s="1729">
        <v>0.15</v>
      </c>
      <c r="F327" s="1730">
        <v>0.15</v>
      </c>
    </row>
    <row r="328" spans="1:6" ht="15" thickBot="1">
      <c r="A328" s="1724" t="s">
        <v>2008</v>
      </c>
      <c r="B328" s="1728" t="s">
        <v>1175</v>
      </c>
      <c r="C328" s="1729">
        <v>0.15</v>
      </c>
      <c r="D328" s="1729">
        <v>0.15</v>
      </c>
      <c r="E328" s="1729">
        <v>0.15</v>
      </c>
      <c r="F328" s="1730">
        <v>0.14099999999999999</v>
      </c>
    </row>
    <row r="329" spans="1:6" ht="15" thickBot="1">
      <c r="A329" s="1724" t="s">
        <v>2008</v>
      </c>
      <c r="B329" s="1728" t="s">
        <v>1185</v>
      </c>
      <c r="C329" s="1729">
        <v>0.15</v>
      </c>
      <c r="D329" s="1729">
        <v>0.15</v>
      </c>
      <c r="E329" s="1729">
        <v>0.15</v>
      </c>
      <c r="F329" s="1730">
        <v>0.15</v>
      </c>
    </row>
    <row r="330" spans="1:6" ht="15" thickBot="1">
      <c r="A330" s="1724" t="s">
        <v>2008</v>
      </c>
      <c r="B330" s="1728" t="s">
        <v>1195</v>
      </c>
      <c r="C330" s="1729">
        <v>0.15</v>
      </c>
      <c r="D330" s="1729">
        <v>0.15</v>
      </c>
      <c r="E330" s="1729">
        <v>0.15</v>
      </c>
      <c r="F330" s="1737"/>
    </row>
    <row r="331" spans="1:6" ht="15" thickBot="1">
      <c r="A331" s="1724" t="s">
        <v>2008</v>
      </c>
      <c r="B331" s="1728" t="s">
        <v>2018</v>
      </c>
      <c r="C331" s="1729">
        <v>0.15</v>
      </c>
      <c r="D331" s="1729">
        <v>0.15</v>
      </c>
      <c r="E331" s="1729">
        <v>0.15</v>
      </c>
      <c r="F331" s="1730">
        <v>0.15</v>
      </c>
    </row>
    <row r="332" spans="1:6" ht="15" thickBot="1">
      <c r="A332" s="1724" t="s">
        <v>2008</v>
      </c>
      <c r="B332" s="1728" t="s">
        <v>1215</v>
      </c>
      <c r="C332" s="1729">
        <v>0.15</v>
      </c>
      <c r="D332" s="1729">
        <v>0.15</v>
      </c>
      <c r="E332" s="1729">
        <v>0.15</v>
      </c>
      <c r="F332" s="1730">
        <v>0.15</v>
      </c>
    </row>
    <row r="333" spans="1:6" ht="15" thickBot="1">
      <c r="A333" s="1724" t="s">
        <v>2008</v>
      </c>
      <c r="B333" s="1728" t="s">
        <v>2019</v>
      </c>
      <c r="C333" s="1729">
        <v>0.15</v>
      </c>
      <c r="D333" s="1729">
        <v>0.15</v>
      </c>
      <c r="E333" s="1729">
        <v>0.15</v>
      </c>
      <c r="F333" s="1730">
        <v>0.14099999999999999</v>
      </c>
    </row>
    <row r="334" spans="1:6" ht="15" thickBot="1">
      <c r="A334" s="1724" t="s">
        <v>2008</v>
      </c>
      <c r="B334" s="1728" t="s">
        <v>1235</v>
      </c>
      <c r="C334" s="1729">
        <v>0.15</v>
      </c>
      <c r="D334" s="1729">
        <v>0.15</v>
      </c>
      <c r="E334" s="1729">
        <v>0.15</v>
      </c>
      <c r="F334" s="1730">
        <v>0.15</v>
      </c>
    </row>
    <row r="335" spans="1:6" ht="15" thickBot="1">
      <c r="A335" s="1724" t="s">
        <v>2008</v>
      </c>
      <c r="B335" s="1728" t="s">
        <v>1245</v>
      </c>
      <c r="C335" s="1729">
        <v>0.15</v>
      </c>
      <c r="D335" s="1729">
        <v>0.15</v>
      </c>
      <c r="E335" s="1729">
        <v>0.15</v>
      </c>
      <c r="F335" s="1737"/>
    </row>
    <row r="336" spans="1:6" ht="15" thickBot="1">
      <c r="A336" s="1724" t="s">
        <v>2008</v>
      </c>
      <c r="B336" s="1728" t="s">
        <v>2020</v>
      </c>
      <c r="C336" s="1729">
        <v>0.15</v>
      </c>
      <c r="D336" s="1729">
        <v>0.15</v>
      </c>
      <c r="E336" s="1729">
        <v>0.15</v>
      </c>
      <c r="F336" s="1730">
        <v>0.11799999999999999</v>
      </c>
    </row>
    <row r="337" spans="1:6" ht="15" thickBot="1">
      <c r="A337" s="1732" t="s">
        <v>2008</v>
      </c>
      <c r="B337" s="1739" t="s">
        <v>1263</v>
      </c>
      <c r="C337" s="1735"/>
      <c r="D337" s="1735"/>
      <c r="E337" s="1735"/>
      <c r="F337" s="1740">
        <v>0.14299999999999999</v>
      </c>
    </row>
    <row r="338" spans="1:6" ht="15" thickBot="1">
      <c r="A338" s="1724" t="s">
        <v>2021</v>
      </c>
      <c r="B338" s="1725" t="s">
        <v>2022</v>
      </c>
      <c r="C338" s="1726">
        <v>0.15</v>
      </c>
      <c r="D338" s="1726">
        <v>0.15</v>
      </c>
      <c r="E338" s="1726">
        <v>0.15</v>
      </c>
      <c r="F338" s="1748"/>
    </row>
    <row r="339" spans="1:6" ht="15" thickBot="1">
      <c r="A339" s="1724" t="s">
        <v>2021</v>
      </c>
      <c r="B339" s="1728" t="s">
        <v>2023</v>
      </c>
      <c r="C339" s="1729">
        <v>0.15</v>
      </c>
      <c r="D339" s="1729">
        <v>0.15</v>
      </c>
      <c r="E339" s="1729">
        <v>0.15</v>
      </c>
      <c r="F339" s="1737"/>
    </row>
    <row r="340" spans="1:6" ht="15" thickBot="1">
      <c r="A340" s="1724" t="s">
        <v>2021</v>
      </c>
      <c r="B340" s="1728" t="s">
        <v>2024</v>
      </c>
      <c r="C340" s="1729">
        <v>0.15</v>
      </c>
      <c r="D340" s="1729">
        <v>0.15</v>
      </c>
      <c r="E340" s="1729">
        <v>0.15</v>
      </c>
      <c r="F340" s="1737"/>
    </row>
    <row r="341" spans="1:6" ht="15" thickBot="1">
      <c r="A341" s="1724" t="s">
        <v>2025</v>
      </c>
      <c r="B341" s="1728" t="s">
        <v>2026</v>
      </c>
      <c r="C341" s="1729">
        <v>0.15</v>
      </c>
      <c r="D341" s="1729">
        <v>0.15</v>
      </c>
      <c r="E341" s="1729">
        <v>0.15</v>
      </c>
      <c r="F341" s="1730">
        <v>0.15</v>
      </c>
    </row>
    <row r="342" spans="1:6" ht="15" thickBot="1">
      <c r="A342" s="1724" t="s">
        <v>2021</v>
      </c>
      <c r="B342" s="1728" t="s">
        <v>2027</v>
      </c>
      <c r="C342" s="1729">
        <v>0.15</v>
      </c>
      <c r="D342" s="1729">
        <v>0.15</v>
      </c>
      <c r="E342" s="1729">
        <v>0.15</v>
      </c>
      <c r="F342" s="1730">
        <v>0.15</v>
      </c>
    </row>
    <row r="343" spans="1:6" ht="15" thickBot="1">
      <c r="A343" s="1724" t="s">
        <v>2021</v>
      </c>
      <c r="B343" s="1728" t="s">
        <v>2028</v>
      </c>
      <c r="C343" s="1729">
        <v>0.15</v>
      </c>
      <c r="D343" s="1729">
        <v>0.15</v>
      </c>
      <c r="E343" s="1729">
        <v>0.15</v>
      </c>
      <c r="F343" s="1730">
        <v>0.15</v>
      </c>
    </row>
    <row r="344" spans="1:6" ht="1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4"/>
    <col min="2" max="6" width="9" style="2804" customWidth="1"/>
    <col min="7" max="7" width="9" style="2832" customWidth="1"/>
    <col min="8" max="12" width="9" style="2804" customWidth="1"/>
    <col min="13" max="13" width="2.21875" style="2804" customWidth="1"/>
    <col min="14" max="14" width="9" style="2832" customWidth="1"/>
    <col min="15" max="17" width="9" style="2804" customWidth="1"/>
    <col min="18" max="18" width="2.33203125" style="2804" customWidth="1"/>
    <col min="19" max="19" width="7.109375" style="2832" customWidth="1"/>
    <col min="20" max="22" width="7.109375" style="2804" customWidth="1"/>
    <col min="23" max="23" width="24" style="2804" customWidth="1"/>
    <col min="24" max="25" width="9" style="2804"/>
    <col min="26" max="27" width="11.6640625" style="2804" customWidth="1"/>
    <col min="28" max="28" width="9" style="2804"/>
    <col min="29" max="29" width="2" style="2804" customWidth="1"/>
    <col min="30" max="16384" width="9" style="2804"/>
  </cols>
  <sheetData>
    <row r="1" spans="1:34" s="2782" customFormat="1">
      <c r="B1" s="3767" t="s">
        <v>2293</v>
      </c>
      <c r="C1" s="3767"/>
      <c r="D1" s="3767"/>
      <c r="E1" s="3767"/>
      <c r="F1" s="3767"/>
      <c r="G1" s="3766" t="s">
        <v>2294</v>
      </c>
      <c r="H1" s="3766"/>
      <c r="I1" s="3766"/>
      <c r="J1" s="3766"/>
      <c r="K1" s="3766"/>
      <c r="L1" s="3766"/>
      <c r="N1" s="3766" t="s">
        <v>2295</v>
      </c>
      <c r="O1" s="3766"/>
      <c r="P1" s="3766"/>
      <c r="Q1" s="3766"/>
      <c r="S1" s="3766" t="s">
        <v>2296</v>
      </c>
      <c r="T1" s="3766"/>
      <c r="U1" s="3766"/>
      <c r="V1" s="3766"/>
      <c r="X1" s="3765" t="s">
        <v>2356</v>
      </c>
      <c r="Y1" s="3766"/>
      <c r="Z1" s="3766"/>
      <c r="AA1" s="3766"/>
      <c r="AB1" s="3766"/>
      <c r="AD1" s="3765" t="s">
        <v>2360</v>
      </c>
      <c r="AE1" s="3766"/>
      <c r="AF1" s="3766"/>
      <c r="AG1" s="3766"/>
      <c r="AH1" s="3766"/>
    </row>
    <row r="2" spans="1:34" s="2783" customFormat="1" ht="15" thickBot="1">
      <c r="B2" s="2784" t="s">
        <v>2297</v>
      </c>
      <c r="C2" s="2784" t="s">
        <v>2358</v>
      </c>
      <c r="D2" s="2785" t="s">
        <v>1444</v>
      </c>
      <c r="E2" s="2785" t="s">
        <v>1741</v>
      </c>
      <c r="F2" s="2784" t="s">
        <v>2359</v>
      </c>
      <c r="G2" s="2786"/>
      <c r="I2" s="2784" t="s">
        <v>2653</v>
      </c>
      <c r="J2" s="2785" t="s">
        <v>2655</v>
      </c>
      <c r="K2" s="2785" t="s">
        <v>2656</v>
      </c>
      <c r="L2" s="2784" t="s">
        <v>2657</v>
      </c>
      <c r="N2" s="2784" t="s">
        <v>2297</v>
      </c>
      <c r="O2" s="2785" t="s">
        <v>2654</v>
      </c>
      <c r="P2" s="2785" t="s">
        <v>1741</v>
      </c>
      <c r="Q2" s="2784" t="s">
        <v>2359</v>
      </c>
      <c r="S2" s="2784" t="s">
        <v>2297</v>
      </c>
      <c r="T2" s="2785" t="s">
        <v>2654</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4">
      <c r="A3" s="2787" t="s">
        <v>2664</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4">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2888</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2887</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2886</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2885</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2884</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2733</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2732</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2731</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2730</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2728</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2727</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2691</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2689</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2687</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8" thickBot="1">
      <c r="A19" s="2806" t="s">
        <v>2686</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2683</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8" thickBot="1">
      <c r="A21" s="2806" t="s">
        <v>2682</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2680</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61">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 customHeight="1">
      <c r="A23" s="2806" t="s">
        <v>2673</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61"/>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 customHeight="1">
      <c r="A24" s="2806" t="s">
        <v>2674</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61"/>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2670</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62"/>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2663</v>
      </c>
      <c r="B26" s="2823">
        <v>439</v>
      </c>
      <c r="C26" s="2823">
        <v>327</v>
      </c>
      <c r="D26" s="2823">
        <f t="shared" si="219"/>
        <v>327</v>
      </c>
      <c r="E26" s="2823">
        <v>627</v>
      </c>
      <c r="F26" s="2824">
        <v>283</v>
      </c>
      <c r="G26" s="3760">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 customHeight="1">
      <c r="A27" s="2806" t="s">
        <v>2665</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61"/>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61"/>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62"/>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60">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61"/>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61"/>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8"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64"/>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8" thickBot="1">
      <c r="A34" s="2806" t="s">
        <v>946</v>
      </c>
      <c r="B34" s="2828">
        <v>333</v>
      </c>
      <c r="C34" s="2828">
        <v>277</v>
      </c>
      <c r="D34" s="2828">
        <f t="shared" si="241"/>
        <v>277</v>
      </c>
      <c r="E34" s="2828">
        <v>459</v>
      </c>
      <c r="F34" s="2829">
        <v>249</v>
      </c>
      <c r="G34" s="3763">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61"/>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61"/>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64"/>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8" thickBot="1">
      <c r="A38" s="2806" t="s">
        <v>942</v>
      </c>
      <c r="B38" s="2835">
        <v>318</v>
      </c>
      <c r="C38" s="2835">
        <v>268</v>
      </c>
      <c r="D38" s="2835">
        <f t="shared" si="241"/>
        <v>268</v>
      </c>
      <c r="E38" s="2835">
        <v>437</v>
      </c>
      <c r="F38" s="2836">
        <v>237</v>
      </c>
      <c r="G38" s="3763">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61"/>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8"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61"/>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8"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64"/>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8" thickBot="1">
      <c r="A42" s="2806" t="s">
        <v>2300</v>
      </c>
      <c r="B42" s="2828">
        <v>299</v>
      </c>
      <c r="C42" s="2828">
        <v>252</v>
      </c>
      <c r="D42" s="2828">
        <f t="shared" si="241"/>
        <v>252</v>
      </c>
      <c r="E42" s="2828">
        <v>409</v>
      </c>
      <c r="F42" s="2829">
        <v>227</v>
      </c>
      <c r="G42" s="3768">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69"/>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69"/>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70"/>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8" thickBot="1">
      <c r="A46" s="2806" t="s">
        <v>2304</v>
      </c>
      <c r="B46" s="2856">
        <v>278</v>
      </c>
      <c r="C46" s="2856">
        <v>234</v>
      </c>
      <c r="D46" s="2856">
        <f t="shared" si="241"/>
        <v>234</v>
      </c>
      <c r="E46" s="2856">
        <v>379</v>
      </c>
      <c r="F46" s="2857">
        <v>220</v>
      </c>
      <c r="G46" s="3763">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61"/>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61"/>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8" thickBot="1">
      <c r="A49" s="2806" t="s">
        <v>2307</v>
      </c>
      <c r="B49" s="2807">
        <f>B48/(1+N48)</f>
        <v>275.19025476197027</v>
      </c>
      <c r="C49" s="2858">
        <v>232</v>
      </c>
      <c r="D49" s="2858">
        <f t="shared" si="241"/>
        <v>232</v>
      </c>
      <c r="E49" s="2807">
        <f t="shared" si="252"/>
        <v>375.65990977608692</v>
      </c>
      <c r="F49" s="2807">
        <f t="shared" si="252"/>
        <v>214.12518283971252</v>
      </c>
      <c r="G49" s="3764"/>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8" thickBot="1">
      <c r="A50" s="2806" t="s">
        <v>2308</v>
      </c>
      <c r="B50" s="2828">
        <v>275</v>
      </c>
      <c r="C50" s="2828">
        <v>232</v>
      </c>
      <c r="D50" s="2828">
        <f t="shared" si="241"/>
        <v>232</v>
      </c>
      <c r="E50" s="2828">
        <v>376</v>
      </c>
      <c r="F50" s="2829">
        <v>213</v>
      </c>
      <c r="G50" s="3763">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61">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61">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8"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64">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8" thickBot="1">
      <c r="A54" s="2806" t="s">
        <v>2312</v>
      </c>
      <c r="B54" s="2828">
        <v>269</v>
      </c>
      <c r="C54" s="2828">
        <v>221</v>
      </c>
      <c r="D54" s="2828">
        <f t="shared" si="241"/>
        <v>221</v>
      </c>
      <c r="E54" s="2828">
        <v>373</v>
      </c>
      <c r="F54" s="2829">
        <v>196</v>
      </c>
      <c r="G54" s="3763">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61">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61">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8"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64">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8" thickBot="1">
      <c r="A58" s="2806" t="s">
        <v>2316</v>
      </c>
      <c r="B58" s="2828">
        <v>220</v>
      </c>
      <c r="C58" s="2828">
        <v>187</v>
      </c>
      <c r="D58" s="2828">
        <f t="shared" si="241"/>
        <v>187</v>
      </c>
      <c r="E58" s="2828">
        <v>301</v>
      </c>
      <c r="F58" s="2829">
        <v>168</v>
      </c>
      <c r="G58" s="3763">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61">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61">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64">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8" thickBot="1">
      <c r="A62" s="2806" t="s">
        <v>2320</v>
      </c>
      <c r="B62" s="2856">
        <v>214</v>
      </c>
      <c r="C62" s="2856">
        <v>188</v>
      </c>
      <c r="D62" s="2856">
        <f t="shared" si="241"/>
        <v>188</v>
      </c>
      <c r="E62" s="2856">
        <v>289</v>
      </c>
      <c r="F62" s="2857">
        <v>166</v>
      </c>
      <c r="G62" s="3763">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61">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61">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8"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64">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8" thickBot="1">
      <c r="A66" s="2806" t="s">
        <v>2324</v>
      </c>
      <c r="B66" s="2828">
        <v>188</v>
      </c>
      <c r="C66" s="2828">
        <v>165</v>
      </c>
      <c r="D66" s="2828">
        <f t="shared" si="241"/>
        <v>165</v>
      </c>
      <c r="E66" s="2828">
        <v>254</v>
      </c>
      <c r="F66" s="2829">
        <v>148</v>
      </c>
      <c r="G66" s="3763">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61">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61">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64">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8" thickBot="1">
      <c r="A70" s="2806" t="s">
        <v>2328</v>
      </c>
      <c r="B70" s="2835">
        <v>159</v>
      </c>
      <c r="C70" s="2835">
        <v>141</v>
      </c>
      <c r="D70" s="2835">
        <f t="shared" si="241"/>
        <v>141</v>
      </c>
      <c r="E70" s="2835">
        <v>195</v>
      </c>
      <c r="F70" s="2836">
        <v>122</v>
      </c>
      <c r="G70" s="3763">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61">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61">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64">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8" thickBot="1">
      <c r="A74" s="2806" t="s">
        <v>2332</v>
      </c>
      <c r="B74" s="2835">
        <v>138</v>
      </c>
      <c r="C74" s="2835">
        <v>131</v>
      </c>
      <c r="D74" s="2835">
        <f t="shared" si="241"/>
        <v>131</v>
      </c>
      <c r="E74" s="2835">
        <v>155</v>
      </c>
      <c r="F74" s="2836">
        <v>114</v>
      </c>
      <c r="G74" s="3763">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61">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61">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64">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8" thickBot="1">
      <c r="A78" s="2806" t="s">
        <v>2336</v>
      </c>
      <c r="B78" s="2856">
        <v>121</v>
      </c>
      <c r="C78" s="2856">
        <v>122</v>
      </c>
      <c r="D78" s="2856">
        <f t="shared" si="241"/>
        <v>122</v>
      </c>
      <c r="E78" s="2856">
        <v>124</v>
      </c>
      <c r="F78" s="2857">
        <v>107</v>
      </c>
      <c r="G78" s="3763">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61">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61">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8"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64">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8" thickBot="1">
      <c r="A82" s="2806" t="s">
        <v>2340</v>
      </c>
      <c r="B82" s="2876">
        <v>111</v>
      </c>
      <c r="C82" s="2876">
        <v>114</v>
      </c>
      <c r="D82" s="2876">
        <f t="shared" si="241"/>
        <v>114</v>
      </c>
      <c r="E82" s="2876">
        <v>108</v>
      </c>
      <c r="F82" s="2877">
        <v>104</v>
      </c>
      <c r="G82" s="3763">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61">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61">
        <v>2003</v>
      </c>
      <c r="H84" s="2821">
        <v>2</v>
      </c>
      <c r="I84" s="2878"/>
      <c r="J84" s="2878"/>
      <c r="K84" s="2878"/>
      <c r="L84" s="2878"/>
      <c r="X84" s="2870"/>
      <c r="Y84" s="2870"/>
      <c r="Z84" s="2870"/>
    </row>
    <row r="85" spans="1:26" ht="13.8" thickBot="1">
      <c r="A85" s="2806" t="s">
        <v>2343</v>
      </c>
      <c r="B85" s="2880">
        <f t="shared" si="277"/>
        <v>107.25</v>
      </c>
      <c r="C85" s="2880">
        <f t="shared" si="277"/>
        <v>108.75</v>
      </c>
      <c r="D85" s="2880">
        <f t="shared" si="241"/>
        <v>108.75</v>
      </c>
      <c r="E85" s="2880">
        <f t="shared" si="278"/>
        <v>105.75</v>
      </c>
      <c r="F85" s="2880">
        <f t="shared" si="278"/>
        <v>102.5</v>
      </c>
      <c r="G85" s="3764">
        <v>2003</v>
      </c>
      <c r="H85" s="2881">
        <v>1</v>
      </c>
      <c r="I85" s="2878"/>
      <c r="J85" s="2878"/>
      <c r="K85" s="2878"/>
      <c r="L85" s="2878"/>
      <c r="S85" s="2809"/>
      <c r="T85" s="2805"/>
      <c r="U85" s="2805"/>
      <c r="X85" s="2870"/>
      <c r="Y85" s="2870"/>
      <c r="Z85" s="2870"/>
    </row>
    <row r="86" spans="1:26" ht="13.8" thickBot="1">
      <c r="A86" s="2806" t="s">
        <v>2344</v>
      </c>
      <c r="B86" s="2882">
        <v>106</v>
      </c>
      <c r="C86" s="2882">
        <v>107</v>
      </c>
      <c r="D86" s="2882">
        <f t="shared" si="241"/>
        <v>107</v>
      </c>
      <c r="E86" s="2882">
        <v>105</v>
      </c>
      <c r="F86" s="2883">
        <v>102</v>
      </c>
      <c r="G86" s="3763">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61">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61">
        <v>2002</v>
      </c>
      <c r="H88" s="2821">
        <v>2</v>
      </c>
      <c r="I88" s="2878"/>
      <c r="J88" s="2878"/>
      <c r="K88" s="2878"/>
      <c r="L88" s="2878"/>
      <c r="X88" s="2870"/>
      <c r="Y88" s="2870"/>
      <c r="Z88" s="2870"/>
    </row>
    <row r="89" spans="1:26" s="2843" customFormat="1" ht="13.8" thickBot="1">
      <c r="A89" s="2839" t="s">
        <v>2347</v>
      </c>
      <c r="B89" s="2846">
        <f t="shared" si="279"/>
        <v>103</v>
      </c>
      <c r="C89" s="2846">
        <f t="shared" si="279"/>
        <v>104</v>
      </c>
      <c r="D89" s="2846">
        <f t="shared" si="241"/>
        <v>104</v>
      </c>
      <c r="E89" s="2846">
        <f t="shared" si="280"/>
        <v>103.5</v>
      </c>
      <c r="F89" s="2846">
        <f t="shared" si="280"/>
        <v>100.5</v>
      </c>
      <c r="G89" s="3764">
        <v>2002</v>
      </c>
      <c r="H89" s="2884">
        <v>1</v>
      </c>
      <c r="I89" s="2885"/>
      <c r="J89" s="2885"/>
      <c r="K89" s="2885"/>
      <c r="L89" s="2885"/>
      <c r="N89" s="2886"/>
      <c r="S89" s="2886"/>
      <c r="X89" s="2887"/>
      <c r="Y89" s="2887"/>
      <c r="Z89" s="2887"/>
    </row>
    <row r="90" spans="1:26" ht="13.8"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8"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8"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156" customWidth="1"/>
    <col min="2" max="2" width="12.44140625" style="3156" customWidth="1"/>
    <col min="3" max="3" width="12.109375" style="3156" customWidth="1"/>
    <col min="4" max="4" width="16.6640625" style="3156" customWidth="1"/>
    <col min="5" max="5" width="12.44140625" style="3156" customWidth="1"/>
    <col min="6" max="6" width="12.77734375" style="3156" customWidth="1"/>
    <col min="7" max="16384" width="8.88671875" style="3156"/>
  </cols>
  <sheetData>
    <row r="1" spans="1:14" ht="20.399999999999999">
      <c r="A1" s="3159" t="s">
        <v>2647</v>
      </c>
      <c r="B1" s="3154"/>
      <c r="C1" s="3154"/>
      <c r="D1" s="3154"/>
      <c r="E1" s="3154"/>
      <c r="F1" s="3154"/>
      <c r="G1" s="3155"/>
      <c r="H1" s="3155"/>
      <c r="I1" s="3155"/>
      <c r="J1" s="3155"/>
      <c r="K1" s="3155"/>
      <c r="L1" s="3155"/>
      <c r="M1" s="3155"/>
      <c r="N1" s="3155"/>
    </row>
    <row r="2" spans="1:14" ht="15.6">
      <c r="A2" s="3160" t="s">
        <v>2642</v>
      </c>
      <c r="B2" s="3165">
        <f ca="1">SUMIF(B7:B14,"&lt;&gt;#ref!",B7:B14)</f>
        <v>0</v>
      </c>
      <c r="C2" s="3160" t="s">
        <v>2643</v>
      </c>
      <c r="D2" s="3157"/>
      <c r="E2" s="3157"/>
      <c r="F2" s="3157"/>
      <c r="G2" s="3155"/>
      <c r="H2" s="3155"/>
      <c r="I2" s="3155"/>
      <c r="J2" s="3155"/>
      <c r="K2" s="3155"/>
      <c r="L2" s="3155"/>
      <c r="M2" s="3155"/>
      <c r="N2" s="3155"/>
    </row>
    <row r="3" spans="1:14" ht="15.6">
      <c r="A3" s="3160" t="s">
        <v>2671</v>
      </c>
      <c r="B3" s="3165" t="e">
        <f ca="1">ROUND(B2*10000/E3,0)</f>
        <v>#DIV/0!</v>
      </c>
      <c r="C3" s="3160" t="s">
        <v>1870</v>
      </c>
      <c r="D3" s="3160" t="s">
        <v>2644</v>
      </c>
      <c r="E3" s="3158">
        <f ca="1">SUMIF(E7:E14,"&lt;&gt;#ref!",E7:E14)</f>
        <v>0</v>
      </c>
      <c r="F3" s="3157"/>
      <c r="G3" s="3155"/>
      <c r="H3" s="3155"/>
      <c r="I3" s="3155"/>
      <c r="J3" s="3155"/>
      <c r="K3" s="3155"/>
      <c r="L3" s="3155"/>
      <c r="M3" s="3155"/>
      <c r="N3" s="3155"/>
    </row>
    <row r="4" spans="1:14" ht="15.6">
      <c r="A4" s="3160" t="s">
        <v>2650</v>
      </c>
      <c r="B4" s="3165" t="e">
        <f ca="1">ROUND(B2*10000/E4,0)</f>
        <v>#DIV/0!</v>
      </c>
      <c r="C4" s="3160" t="s">
        <v>1870</v>
      </c>
      <c r="D4" s="3160" t="s">
        <v>2651</v>
      </c>
      <c r="E4" s="3158">
        <f ca="1">SUMIF(F7:F14,"&lt;&gt;#ref!",F7:F14)</f>
        <v>0</v>
      </c>
      <c r="F4" s="3157"/>
      <c r="G4" s="3155"/>
      <c r="H4" s="3155"/>
      <c r="I4" s="3155"/>
      <c r="J4" s="3155"/>
      <c r="K4" s="3155"/>
      <c r="L4" s="3155"/>
      <c r="M4" s="3155"/>
      <c r="N4" s="3155"/>
    </row>
    <row r="5" spans="1:14" ht="15.6">
      <c r="A5" s="3161"/>
      <c r="B5" s="3157"/>
      <c r="C5" s="3157"/>
      <c r="D5" s="3157"/>
      <c r="E5" s="3157"/>
      <c r="F5" s="3157"/>
      <c r="G5" s="3155"/>
      <c r="H5" s="3155"/>
      <c r="I5" s="3155"/>
      <c r="J5" s="3155"/>
      <c r="K5" s="3155"/>
      <c r="L5" s="3155"/>
      <c r="M5" s="3155"/>
      <c r="N5" s="3155"/>
    </row>
    <row r="6" spans="1:14" ht="31.2">
      <c r="A6" s="3162" t="s">
        <v>2648</v>
      </c>
      <c r="B6" s="3160" t="s">
        <v>2645</v>
      </c>
      <c r="C6" s="2708"/>
      <c r="D6" s="3157"/>
      <c r="E6" s="3160" t="s">
        <v>2646</v>
      </c>
      <c r="F6" s="3160" t="s">
        <v>2649</v>
      </c>
      <c r="G6" s="3155"/>
      <c r="H6" s="3155"/>
      <c r="I6" s="3155"/>
      <c r="J6" s="3155"/>
      <c r="K6" s="3155"/>
      <c r="L6" s="3155"/>
      <c r="M6" s="3155"/>
      <c r="N6" s="3155"/>
    </row>
    <row r="7" spans="1:14" ht="15.6">
      <c r="A7" s="3163"/>
      <c r="B7" s="3165" t="e">
        <f ca="1">SUMIF(INDIRECT("'"&amp;A7&amp;"'"&amp;"!A:A"),"总价",INDIRECT("'"&amp;A7&amp;"'"&amp;"!B:B"))</f>
        <v>#REF!</v>
      </c>
      <c r="C7" s="3160" t="s">
        <v>2643</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5.6">
      <c r="A8" s="3163"/>
      <c r="B8" s="3165" t="e">
        <f t="shared" ref="B8:B14" ca="1" si="0">SUMIF(INDIRECT("'"&amp;A8&amp;"'"&amp;"!A:A"),"总价",INDIRECT("'"&amp;A8&amp;"'"&amp;"!B:B"))</f>
        <v>#REF!</v>
      </c>
      <c r="C8" s="3160" t="s">
        <v>2643</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5.6">
      <c r="A9" s="3163"/>
      <c r="B9" s="3165" t="e">
        <f t="shared" ca="1" si="0"/>
        <v>#REF!</v>
      </c>
      <c r="C9" s="3160" t="s">
        <v>2643</v>
      </c>
      <c r="D9" s="3157"/>
      <c r="E9" s="3158" t="e">
        <f t="shared" ca="1" si="1"/>
        <v>#REF!</v>
      </c>
      <c r="F9" s="3158" t="e">
        <f t="shared" ca="1" si="2"/>
        <v>#REF!</v>
      </c>
      <c r="G9" s="3155"/>
      <c r="H9" s="3155"/>
      <c r="I9" s="3155"/>
      <c r="J9" s="3155"/>
      <c r="K9" s="3155"/>
      <c r="L9" s="3155"/>
      <c r="M9" s="3155"/>
      <c r="N9" s="3155"/>
    </row>
    <row r="10" spans="1:14" ht="15.6">
      <c r="A10" s="3163"/>
      <c r="B10" s="3165" t="e">
        <f t="shared" ca="1" si="0"/>
        <v>#REF!</v>
      </c>
      <c r="C10" s="3160" t="s">
        <v>2643</v>
      </c>
      <c r="D10" s="3157"/>
      <c r="E10" s="3158" t="e">
        <f t="shared" ca="1" si="1"/>
        <v>#REF!</v>
      </c>
      <c r="F10" s="3158" t="e">
        <f t="shared" ca="1" si="2"/>
        <v>#REF!</v>
      </c>
      <c r="G10" s="3155"/>
      <c r="H10" s="3155"/>
      <c r="I10" s="3155"/>
      <c r="J10" s="3155"/>
      <c r="K10" s="3155"/>
      <c r="L10" s="3155"/>
      <c r="M10" s="3155"/>
      <c r="N10" s="3155"/>
    </row>
    <row r="11" spans="1:14" ht="15.6">
      <c r="A11" s="3163"/>
      <c r="B11" s="3165" t="e">
        <f t="shared" ca="1" si="0"/>
        <v>#REF!</v>
      </c>
      <c r="C11" s="3160" t="s">
        <v>2643</v>
      </c>
      <c r="D11" s="3157"/>
      <c r="E11" s="3158" t="e">
        <f t="shared" ca="1" si="1"/>
        <v>#REF!</v>
      </c>
      <c r="F11" s="3158" t="e">
        <f t="shared" ca="1" si="2"/>
        <v>#REF!</v>
      </c>
      <c r="G11" s="3155"/>
      <c r="H11" s="3155"/>
      <c r="I11" s="3155"/>
      <c r="J11" s="3155"/>
      <c r="K11" s="3155"/>
      <c r="L11" s="3155"/>
      <c r="M11" s="3155"/>
      <c r="N11" s="3155"/>
    </row>
    <row r="12" spans="1:14" ht="15.6">
      <c r="A12" s="3163"/>
      <c r="B12" s="3165" t="e">
        <f t="shared" ca="1" si="0"/>
        <v>#REF!</v>
      </c>
      <c r="C12" s="3160" t="s">
        <v>2643</v>
      </c>
      <c r="D12" s="3157"/>
      <c r="E12" s="3158" t="e">
        <f t="shared" ca="1" si="1"/>
        <v>#REF!</v>
      </c>
      <c r="F12" s="3158" t="e">
        <f t="shared" ca="1" si="2"/>
        <v>#REF!</v>
      </c>
      <c r="G12" s="3155"/>
      <c r="H12" s="3155"/>
      <c r="I12" s="3155"/>
      <c r="J12" s="3155"/>
      <c r="K12" s="3155"/>
      <c r="L12" s="3155"/>
      <c r="M12" s="3155"/>
      <c r="N12" s="3155"/>
    </row>
    <row r="13" spans="1:14" ht="15.6">
      <c r="A13" s="3163"/>
      <c r="B13" s="3165" t="e">
        <f t="shared" ca="1" si="0"/>
        <v>#REF!</v>
      </c>
      <c r="C13" s="3160" t="s">
        <v>2643</v>
      </c>
      <c r="D13" s="3157"/>
      <c r="E13" s="3158" t="e">
        <f t="shared" ca="1" si="1"/>
        <v>#REF!</v>
      </c>
      <c r="F13" s="3158" t="e">
        <f t="shared" ca="1" si="2"/>
        <v>#REF!</v>
      </c>
      <c r="G13" s="3155"/>
      <c r="H13" s="3155"/>
      <c r="I13" s="3155"/>
      <c r="J13" s="3155"/>
      <c r="K13" s="3155"/>
      <c r="L13" s="3155"/>
      <c r="M13" s="3155"/>
      <c r="N13" s="3155"/>
    </row>
    <row r="14" spans="1:14" ht="15.6">
      <c r="A14" s="3164"/>
      <c r="B14" s="3165" t="e">
        <f t="shared" ca="1" si="0"/>
        <v>#REF!</v>
      </c>
      <c r="C14" s="3160" t="s">
        <v>2643</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4"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8.33203125" style="1896" customWidth="1"/>
    <col min="16" max="16" width="30.21875" style="1896" customWidth="1"/>
    <col min="17" max="17" width="13.77734375" style="1896" customWidth="1"/>
    <col min="18" max="18" width="22.21875" style="1896" customWidth="1"/>
    <col min="19" max="19" width="1.44140625" style="1896" customWidth="1"/>
    <col min="20" max="25" width="9" style="1896"/>
    <col min="26" max="16384" width="9" style="1897"/>
  </cols>
  <sheetData>
    <row r="1" spans="1:25" s="1891" customFormat="1" ht="21.6">
      <c r="A1" s="745" t="s">
        <v>610</v>
      </c>
      <c r="B1" s="713"/>
      <c r="C1" s="746"/>
      <c r="D1" s="1887"/>
      <c r="E1" s="2196" t="s">
        <v>2161</v>
      </c>
      <c r="F1" s="2197">
        <f ca="1">J54</f>
        <v>-2</v>
      </c>
      <c r="G1" s="747">
        <f>MATCH(C1,'数据-取费表'!A6:A16,0)+5</f>
        <v>9</v>
      </c>
      <c r="H1" s="1259"/>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60"/>
      <c r="D2" s="1892"/>
      <c r="E2" s="1893"/>
      <c r="F2" s="1893"/>
      <c r="G2" s="1480"/>
      <c r="H2" s="1272"/>
      <c r="I2" s="1894"/>
      <c r="J2" s="1894"/>
      <c r="K2" s="1895"/>
      <c r="L2" s="1894"/>
      <c r="M2" s="1894"/>
    </row>
    <row r="3" spans="1:25" ht="18" customHeight="1">
      <c r="A3" s="1528" t="s">
        <v>1486</v>
      </c>
      <c r="B3" s="1295">
        <f ca="1">ROUND(B2*10000/'数据-汇总表'!E3,0)</f>
        <v>0</v>
      </c>
      <c r="C3" s="1260"/>
      <c r="D3" s="1892"/>
      <c r="E3" s="1893"/>
      <c r="F3" s="1893"/>
      <c r="G3" s="1480"/>
      <c r="H3" s="749" t="s">
        <v>677</v>
      </c>
      <c r="I3" s="1894"/>
      <c r="J3" s="1894"/>
      <c r="K3" s="1895"/>
      <c r="L3" s="1894"/>
      <c r="M3" s="1894"/>
    </row>
    <row r="4" spans="1:25" ht="18" customHeight="1">
      <c r="A4" s="1529" t="s">
        <v>678</v>
      </c>
      <c r="B4" s="1261">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1" t="s">
        <v>2240</v>
      </c>
      <c r="E7" s="2295"/>
      <c r="F7" s="2296"/>
      <c r="G7" s="1482"/>
      <c r="H7" s="754">
        <v>1</v>
      </c>
      <c r="I7" s="755" t="s">
        <v>2237</v>
      </c>
      <c r="J7" s="53">
        <f ca="1">J8+J12+J14</f>
        <v>0</v>
      </c>
      <c r="K7" s="2301" t="s">
        <v>2240</v>
      </c>
      <c r="L7" s="2295"/>
      <c r="M7" s="2296"/>
    </row>
    <row r="8" spans="1:25" ht="18" customHeight="1">
      <c r="A8" s="1700" t="s">
        <v>1624</v>
      </c>
      <c r="B8" s="3772" t="s">
        <v>2242</v>
      </c>
      <c r="C8" s="1695">
        <f ca="1">ROUND(F8*F10*F9*(1-F11)/10000,0)</f>
        <v>0</v>
      </c>
      <c r="D8" s="1692" t="s">
        <v>2252</v>
      </c>
      <c r="E8" s="61" t="s">
        <v>619</v>
      </c>
      <c r="F8" s="758">
        <f ca="1">INDIRECT("'数据-取费表'!u"&amp;$G$1)</f>
        <v>0</v>
      </c>
      <c r="G8" s="1482"/>
      <c r="H8" s="2309" t="s">
        <v>1624</v>
      </c>
      <c r="I8" s="3772" t="s">
        <v>2242</v>
      </c>
      <c r="J8" s="756">
        <f ca="1">ROUND(M8*M10*M9*(1-M11)/10000,0)</f>
        <v>0</v>
      </c>
      <c r="K8" s="339" t="s">
        <v>2252</v>
      </c>
      <c r="L8" s="757" t="s">
        <v>1538</v>
      </c>
      <c r="M8" s="758">
        <f ca="1">INDIRECT("'数据-取费表'!z"&amp;$G$1)</f>
        <v>0</v>
      </c>
    </row>
    <row r="9" spans="1:25" ht="18" customHeight="1">
      <c r="A9" s="2305"/>
      <c r="B9" s="3773"/>
      <c r="C9" s="1696"/>
      <c r="D9" s="1693"/>
      <c r="E9" s="61" t="s">
        <v>620</v>
      </c>
      <c r="F9" s="758">
        <f ca="1">IF(INDIRECT("'数据-取费表'!ah"&amp;$G$1)="",INDIRECT("'数据-取费表'!k"&amp;$G$1),INDIRECT("'数据-取费表'!ah"&amp;$G$1))</f>
        <v>0</v>
      </c>
      <c r="G9" s="1482"/>
      <c r="H9" s="2294"/>
      <c r="I9" s="3773"/>
      <c r="J9" s="761"/>
      <c r="K9" s="762"/>
      <c r="L9" s="757" t="s">
        <v>1539</v>
      </c>
      <c r="M9" s="758">
        <f ca="1">F9</f>
        <v>0</v>
      </c>
    </row>
    <row r="10" spans="1:25" ht="18" customHeight="1">
      <c r="A10" s="2298"/>
      <c r="B10" s="3774"/>
      <c r="C10" s="1696"/>
      <c r="D10" s="1693"/>
      <c r="E10" s="61" t="s">
        <v>621</v>
      </c>
      <c r="F10" s="758">
        <f ca="1">INDIRECT("'数据-取费表'!ai"&amp;$G$1)</f>
        <v>0</v>
      </c>
      <c r="G10" s="1482"/>
      <c r="H10" s="2294"/>
      <c r="I10" s="3774"/>
      <c r="J10" s="761"/>
      <c r="K10" s="762"/>
      <c r="L10" s="757" t="s">
        <v>1540</v>
      </c>
      <c r="M10" s="758">
        <f ca="1">INDIRECT("'数据-取费表'!ai"&amp;$G$1)</f>
        <v>0</v>
      </c>
    </row>
    <row r="11" spans="1:25" ht="18" customHeight="1">
      <c r="A11" s="759"/>
      <c r="B11" s="3775"/>
      <c r="C11" s="1696"/>
      <c r="D11" s="1693"/>
      <c r="E11" s="61" t="s">
        <v>622</v>
      </c>
      <c r="F11" s="767">
        <f ca="1">INDIRECT("'数据-取费表'!w"&amp;$G$1)</f>
        <v>0</v>
      </c>
      <c r="G11" s="1482"/>
      <c r="H11" s="2310"/>
      <c r="I11" s="3774"/>
      <c r="J11" s="761"/>
      <c r="K11" s="762"/>
      <c r="L11" s="768" t="s">
        <v>1541</v>
      </c>
      <c r="M11" s="769">
        <f ca="1">INDIRECT("'数据-取费表'!ab"&amp;$G$1)</f>
        <v>0</v>
      </c>
    </row>
    <row r="12" spans="1:25" ht="18" customHeight="1">
      <c r="A12" s="1700" t="s">
        <v>1625</v>
      </c>
      <c r="B12" s="2299" t="s">
        <v>2238</v>
      </c>
      <c r="C12" s="772">
        <f ca="1">ROUND(IF(F12="押一",C8/12*F13,IF(F12="押二",C8/12*2*F13,IF(F12="押三",C8/12*3*F13,C13*F13))),0)</f>
        <v>0</v>
      </c>
      <c r="D12" s="2306" t="s">
        <v>2668</v>
      </c>
      <c r="E12" s="2303" t="s">
        <v>2243</v>
      </c>
      <c r="F12" s="2387"/>
      <c r="G12" s="1482"/>
      <c r="H12" s="2337" t="s">
        <v>1625</v>
      </c>
      <c r="I12" s="2342" t="s">
        <v>2238</v>
      </c>
      <c r="J12" s="756">
        <f ca="1">ROUND(IF(M12="押一",J8/12*M13,IF(M12="押二",J8/12*2*M13,IF(M12="押三",J8/12*3*M13,J13*M13))),0)</f>
        <v>0</v>
      </c>
      <c r="K12" s="2306" t="s">
        <v>2668</v>
      </c>
      <c r="L12" s="2303" t="s">
        <v>2243</v>
      </c>
      <c r="M12" s="2387"/>
    </row>
    <row r="13" spans="1:25" ht="18" customHeight="1">
      <c r="A13" s="763"/>
      <c r="B13" s="2300" t="s">
        <v>2291</v>
      </c>
      <c r="C13" s="2304"/>
      <c r="D13" s="762"/>
      <c r="E13" s="2303" t="s">
        <v>2236</v>
      </c>
      <c r="F13" s="769">
        <f ca="1">'数据-取费表'!B39</f>
        <v>1.4999999999999999E-2</v>
      </c>
      <c r="G13" s="1482"/>
      <c r="H13" s="2338"/>
      <c r="I13" s="2300" t="s">
        <v>2291</v>
      </c>
      <c r="J13" s="2304"/>
      <c r="K13" s="2339"/>
      <c r="L13" s="2303" t="s">
        <v>2236</v>
      </c>
      <c r="M13" s="2297">
        <f ca="1">'数据-取费表'!B39</f>
        <v>1.4999999999999999E-2</v>
      </c>
    </row>
    <row r="14" spans="1:25" ht="18" customHeight="1" thickBot="1">
      <c r="A14" s="2313" t="s">
        <v>2246</v>
      </c>
      <c r="B14" s="2314" t="s">
        <v>2239</v>
      </c>
      <c r="C14" s="2315"/>
      <c r="D14" s="2316"/>
      <c r="E14" s="2317"/>
      <c r="F14" s="2318"/>
      <c r="G14" s="1482"/>
      <c r="H14" s="2327" t="s">
        <v>2246</v>
      </c>
      <c r="I14" s="2340" t="s">
        <v>2239</v>
      </c>
      <c r="J14" s="2341"/>
      <c r="K14" s="2316"/>
      <c r="L14" s="2317"/>
      <c r="M14" s="2330"/>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2540</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100</v>
      </c>
      <c r="G19" s="1483"/>
      <c r="H19" s="776" t="s">
        <v>1861</v>
      </c>
      <c r="I19" s="757" t="s">
        <v>638</v>
      </c>
      <c r="J19" s="2927">
        <f ca="1">ROUND(IF(AND(项目基本情况!B11="自然人",项目基本情况!B10="北京市"),J8*M19/(1+'数据-取费表'!C42),J20+J21+J22),0)</f>
        <v>0</v>
      </c>
      <c r="K19" s="1847" t="s">
        <v>639</v>
      </c>
      <c r="L19" s="1845" t="s">
        <v>640</v>
      </c>
      <c r="M19" s="2926"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5.5000000000000007E-2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3</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6"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5"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8.0000000000000004E-4</v>
      </c>
      <c r="D26" s="2345"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5" t="s">
        <v>2537</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6" t="s">
        <v>1679</v>
      </c>
      <c r="B31" s="2317" t="s">
        <v>2538</v>
      </c>
      <c r="C31" s="2320">
        <f ca="1">ROUND((C21+C22+C25+C28)/(1-F23-C26-C29-C30),0)</f>
        <v>0</v>
      </c>
      <c r="D31" s="2321"/>
      <c r="E31" s="2322"/>
      <c r="F31" s="2323"/>
      <c r="G31" s="1483"/>
      <c r="H31" s="795" t="s">
        <v>1668</v>
      </c>
      <c r="I31" s="2646" t="s">
        <v>2539</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2"/>
      <c r="F32" s="2296"/>
      <c r="G32" s="1899"/>
      <c r="H32" s="1902"/>
      <c r="I32" s="1903"/>
      <c r="J32" s="1904"/>
      <c r="K32" s="1905"/>
      <c r="L32" s="1906"/>
      <c r="M32" s="1907"/>
    </row>
    <row r="33" spans="1:18" ht="18" customHeight="1">
      <c r="A33" s="776" t="s">
        <v>1672</v>
      </c>
      <c r="B33" s="757" t="s">
        <v>638</v>
      </c>
      <c r="C33" s="2927">
        <f ca="1">ROUND(IF(AND(项目基本情况!B11="自然人",项目基本情况!B10="北京市"),C8*F33/(1+'数据-取费表'!C42),C34+C35+C36),0)</f>
        <v>0</v>
      </c>
      <c r="D33" s="1847" t="s">
        <v>639</v>
      </c>
      <c r="E33" s="1845" t="s">
        <v>672</v>
      </c>
      <c r="F33" s="2926" t="str">
        <f>IF(项目基本情况!B11="企业","——",IF('数据-取费表'!B10="住宅",IF(F8*F9*F10/12/(1+'数据-取费表'!F30)&gt;100000,4%,2.5%),IF(F8*F9*F10/12/(1+'数据-取费表'!F30)&gt;100000,12%,7%)))</f>
        <v>——</v>
      </c>
      <c r="G33" s="1899"/>
      <c r="H33" s="3166" t="s">
        <v>2722</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5.5000000000000007E-2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3</v>
      </c>
      <c r="G36" s="1899"/>
      <c r="H36" s="1902"/>
      <c r="I36" s="3771"/>
      <c r="J36" s="1916"/>
      <c r="K36" s="1917"/>
      <c r="L36" s="1916"/>
      <c r="M36" s="1916"/>
    </row>
    <row r="37" spans="1:18" ht="18" customHeight="1">
      <c r="A37" s="787"/>
      <c r="B37" s="766"/>
      <c r="C37" s="69"/>
      <c r="D37" s="788"/>
      <c r="E37" s="757" t="s">
        <v>656</v>
      </c>
      <c r="F37" s="758">
        <f ca="1">INDIRECT("'数据-取费表'!r"&amp;$G$1)</f>
        <v>0</v>
      </c>
      <c r="G37" s="1899"/>
      <c r="H37" s="1902"/>
      <c r="I37" s="3771"/>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30"/>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30"/>
      <c r="J39" s="1854"/>
      <c r="K39" s="1918"/>
      <c r="L39" s="1914"/>
      <c r="M39" s="1914"/>
    </row>
    <row r="40" spans="1:18" ht="18" customHeight="1" thickBot="1">
      <c r="A40" s="2336" t="s">
        <v>1675</v>
      </c>
      <c r="B40" s="2322" t="s">
        <v>648</v>
      </c>
      <c r="C40" s="2320">
        <f ca="1">ROUND(C7*F40,1)</f>
        <v>0</v>
      </c>
      <c r="D40" s="2321" t="s">
        <v>665</v>
      </c>
      <c r="E40" s="2322" t="s">
        <v>631</v>
      </c>
      <c r="F40" s="2318">
        <f ca="1">INDIRECT("'数据-取费表'!Am"&amp;$G$1)</f>
        <v>0</v>
      </c>
      <c r="G40" s="1899"/>
      <c r="H40" s="1914"/>
      <c r="I40" s="2930"/>
      <c r="J40" s="1854"/>
      <c r="K40" s="1919"/>
      <c r="L40" s="1914"/>
      <c r="M40" s="1914"/>
    </row>
    <row r="41" spans="1:18" ht="18" customHeight="1" thickTop="1">
      <c r="A41" s="1699">
        <v>4</v>
      </c>
      <c r="B41" s="1697" t="s">
        <v>674</v>
      </c>
      <c r="C41" s="1262"/>
      <c r="D41" s="1263"/>
      <c r="E41" s="1263"/>
      <c r="F41" s="1264"/>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5" t="s">
        <v>694</v>
      </c>
      <c r="E43" s="2713" t="s">
        <v>2658</v>
      </c>
      <c r="F43" s="2714">
        <f ca="1">INDIRECT("'数据-取费表'!j"&amp;$G$1)</f>
        <v>0</v>
      </c>
      <c r="G43" s="1899"/>
      <c r="H43" s="1899"/>
      <c r="I43" s="1899"/>
      <c r="J43" s="1899"/>
      <c r="K43" s="1919"/>
      <c r="L43" s="1899"/>
      <c r="M43" s="1899"/>
    </row>
    <row r="44" spans="1:18" ht="18" customHeight="1">
      <c r="A44" s="776" t="s">
        <v>1674</v>
      </c>
      <c r="B44" s="807" t="s">
        <v>695</v>
      </c>
      <c r="C44" s="1266">
        <f ca="1">C42-C43</f>
        <v>0</v>
      </c>
      <c r="D44" s="456" t="s">
        <v>696</v>
      </c>
      <c r="E44" s="457"/>
      <c r="F44" s="458"/>
      <c r="G44" s="1899"/>
      <c r="H44" s="1899"/>
      <c r="I44" s="1899"/>
      <c r="J44" s="1899"/>
      <c r="K44" s="1919"/>
      <c r="L44" s="1899"/>
      <c r="M44" s="1899"/>
    </row>
    <row r="45" spans="1:18" ht="18" customHeight="1">
      <c r="A45" s="776" t="s">
        <v>1675</v>
      </c>
      <c r="B45" s="1265" t="s">
        <v>697</v>
      </c>
      <c r="C45" s="2670">
        <f ca="1">ROUND(-PV(F45,F46,C44,0),0)</f>
        <v>0</v>
      </c>
      <c r="D45" s="1267" t="s">
        <v>698</v>
      </c>
      <c r="E45" s="779" t="s">
        <v>699</v>
      </c>
      <c r="F45" s="802">
        <f ca="1">INDIRECT("'数据-取费表'!h"&amp;$G$1)</f>
        <v>0</v>
      </c>
      <c r="G45" s="1899"/>
      <c r="H45" s="1899"/>
      <c r="I45" s="1899"/>
      <c r="J45" s="1899"/>
      <c r="K45" s="1919"/>
      <c r="L45" s="1899"/>
      <c r="M45" s="1899"/>
    </row>
    <row r="46" spans="1:18" ht="18" customHeight="1" thickBot="1">
      <c r="A46" s="803"/>
      <c r="B46" s="1268"/>
      <c r="C46" s="1269"/>
      <c r="D46" s="1270"/>
      <c r="E46" s="2715" t="s">
        <v>2661</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7" t="s">
        <v>2130</v>
      </c>
      <c r="J47" s="2188"/>
      <c r="K47" s="2189"/>
      <c r="L47" s="2729" t="str">
        <f ca="1">IF(M48="住宅",0,IF(L49&gt;J52,L61,J61))</f>
        <v>0</v>
      </c>
      <c r="O47" s="2203" t="s">
        <v>2197</v>
      </c>
      <c r="P47" s="1482"/>
      <c r="Q47" s="1490"/>
      <c r="R47" s="1482"/>
    </row>
    <row r="48" spans="1:18" s="1896" customFormat="1" ht="18" customHeight="1" thickBot="1">
      <c r="A48" s="1920"/>
      <c r="C48" s="1923"/>
      <c r="D48" s="1924"/>
      <c r="E48" s="1924"/>
      <c r="F48" s="1925"/>
      <c r="G48" s="1926"/>
      <c r="I48" s="2720" t="s">
        <v>2131</v>
      </c>
      <c r="J48" s="2190"/>
      <c r="K48" s="2726" t="s">
        <v>2136</v>
      </c>
      <c r="L48" s="2730">
        <f ca="1">INDIRECT("'数据-取费表'!d"&amp;$G$1)</f>
        <v>0</v>
      </c>
      <c r="M48" s="2712" t="str">
        <f>IF(ISNUMBER(FIND("住宅",C1)),"住宅","非住宅")</f>
        <v>非住宅</v>
      </c>
      <c r="O48" s="2204" t="s">
        <v>2162</v>
      </c>
      <c r="P48" s="2205" t="s">
        <v>2163</v>
      </c>
      <c r="Q48" s="2206" t="s">
        <v>2164</v>
      </c>
      <c r="R48" s="2205" t="s">
        <v>2165</v>
      </c>
    </row>
    <row r="49" spans="1:18" s="1896" customFormat="1" ht="18" customHeight="1" thickBot="1">
      <c r="A49" s="1920"/>
      <c r="D49" s="1927"/>
      <c r="E49" s="1928"/>
      <c r="F49" s="1925"/>
      <c r="G49" s="1926"/>
      <c r="H49" s="1929"/>
      <c r="I49" s="2717" t="s">
        <v>2132</v>
      </c>
      <c r="J49" s="2191"/>
      <c r="K49" s="2727" t="s">
        <v>2138</v>
      </c>
      <c r="L49" s="1777">
        <f ca="1">INDIRECT("'数据-取费表'!f"&amp;$G$1)</f>
        <v>0</v>
      </c>
      <c r="O49" s="2207" t="s">
        <v>2166</v>
      </c>
      <c r="P49" s="2208" t="s">
        <v>2192</v>
      </c>
      <c r="Q49" s="2209">
        <f ca="1">C41+J31</f>
        <v>0</v>
      </c>
      <c r="R49" s="2208" t="s">
        <v>2167</v>
      </c>
    </row>
    <row r="50" spans="1:18" s="1896" customFormat="1" ht="18" customHeight="1" thickBot="1">
      <c r="A50" s="1920"/>
      <c r="D50" s="1930"/>
      <c r="E50" s="1930"/>
      <c r="F50" s="1924"/>
      <c r="G50" s="1931"/>
      <c r="H50" s="1929"/>
      <c r="I50" s="2717" t="s">
        <v>2133</v>
      </c>
      <c r="J50" s="2192"/>
      <c r="K50" s="2728" t="s">
        <v>2139</v>
      </c>
      <c r="L50" s="2193"/>
      <c r="O50" s="2207" t="s">
        <v>2168</v>
      </c>
      <c r="P50" s="2208" t="s">
        <v>2193</v>
      </c>
      <c r="Q50" s="2209" t="str">
        <f ca="1">J61</f>
        <v>0</v>
      </c>
      <c r="R50" s="2208" t="s">
        <v>2169</v>
      </c>
    </row>
    <row r="51" spans="1:18" s="1896" customFormat="1" ht="18" customHeight="1" thickBot="1">
      <c r="A51" s="1932"/>
      <c r="D51" s="1930"/>
      <c r="E51" s="1930"/>
      <c r="F51" s="1921"/>
      <c r="H51" s="1929"/>
      <c r="I51" s="2717" t="s">
        <v>2134</v>
      </c>
      <c r="J51" s="2724">
        <f>SUMPRODUCT((I64:I66=J48)*(J63:L63=J49)*(J64:L66))</f>
        <v>0</v>
      </c>
      <c r="K51" s="2728" t="s">
        <v>2140</v>
      </c>
      <c r="L51" s="2193"/>
      <c r="O51" s="2210" t="s">
        <v>2170</v>
      </c>
      <c r="P51" s="2208" t="s">
        <v>2194</v>
      </c>
      <c r="Q51" s="2209">
        <f ca="1">C31</f>
        <v>0</v>
      </c>
      <c r="R51" s="2208" t="s">
        <v>2167</v>
      </c>
    </row>
    <row r="52" spans="1:18" s="1896" customFormat="1" ht="18" customHeight="1" thickBot="1">
      <c r="A52" s="1932"/>
      <c r="F52" s="1921"/>
      <c r="I52" s="2721" t="s">
        <v>2135</v>
      </c>
      <c r="J52" s="2725">
        <f>IF(J50="",J51,J50+J51-YEAR('数据-取费表'!B3))</f>
        <v>0</v>
      </c>
      <c r="K52" s="2717" t="s">
        <v>2141</v>
      </c>
      <c r="L52" s="2731">
        <f ca="1">C45</f>
        <v>0</v>
      </c>
      <c r="O52" s="2210" t="s">
        <v>2171</v>
      </c>
      <c r="P52" s="2208" t="s">
        <v>2172</v>
      </c>
      <c r="Q52" s="2211" t="e">
        <f ca="1">J59</f>
        <v>#VALUE!</v>
      </c>
      <c r="R52" s="2212"/>
    </row>
    <row r="53" spans="1:18" s="1896" customFormat="1" ht="18" customHeight="1" thickBot="1">
      <c r="A53" s="1932"/>
      <c r="F53" s="1921"/>
      <c r="I53" s="2722" t="s">
        <v>2208</v>
      </c>
      <c r="J53" s="2194"/>
      <c r="K53" s="2722" t="s">
        <v>2207</v>
      </c>
      <c r="L53" s="2194"/>
      <c r="O53" s="2210" t="s">
        <v>2173</v>
      </c>
      <c r="P53" s="2208" t="s">
        <v>2174</v>
      </c>
      <c r="Q53" s="2211">
        <f>J53</f>
        <v>0</v>
      </c>
      <c r="R53" s="2212"/>
    </row>
    <row r="54" spans="1:18" s="1896" customFormat="1" ht="31.8" thickBot="1">
      <c r="A54" s="1932"/>
      <c r="I54" s="2723" t="s">
        <v>2672</v>
      </c>
      <c r="J54" s="2776">
        <f ca="1">IF(M48="住宅",MAX(J52,L49-'数据-取费表'!B20),MIN(J52,L49-'数据-取费表'!B20))</f>
        <v>-2</v>
      </c>
      <c r="K54" s="3776"/>
      <c r="L54" s="3777"/>
      <c r="O54" s="2210" t="s">
        <v>2175</v>
      </c>
      <c r="P54" s="2208" t="s">
        <v>2176</v>
      </c>
      <c r="Q54" s="2209">
        <f ca="1">J54</f>
        <v>-2</v>
      </c>
      <c r="R54" s="2208" t="s">
        <v>2177</v>
      </c>
    </row>
    <row r="55" spans="1:18" s="1896" customFormat="1" ht="18" customHeight="1" thickBot="1">
      <c r="A55" s="1932"/>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7" t="s">
        <v>2178</v>
      </c>
      <c r="P55" s="2208" t="s">
        <v>2195</v>
      </c>
      <c r="Q55" s="2209">
        <f ca="1">Q49+Q50</f>
        <v>0</v>
      </c>
      <c r="R55" s="2212" t="s">
        <v>2179</v>
      </c>
    </row>
    <row r="56" spans="1:18" s="1896" customFormat="1" ht="16.2" thickBot="1">
      <c r="A56" s="1932"/>
      <c r="B56" s="1933"/>
      <c r="C56" s="1933"/>
      <c r="I56" s="2734" t="s">
        <v>2142</v>
      </c>
      <c r="J56" s="2706" t="e">
        <f ca="1">ROUND(IF(J48="钢混",J58/J51,1-(1-2%)*(J51-J58)/J51),3)</f>
        <v>#VALUE!</v>
      </c>
      <c r="K56" s="2735" t="s">
        <v>2143</v>
      </c>
      <c r="L56" s="2195"/>
      <c r="O56" s="2213" t="s">
        <v>2198</v>
      </c>
      <c r="P56" s="1482"/>
      <c r="Q56" s="1490"/>
      <c r="R56" s="1482"/>
    </row>
    <row r="57" spans="1:18" s="1896" customFormat="1" ht="47.4" thickBot="1">
      <c r="A57" s="1932"/>
      <c r="B57" s="1933"/>
      <c r="C57" s="1933"/>
      <c r="I57" s="2736" t="s">
        <v>2144</v>
      </c>
      <c r="J57" s="2746" t="s">
        <v>1478</v>
      </c>
      <c r="K57" s="2717" t="s">
        <v>2149</v>
      </c>
      <c r="L57" s="1777">
        <f ca="1">IF(L49&lt;J52,"——",L49-J52)</f>
        <v>0</v>
      </c>
      <c r="O57" s="2204" t="s">
        <v>2162</v>
      </c>
      <c r="P57" s="2205" t="s">
        <v>2163</v>
      </c>
      <c r="Q57" s="2206" t="s">
        <v>2164</v>
      </c>
      <c r="R57" s="2205" t="s">
        <v>2165</v>
      </c>
    </row>
    <row r="58" spans="1:18" s="1896" customFormat="1" ht="31.8" thickBot="1">
      <c r="A58" s="1932"/>
      <c r="B58" s="1933"/>
      <c r="C58" s="1933"/>
      <c r="I58" s="2737" t="s">
        <v>2145</v>
      </c>
      <c r="J58" s="2738" t="str">
        <f ca="1">IF(OR(M48="住宅",J52&lt;L49,J57="是"),"——",J52-L49)</f>
        <v>——</v>
      </c>
      <c r="K58" s="2717" t="s">
        <v>2150</v>
      </c>
      <c r="L58" s="1777">
        <f ca="1">IF(L49&lt;J52,"——",IF(L56="比较法",L50,IF(L56="基准地价",L51,L52)))</f>
        <v>0</v>
      </c>
      <c r="O58" s="2207" t="s">
        <v>2166</v>
      </c>
      <c r="P58" s="2208" t="s">
        <v>2192</v>
      </c>
      <c r="Q58" s="2209">
        <f ca="1">C41+J31</f>
        <v>0</v>
      </c>
      <c r="R58" s="2208" t="s">
        <v>2167</v>
      </c>
    </row>
    <row r="59" spans="1:18" s="1896" customFormat="1" ht="31.8" thickBot="1">
      <c r="A59" s="1932"/>
      <c r="B59" s="1933"/>
      <c r="C59" s="1933"/>
      <c r="I59" s="2737" t="s">
        <v>2146</v>
      </c>
      <c r="J59" s="2707" t="e">
        <f ca="1">IF(J56&lt;0.4,0.4,J56)</f>
        <v>#VALUE!</v>
      </c>
      <c r="K59" s="2717" t="s">
        <v>2151</v>
      </c>
      <c r="L59" s="1777">
        <f ca="1">IF(ISERROR(POWER(1+L53,L48-L49)*(POWER(1+L53,L49)-1)/(POWER(1+L53,L48)-1)),0,POWER(1+L53,L48-L49)*(POWER(1+L53,L49)-1)/(POWER(1+L53,L48)-1))</f>
        <v>0</v>
      </c>
      <c r="O59" s="2207" t="s">
        <v>2168</v>
      </c>
      <c r="P59" s="2208" t="s">
        <v>2199</v>
      </c>
      <c r="Q59" s="2209" t="e">
        <f ca="1">L61</f>
        <v>#DIV/0!</v>
      </c>
      <c r="R59" s="2212" t="s">
        <v>2201</v>
      </c>
    </row>
    <row r="60" spans="1:18" s="1896" customFormat="1" ht="31.8" thickBot="1">
      <c r="A60" s="1932"/>
      <c r="B60" s="1933"/>
      <c r="C60" s="1933"/>
      <c r="I60" s="2737" t="s">
        <v>2147</v>
      </c>
      <c r="J60" s="2738" t="str">
        <f ca="1">IF(OR(M48="住宅",J52&lt;L49,J57="是"),"——",ROUND(C30*J59,0))</f>
        <v>——</v>
      </c>
      <c r="K60" s="2717" t="s">
        <v>2152</v>
      </c>
      <c r="L60" s="1777">
        <f ca="1">IF(ISERROR(POWER(1+L53,L48-J52)*(POWER(1+L53,J52)-1)/(POWER(1+L53,L48)-1)),0,POWER(1+L53,L48-J52)*(POWER(1+L53,J52)-1)/(POWER(1+L53,L48)-1))</f>
        <v>0</v>
      </c>
      <c r="O60" s="2210" t="s">
        <v>2170</v>
      </c>
      <c r="P60" s="2208" t="s">
        <v>2200</v>
      </c>
      <c r="Q60" s="2209">
        <f>IF(L56="比较法",L50,IF(L56="基准地价",L51,0))</f>
        <v>0</v>
      </c>
      <c r="R60" s="2208" t="s">
        <v>2167</v>
      </c>
    </row>
    <row r="61" spans="1:18" s="1896" customFormat="1" ht="16.2" thickBot="1">
      <c r="A61" s="1932"/>
      <c r="B61" s="1933"/>
      <c r="C61" s="1933"/>
      <c r="I61" s="2739" t="s">
        <v>2148</v>
      </c>
      <c r="J61" s="2740" t="str">
        <f ca="1">IF(OR(M48="住宅",J52&lt;L49,J57="是"),"0",ROUND(J60/(1+J53)^J54,0))</f>
        <v>0</v>
      </c>
      <c r="K61" s="2741" t="s">
        <v>2153</v>
      </c>
      <c r="L61" s="2740" t="e">
        <f ca="1">IF(OR(M48="住宅",L49&lt;J52),0,ROUND(L58*(L59/L60-1),0))</f>
        <v>#DIV/0!</v>
      </c>
      <c r="O61" s="2210" t="s">
        <v>2171</v>
      </c>
      <c r="P61" s="2208" t="s">
        <v>2180</v>
      </c>
      <c r="Q61" s="2211">
        <f>L53</f>
        <v>0</v>
      </c>
      <c r="R61" s="2212"/>
    </row>
    <row r="62" spans="1:18" s="1896" customFormat="1" ht="19.2" thickBot="1">
      <c r="A62" s="1932"/>
      <c r="B62" s="1933"/>
      <c r="C62" s="1933"/>
      <c r="K62" s="1922"/>
      <c r="O62" s="2210" t="s">
        <v>2173</v>
      </c>
      <c r="P62" s="2208" t="s">
        <v>2181</v>
      </c>
      <c r="Q62" s="2209">
        <f ca="1">L59</f>
        <v>0</v>
      </c>
      <c r="R62" s="2212" t="s">
        <v>2182</v>
      </c>
    </row>
    <row r="63" spans="1:18" s="1896" customFormat="1" ht="19.2" thickBot="1">
      <c r="A63" s="1932"/>
      <c r="B63" s="1933"/>
      <c r="C63" s="1933"/>
      <c r="I63" s="2742" t="s">
        <v>2154</v>
      </c>
      <c r="J63" s="2743" t="s">
        <v>2155</v>
      </c>
      <c r="K63" s="2743" t="s">
        <v>2156</v>
      </c>
      <c r="L63" s="2743" t="s">
        <v>2137</v>
      </c>
      <c r="M63" s="2744" t="s">
        <v>2641</v>
      </c>
      <c r="O63" s="2210" t="s">
        <v>2175</v>
      </c>
      <c r="P63" s="2208" t="s">
        <v>2183</v>
      </c>
      <c r="Q63" s="2209">
        <f ca="1">L60</f>
        <v>0</v>
      </c>
      <c r="R63" s="2212" t="s">
        <v>2184</v>
      </c>
    </row>
    <row r="64" spans="1:18" s="1896" customFormat="1" ht="16.2" thickBot="1">
      <c r="A64" s="1932"/>
      <c r="B64" s="1933"/>
      <c r="C64" s="1933"/>
      <c r="I64" s="2742" t="s">
        <v>2157</v>
      </c>
      <c r="J64" s="2743">
        <v>70</v>
      </c>
      <c r="K64" s="2743">
        <v>50</v>
      </c>
      <c r="L64" s="2743">
        <v>80</v>
      </c>
      <c r="M64" s="2745">
        <v>0.02</v>
      </c>
      <c r="O64" s="2207" t="s">
        <v>2178</v>
      </c>
      <c r="P64" s="2208" t="s">
        <v>2195</v>
      </c>
      <c r="Q64" s="2209" t="e">
        <f ca="1">Q58+Q59</f>
        <v>#DIV/0!</v>
      </c>
      <c r="R64" s="2212" t="s">
        <v>2179</v>
      </c>
    </row>
    <row r="65" spans="1:18" s="1896" customFormat="1" ht="16.2" thickBot="1">
      <c r="A65" s="1932"/>
      <c r="B65" s="1933"/>
      <c r="C65" s="1933"/>
      <c r="I65" s="2742" t="s">
        <v>2158</v>
      </c>
      <c r="J65" s="2743">
        <v>50</v>
      </c>
      <c r="K65" s="2743">
        <v>35</v>
      </c>
      <c r="L65" s="2743">
        <v>60</v>
      </c>
      <c r="M65" s="818">
        <v>0</v>
      </c>
      <c r="O65" s="2213" t="s">
        <v>2202</v>
      </c>
      <c r="P65" s="1482"/>
      <c r="Q65" s="1490"/>
      <c r="R65" s="1482"/>
    </row>
    <row r="66" spans="1:18" s="1896" customFormat="1" ht="16.2" thickBot="1">
      <c r="A66" s="1932"/>
      <c r="B66" s="1933"/>
      <c r="C66" s="1933"/>
      <c r="I66" s="2742" t="s">
        <v>2159</v>
      </c>
      <c r="J66" s="2743">
        <v>40</v>
      </c>
      <c r="K66" s="2743">
        <v>30</v>
      </c>
      <c r="L66" s="2743">
        <v>50</v>
      </c>
      <c r="M66" s="2745">
        <v>0.02</v>
      </c>
      <c r="O66" s="2204" t="s">
        <v>2162</v>
      </c>
      <c r="P66" s="2205" t="s">
        <v>2163</v>
      </c>
      <c r="Q66" s="2206" t="s">
        <v>2164</v>
      </c>
      <c r="R66" s="2205" t="s">
        <v>2165</v>
      </c>
    </row>
    <row r="67" spans="1:18" s="1896" customFormat="1" ht="16.2" thickBot="1">
      <c r="A67" s="1932"/>
      <c r="B67" s="1933"/>
      <c r="C67" s="1933"/>
      <c r="K67" s="1922"/>
      <c r="O67" s="2207" t="s">
        <v>2166</v>
      </c>
      <c r="P67" s="2208" t="s">
        <v>2192</v>
      </c>
      <c r="Q67" s="2209">
        <f ca="1">C41+J31</f>
        <v>0</v>
      </c>
      <c r="R67" s="2208" t="s">
        <v>2167</v>
      </c>
    </row>
    <row r="68" spans="1:18" s="1896" customFormat="1" ht="19.2" thickBot="1">
      <c r="A68" s="1932"/>
      <c r="B68" s="1933"/>
      <c r="C68" s="1933"/>
      <c r="K68" s="1922"/>
      <c r="O68" s="2207" t="s">
        <v>2168</v>
      </c>
      <c r="P68" s="2208" t="s">
        <v>2199</v>
      </c>
      <c r="Q68" s="2209" t="e">
        <f ca="1">L61</f>
        <v>#DIV/0!</v>
      </c>
      <c r="R68" s="2212" t="s">
        <v>2201</v>
      </c>
    </row>
    <row r="69" spans="1:18" s="1896" customFormat="1" ht="20.399999999999999" thickBot="1">
      <c r="A69" s="1932"/>
      <c r="B69" s="1933"/>
      <c r="C69" s="1933"/>
      <c r="K69" s="1922"/>
      <c r="O69" s="2210" t="s">
        <v>2170</v>
      </c>
      <c r="P69" s="2208" t="s">
        <v>2200</v>
      </c>
      <c r="Q69" s="2214">
        <f ca="1">L52</f>
        <v>0</v>
      </c>
      <c r="R69" s="2215" t="s">
        <v>2203</v>
      </c>
    </row>
    <row r="70" spans="1:18" s="1896" customFormat="1" ht="19.2" thickBot="1">
      <c r="A70" s="1932"/>
      <c r="B70" s="1933"/>
      <c r="C70" s="1933"/>
      <c r="K70" s="1922"/>
      <c r="O70" s="2210" t="s">
        <v>2171</v>
      </c>
      <c r="P70" s="2216" t="s">
        <v>2185</v>
      </c>
      <c r="Q70" s="2209">
        <f ca="1">ROUND(Q71-Q72*Q73,0)</f>
        <v>0</v>
      </c>
      <c r="R70" s="2212"/>
    </row>
    <row r="71" spans="1:18" s="1896" customFormat="1" ht="16.2" thickBot="1">
      <c r="A71" s="1932"/>
      <c r="B71" s="1933"/>
      <c r="C71" s="1933"/>
      <c r="K71" s="1922"/>
      <c r="O71" s="2210" t="s">
        <v>2186</v>
      </c>
      <c r="P71" s="2216" t="s">
        <v>2187</v>
      </c>
      <c r="Q71" s="2209">
        <f ca="1">C42</f>
        <v>0</v>
      </c>
      <c r="R71" s="2208" t="s">
        <v>2167</v>
      </c>
    </row>
    <row r="72" spans="1:18" s="1896" customFormat="1" ht="16.2" thickBot="1">
      <c r="A72" s="1932"/>
      <c r="B72" s="1933"/>
      <c r="C72" s="1933"/>
      <c r="K72" s="1922"/>
      <c r="O72" s="2210" t="s">
        <v>2188</v>
      </c>
      <c r="P72" s="2216" t="s">
        <v>2189</v>
      </c>
      <c r="Q72" s="2209">
        <f ca="1">C15</f>
        <v>0</v>
      </c>
      <c r="R72" s="2208" t="s">
        <v>2167</v>
      </c>
    </row>
    <row r="73" spans="1:18" s="1896" customFormat="1" ht="16.2" thickBot="1">
      <c r="A73" s="1932"/>
      <c r="B73" s="1933"/>
      <c r="C73" s="1933"/>
      <c r="K73" s="1922"/>
      <c r="O73" s="2210" t="s">
        <v>2190</v>
      </c>
      <c r="P73" s="2216" t="s">
        <v>2191</v>
      </c>
      <c r="Q73" s="2211">
        <f ca="1">F43</f>
        <v>0</v>
      </c>
      <c r="R73" s="2212"/>
    </row>
    <row r="74" spans="1:18" s="1896" customFormat="1" ht="16.2" thickBot="1">
      <c r="A74" s="1932"/>
      <c r="B74" s="1933"/>
      <c r="C74" s="1933"/>
      <c r="K74" s="1922"/>
      <c r="O74" s="2210" t="s">
        <v>2173</v>
      </c>
      <c r="P74" s="2208" t="s">
        <v>2180</v>
      </c>
      <c r="Q74" s="2211">
        <f>L53</f>
        <v>0</v>
      </c>
      <c r="R74" s="2212"/>
    </row>
    <row r="75" spans="1:18" s="1896" customFormat="1" ht="19.2" thickBot="1">
      <c r="A75" s="1932"/>
      <c r="B75" s="1933"/>
      <c r="C75" s="1933"/>
      <c r="K75" s="1922"/>
      <c r="O75" s="2210" t="s">
        <v>2175</v>
      </c>
      <c r="P75" s="2208" t="s">
        <v>2181</v>
      </c>
      <c r="Q75" s="2209">
        <f ca="1">L59</f>
        <v>0</v>
      </c>
      <c r="R75" s="2212" t="s">
        <v>2182</v>
      </c>
    </row>
    <row r="76" spans="1:18" s="1896" customFormat="1" ht="19.2" thickBot="1">
      <c r="A76" s="1932"/>
      <c r="B76" s="1933"/>
      <c r="C76" s="1933"/>
      <c r="K76" s="1922"/>
      <c r="O76" s="2210" t="s">
        <v>2204</v>
      </c>
      <c r="P76" s="2208" t="s">
        <v>2183</v>
      </c>
      <c r="Q76" s="2209">
        <f ca="1">L60</f>
        <v>0</v>
      </c>
      <c r="R76" s="2212" t="s">
        <v>2184</v>
      </c>
    </row>
    <row r="77" spans="1:18" s="1896" customFormat="1" ht="16.2" thickBot="1">
      <c r="A77" s="1932"/>
      <c r="B77" s="1933"/>
      <c r="C77" s="1933"/>
      <c r="K77" s="1922"/>
      <c r="O77" s="2207" t="s">
        <v>2178</v>
      </c>
      <c r="P77" s="2208" t="s">
        <v>2195</v>
      </c>
      <c r="Q77" s="2209" t="e">
        <f ca="1">Q67+Q68</f>
        <v>#DIV/0!</v>
      </c>
      <c r="R77" s="2212"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L37" sqref="L37"/>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89" t="s">
        <v>701</v>
      </c>
      <c r="C1" s="2390" t="s">
        <v>702</v>
      </c>
      <c r="D1" s="2391" t="s">
        <v>3251</v>
      </c>
      <c r="E1" s="1963"/>
      <c r="F1" s="2446" t="s">
        <v>3292</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1" customFormat="1" ht="28.5" customHeight="1">
      <c r="A2" s="417" t="s">
        <v>461</v>
      </c>
      <c r="B2" s="2388">
        <f>ROUND(B3*D3/10000,0)</f>
        <v>35076</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7386</v>
      </c>
      <c r="C3" s="824" t="s">
        <v>704</v>
      </c>
      <c r="D3" s="823">
        <f>SUMIF('数据-汇总表'!$C19:$C33,D1,'数据-汇总表'!$E19:$E33)</f>
        <v>47490.399999999994</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4.4">
      <c r="A4" s="489" t="s">
        <v>504</v>
      </c>
      <c r="B4" s="490"/>
      <c r="C4" s="3674" t="s">
        <v>505</v>
      </c>
      <c r="D4" s="3675"/>
      <c r="E4" s="3713" t="s">
        <v>506</v>
      </c>
      <c r="F4" s="3714"/>
      <c r="G4" s="3674" t="s">
        <v>507</v>
      </c>
      <c r="H4" s="3675"/>
      <c r="I4" s="3674" t="s">
        <v>508</v>
      </c>
      <c r="J4" s="3675"/>
      <c r="K4" s="825" t="s">
        <v>509</v>
      </c>
      <c r="L4" s="1969"/>
      <c r="M4" s="1970"/>
      <c r="N4" s="1970"/>
      <c r="O4" s="1970"/>
      <c r="P4" s="3676" t="s">
        <v>510</v>
      </c>
      <c r="Q4" s="3677"/>
      <c r="R4" s="3682" t="s">
        <v>506</v>
      </c>
      <c r="S4" s="3683"/>
      <c r="T4" s="3682" t="s">
        <v>507</v>
      </c>
      <c r="U4" s="3683"/>
      <c r="V4" s="3669" t="s">
        <v>508</v>
      </c>
      <c r="W4" s="3669"/>
      <c r="X4" s="1457"/>
      <c r="Y4" s="3682" t="s">
        <v>510</v>
      </c>
      <c r="Z4" s="3683"/>
      <c r="AA4" s="3671" t="s">
        <v>506</v>
      </c>
      <c r="AB4" s="3671" t="s">
        <v>507</v>
      </c>
      <c r="AC4" s="3671" t="s">
        <v>508</v>
      </c>
    </row>
    <row r="5" spans="1:29">
      <c r="A5" s="492"/>
      <c r="B5" s="493"/>
      <c r="C5" s="3690" t="s">
        <v>2628</v>
      </c>
      <c r="D5" s="3691"/>
      <c r="E5" s="3782" t="s">
        <v>3311</v>
      </c>
      <c r="F5" s="3716"/>
      <c r="G5" s="3781" t="s">
        <v>3332</v>
      </c>
      <c r="H5" s="3691"/>
      <c r="I5" s="3781" t="s">
        <v>3333</v>
      </c>
      <c r="J5" s="3691"/>
      <c r="K5" s="826"/>
      <c r="L5" s="1969"/>
      <c r="M5" s="1970"/>
      <c r="N5" s="1970"/>
      <c r="O5" s="1970"/>
      <c r="P5" s="3678"/>
      <c r="Q5" s="3679"/>
      <c r="R5" s="3684"/>
      <c r="S5" s="3685"/>
      <c r="T5" s="3684"/>
      <c r="U5" s="3685"/>
      <c r="V5" s="3669"/>
      <c r="W5" s="3669"/>
      <c r="X5" s="1457"/>
      <c r="Y5" s="3684"/>
      <c r="Z5" s="3685"/>
      <c r="AA5" s="3672"/>
      <c r="AB5" s="3672"/>
      <c r="AC5" s="3672"/>
    </row>
    <row r="6" spans="1:29" ht="15" thickBot="1">
      <c r="A6" s="494"/>
      <c r="B6" s="495"/>
      <c r="C6" s="3688" t="s">
        <v>2632</v>
      </c>
      <c r="D6" s="3689"/>
      <c r="E6" s="3711" t="s">
        <v>2632</v>
      </c>
      <c r="F6" s="3712"/>
      <c r="G6" s="3688" t="s">
        <v>2632</v>
      </c>
      <c r="H6" s="3689"/>
      <c r="I6" s="3688" t="s">
        <v>2632</v>
      </c>
      <c r="J6" s="3689"/>
      <c r="K6" s="826" t="s">
        <v>511</v>
      </c>
      <c r="L6" s="1969"/>
      <c r="M6" s="1970"/>
      <c r="N6" s="1970"/>
      <c r="O6" s="1970"/>
      <c r="P6" s="3680"/>
      <c r="Q6" s="3681"/>
      <c r="R6" s="3684"/>
      <c r="S6" s="3685"/>
      <c r="T6" s="3686"/>
      <c r="U6" s="3687"/>
      <c r="V6" s="3669"/>
      <c r="W6" s="3669"/>
      <c r="X6" s="1457"/>
      <c r="Y6" s="3686"/>
      <c r="Z6" s="3687"/>
      <c r="AA6" s="3673"/>
      <c r="AB6" s="3673"/>
      <c r="AC6" s="3673"/>
    </row>
    <row r="7" spans="1:29" s="1167" customFormat="1" ht="15" thickBot="1">
      <c r="A7" s="2551"/>
      <c r="B7" s="2558" t="s">
        <v>512</v>
      </c>
      <c r="C7" s="496">
        <f>'数据-取费表'!B2</f>
        <v>44763</v>
      </c>
      <c r="D7" s="497">
        <v>100</v>
      </c>
      <c r="E7" s="498">
        <v>44682</v>
      </c>
      <c r="F7" s="499">
        <f>SUMIF(58:58,YEAR(E7)&amp;"-"&amp;MONTH(E7),59:59)</f>
        <v>100</v>
      </c>
      <c r="G7" s="500">
        <v>44713</v>
      </c>
      <c r="H7" s="497">
        <f>SUMIF(58:58,YEAR(G7)&amp;"-"&amp;MONTH(G7),59:59)</f>
        <v>100</v>
      </c>
      <c r="I7" s="500">
        <v>44713</v>
      </c>
      <c r="J7" s="497">
        <f>SUMIF(58:58,YEAR(I7)&amp;"-"&amp;MONTH(I7),59:59)</f>
        <v>100</v>
      </c>
      <c r="K7" s="827"/>
      <c r="L7" s="1971"/>
      <c r="M7" s="1972"/>
      <c r="N7" s="1972"/>
      <c r="O7" s="1972"/>
      <c r="P7" s="3698" t="s">
        <v>513</v>
      </c>
      <c r="Q7" s="3700"/>
      <c r="R7" s="1458" t="s">
        <v>13</v>
      </c>
      <c r="S7" s="1459">
        <f t="shared" ref="S7:S15" si="0">F7</f>
        <v>100</v>
      </c>
      <c r="T7" s="1458" t="s">
        <v>13</v>
      </c>
      <c r="U7" s="1459">
        <f t="shared" ref="U7:U15" si="1">H7</f>
        <v>100</v>
      </c>
      <c r="V7" s="1458" t="s">
        <v>13</v>
      </c>
      <c r="W7" s="1459">
        <f t="shared" ref="W7:W15" si="2">J7</f>
        <v>100</v>
      </c>
      <c r="X7" s="1460"/>
      <c r="Y7" s="3698" t="s">
        <v>513</v>
      </c>
      <c r="Z7" s="3699"/>
      <c r="AA7" s="1461">
        <f>D7/F7</f>
        <v>1</v>
      </c>
      <c r="AB7" s="1461">
        <f>D7/H7</f>
        <v>1</v>
      </c>
      <c r="AC7" s="1461">
        <f>D7/J7</f>
        <v>1</v>
      </c>
    </row>
    <row r="8" spans="1:29" s="1167" customFormat="1" ht="15" thickBot="1">
      <c r="A8" s="2552"/>
      <c r="B8" s="2559" t="s">
        <v>514</v>
      </c>
      <c r="C8" s="502" t="s">
        <v>558</v>
      </c>
      <c r="D8" s="497">
        <v>100</v>
      </c>
      <c r="E8" s="828" t="s">
        <v>3264</v>
      </c>
      <c r="F8" s="499">
        <f>SUMIF(61:61,E8,62:62)-SUMIF(61:61,C8,62:62)+100</f>
        <v>100</v>
      </c>
      <c r="G8" s="828" t="s">
        <v>3264</v>
      </c>
      <c r="H8" s="497">
        <f>SUMIF(61:61,G8,62:62)-SUMIF(61:61,C8,62:62)+100</f>
        <v>100</v>
      </c>
      <c r="I8" s="828" t="s">
        <v>3264</v>
      </c>
      <c r="J8" s="497">
        <f>SUMIF(61:61,I8,62:62)-SUMIF(61:61,C8,62:62)+100</f>
        <v>100</v>
      </c>
      <c r="K8" s="827"/>
      <c r="L8" s="1971"/>
      <c r="M8" s="1972"/>
      <c r="N8" s="1972"/>
      <c r="O8" s="1972"/>
      <c r="P8" s="3698" t="s">
        <v>516</v>
      </c>
      <c r="Q8" s="3699"/>
      <c r="R8" s="1458" t="s">
        <v>13</v>
      </c>
      <c r="S8" s="1459">
        <f t="shared" si="0"/>
        <v>100</v>
      </c>
      <c r="T8" s="1458" t="s">
        <v>13</v>
      </c>
      <c r="U8" s="1459">
        <f t="shared" si="1"/>
        <v>100</v>
      </c>
      <c r="V8" s="1458" t="s">
        <v>13</v>
      </c>
      <c r="W8" s="1459">
        <f t="shared" si="2"/>
        <v>100</v>
      </c>
      <c r="X8" s="1460"/>
      <c r="Y8" s="3698" t="s">
        <v>516</v>
      </c>
      <c r="Z8" s="3699"/>
      <c r="AA8" s="1461">
        <f t="shared" ref="AA8:AA46" si="3">D8/F8</f>
        <v>1</v>
      </c>
      <c r="AB8" s="1461">
        <f t="shared" ref="AB8:AB46" si="4">D8/H8</f>
        <v>1</v>
      </c>
      <c r="AC8" s="1461">
        <f t="shared" ref="AC8:AC46" si="5">D8/J8</f>
        <v>1</v>
      </c>
    </row>
    <row r="9" spans="1:29" s="1167" customFormat="1" ht="14.4">
      <c r="A9" s="2553"/>
      <c r="B9" s="2560" t="s">
        <v>2472</v>
      </c>
      <c r="C9" s="3467" t="s">
        <v>3293</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68" t="s">
        <v>518</v>
      </c>
      <c r="Q9" s="1098" t="str">
        <f t="shared" ref="Q9:Q15" si="6">B9</f>
        <v>用途</v>
      </c>
      <c r="R9" s="1458" t="s">
        <v>8</v>
      </c>
      <c r="S9" s="1459">
        <f t="shared" si="0"/>
        <v>100</v>
      </c>
      <c r="T9" s="1458" t="s">
        <v>8</v>
      </c>
      <c r="U9" s="1459">
        <f t="shared" si="1"/>
        <v>100</v>
      </c>
      <c r="V9" s="1458" t="s">
        <v>8</v>
      </c>
      <c r="W9" s="1459">
        <f t="shared" si="2"/>
        <v>100</v>
      </c>
      <c r="X9" s="1460"/>
      <c r="Y9" s="3616" t="s">
        <v>519</v>
      </c>
      <c r="Z9" s="1097" t="str">
        <f t="shared" ref="Z9:Z15" si="7">Q9</f>
        <v>用途</v>
      </c>
      <c r="AA9" s="1461">
        <f t="shared" si="3"/>
        <v>1</v>
      </c>
      <c r="AB9" s="1461">
        <f t="shared" si="4"/>
        <v>1</v>
      </c>
      <c r="AC9" s="1461">
        <f t="shared" si="5"/>
        <v>1</v>
      </c>
    </row>
    <row r="10" spans="1:29" s="1248" customFormat="1" ht="28.8">
      <c r="A10" s="2554"/>
      <c r="B10" s="2559" t="s">
        <v>2473</v>
      </c>
      <c r="C10" s="833" t="s">
        <v>3294</v>
      </c>
      <c r="D10" s="253">
        <v>100</v>
      </c>
      <c r="E10" s="834" t="s">
        <v>3306</v>
      </c>
      <c r="F10" s="835">
        <f>SUMIF(65:65,E10,66:66)-SUMIF(65:65,C10,66:66)+100</f>
        <v>102</v>
      </c>
      <c r="G10" s="833" t="s">
        <v>3306</v>
      </c>
      <c r="H10" s="253">
        <f>SUMIF(65:65,G10,66:66)-SUMIF(65:65,C10,66:66)+100</f>
        <v>102</v>
      </c>
      <c r="I10" s="833" t="s">
        <v>3306</v>
      </c>
      <c r="J10" s="253">
        <f>SUMIF(65:65,I10,66:66)-SUMIF(65:65,C10,66:66)+100</f>
        <v>102</v>
      </c>
      <c r="K10" s="836">
        <v>2</v>
      </c>
      <c r="L10" s="1974"/>
      <c r="M10" s="2013"/>
      <c r="N10" s="2013"/>
      <c r="O10" s="1975"/>
      <c r="P10" s="3668"/>
      <c r="Q10" s="1098" t="str">
        <f t="shared" si="6"/>
        <v>土地使用年限（年）</v>
      </c>
      <c r="R10" s="1458" t="s">
        <v>8</v>
      </c>
      <c r="S10" s="1459">
        <f t="shared" si="0"/>
        <v>102</v>
      </c>
      <c r="T10" s="1458" t="s">
        <v>8</v>
      </c>
      <c r="U10" s="1459">
        <f t="shared" si="1"/>
        <v>102</v>
      </c>
      <c r="V10" s="1458" t="s">
        <v>8</v>
      </c>
      <c r="W10" s="1459">
        <f t="shared" si="2"/>
        <v>102</v>
      </c>
      <c r="X10" s="1460"/>
      <c r="Y10" s="3616"/>
      <c r="Z10" s="1097" t="str">
        <f t="shared" si="7"/>
        <v>土地使用年限（年）</v>
      </c>
      <c r="AA10" s="1461">
        <f t="shared" si="3"/>
        <v>0.98039215686274506</v>
      </c>
      <c r="AB10" s="1461">
        <f t="shared" si="4"/>
        <v>0.98039215686274506</v>
      </c>
      <c r="AC10" s="1461">
        <f t="shared" si="5"/>
        <v>0.98039215686274506</v>
      </c>
    </row>
    <row r="11" spans="1:29" ht="15">
      <c r="A11" s="2555"/>
      <c r="B11" s="2559" t="s">
        <v>2474</v>
      </c>
      <c r="C11" s="510">
        <v>1.1299999999999999</v>
      </c>
      <c r="D11" s="253">
        <v>100</v>
      </c>
      <c r="E11" s="511">
        <v>2</v>
      </c>
      <c r="F11" s="835">
        <f>LOOKUP(E11,68:68,69:69)-LOOKUP(C11,68:68,69:69)+100</f>
        <v>96</v>
      </c>
      <c r="G11" s="510">
        <v>1.99</v>
      </c>
      <c r="H11" s="253">
        <f>LOOKUP(G11,68:68,69:69)-LOOKUP(C11,68:68,69:69)+100</f>
        <v>98</v>
      </c>
      <c r="I11" s="510">
        <v>1.99</v>
      </c>
      <c r="J11" s="253">
        <f>LOOKUP(I11,68:68,69:69)-LOOKUP(C11,68:68,69:69)+100</f>
        <v>98</v>
      </c>
      <c r="K11" s="836">
        <v>2</v>
      </c>
      <c r="L11" s="1976"/>
      <c r="M11" s="1970"/>
      <c r="N11" s="1970"/>
      <c r="O11" s="1977"/>
      <c r="P11" s="3668"/>
      <c r="Q11" s="1098" t="str">
        <f t="shared" si="6"/>
        <v>容积率</v>
      </c>
      <c r="R11" s="1458" t="s">
        <v>11</v>
      </c>
      <c r="S11" s="1459">
        <f t="shared" si="0"/>
        <v>96</v>
      </c>
      <c r="T11" s="1458" t="s">
        <v>11</v>
      </c>
      <c r="U11" s="1459">
        <f t="shared" si="1"/>
        <v>98</v>
      </c>
      <c r="V11" s="1458" t="s">
        <v>11</v>
      </c>
      <c r="W11" s="1459">
        <f t="shared" si="2"/>
        <v>98</v>
      </c>
      <c r="X11" s="1460"/>
      <c r="Y11" s="3616"/>
      <c r="Z11" s="1097" t="str">
        <f t="shared" si="7"/>
        <v>容积率</v>
      </c>
      <c r="AA11" s="1461">
        <f t="shared" si="3"/>
        <v>1.0416666666666667</v>
      </c>
      <c r="AB11" s="1461">
        <f t="shared" si="4"/>
        <v>1.0204081632653061</v>
      </c>
      <c r="AC11" s="1461">
        <f t="shared" si="5"/>
        <v>1.0204081632653061</v>
      </c>
    </row>
    <row r="12" spans="1:29" s="1167" customFormat="1" ht="15">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68"/>
      <c r="Q12" s="1098">
        <f t="shared" si="6"/>
        <v>111</v>
      </c>
      <c r="R12" s="1458" t="s">
        <v>11</v>
      </c>
      <c r="S12" s="1459">
        <f t="shared" si="0"/>
        <v>100</v>
      </c>
      <c r="T12" s="1458" t="s">
        <v>11</v>
      </c>
      <c r="U12" s="1459">
        <f t="shared" si="1"/>
        <v>100</v>
      </c>
      <c r="V12" s="1458" t="s">
        <v>11</v>
      </c>
      <c r="W12" s="1459">
        <f t="shared" si="2"/>
        <v>100</v>
      </c>
      <c r="X12" s="1460"/>
      <c r="Y12" s="3616"/>
      <c r="Z12" s="1097">
        <f t="shared" si="7"/>
        <v>111</v>
      </c>
      <c r="AA12" s="1461">
        <f>D12/F12</f>
        <v>1</v>
      </c>
      <c r="AB12" s="1461">
        <f>D12/H12</f>
        <v>1</v>
      </c>
      <c r="AC12" s="1461">
        <f>D12/J12</f>
        <v>1</v>
      </c>
    </row>
    <row r="13" spans="1:29" ht="15">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68"/>
      <c r="Q13" s="1098">
        <f t="shared" si="6"/>
        <v>111</v>
      </c>
      <c r="R13" s="1458" t="s">
        <v>11</v>
      </c>
      <c r="S13" s="1459">
        <f t="shared" si="0"/>
        <v>100</v>
      </c>
      <c r="T13" s="1458" t="s">
        <v>11</v>
      </c>
      <c r="U13" s="1459">
        <f t="shared" si="1"/>
        <v>100</v>
      </c>
      <c r="V13" s="1458" t="s">
        <v>11</v>
      </c>
      <c r="W13" s="1459">
        <f t="shared" si="2"/>
        <v>100</v>
      </c>
      <c r="X13" s="1460"/>
      <c r="Y13" s="3616"/>
      <c r="Z13" s="1097">
        <f t="shared" si="7"/>
        <v>111</v>
      </c>
      <c r="AA13" s="1461">
        <f t="shared" si="3"/>
        <v>1</v>
      </c>
      <c r="AB13" s="1461">
        <f t="shared" si="4"/>
        <v>1</v>
      </c>
      <c r="AC13" s="1461">
        <f t="shared" si="5"/>
        <v>1</v>
      </c>
    </row>
    <row r="14" spans="1:29" ht="15.6"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68"/>
      <c r="Q14" s="1098">
        <f t="shared" si="6"/>
        <v>111</v>
      </c>
      <c r="R14" s="1458" t="s">
        <v>11</v>
      </c>
      <c r="S14" s="1459">
        <f t="shared" si="0"/>
        <v>100</v>
      </c>
      <c r="T14" s="1458" t="s">
        <v>11</v>
      </c>
      <c r="U14" s="1459">
        <f t="shared" si="1"/>
        <v>100</v>
      </c>
      <c r="V14" s="1458" t="s">
        <v>11</v>
      </c>
      <c r="W14" s="1459">
        <f t="shared" si="2"/>
        <v>100</v>
      </c>
      <c r="X14" s="1460"/>
      <c r="Y14" s="3616"/>
      <c r="Z14" s="1097">
        <f t="shared" si="7"/>
        <v>111</v>
      </c>
      <c r="AA14" s="1461">
        <f t="shared" si="3"/>
        <v>1</v>
      </c>
      <c r="AB14" s="1461">
        <f t="shared" si="4"/>
        <v>1</v>
      </c>
      <c r="AC14" s="1461">
        <f t="shared" si="5"/>
        <v>1</v>
      </c>
    </row>
    <row r="15" spans="1:29" ht="96.6">
      <c r="A15" s="2549"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v>3</v>
      </c>
      <c r="L15" s="1978"/>
      <c r="M15" s="1970"/>
      <c r="N15" s="1970"/>
      <c r="O15" s="1977"/>
      <c r="P15" s="3701" t="s">
        <v>523</v>
      </c>
      <c r="Q15" s="1462" t="str">
        <f t="shared" si="6"/>
        <v>居住社区成熟度</v>
      </c>
      <c r="R15" s="1463" t="s">
        <v>11</v>
      </c>
      <c r="S15" s="1464">
        <f t="shared" si="0"/>
        <v>100</v>
      </c>
      <c r="T15" s="1463" t="s">
        <v>11</v>
      </c>
      <c r="U15" s="1464">
        <f t="shared" si="1"/>
        <v>100</v>
      </c>
      <c r="V15" s="1463" t="s">
        <v>11</v>
      </c>
      <c r="W15" s="1464">
        <f t="shared" si="2"/>
        <v>100</v>
      </c>
      <c r="X15" s="1457"/>
      <c r="Y15" s="3701" t="s">
        <v>523</v>
      </c>
      <c r="Z15" s="1465" t="str">
        <f t="shared" si="7"/>
        <v>居住社区成熟度</v>
      </c>
      <c r="AA15" s="1466">
        <f t="shared" si="3"/>
        <v>1</v>
      </c>
      <c r="AB15" s="1466">
        <f t="shared" si="4"/>
        <v>1</v>
      </c>
      <c r="AC15" s="1466">
        <f t="shared" si="5"/>
        <v>1</v>
      </c>
    </row>
    <row r="16" spans="1:29" ht="15">
      <c r="A16" s="509"/>
      <c r="B16" s="841"/>
      <c r="C16" s="553" t="s">
        <v>3273</v>
      </c>
      <c r="D16" s="532"/>
      <c r="E16" s="533" t="s">
        <v>3273</v>
      </c>
      <c r="F16" s="534"/>
      <c r="G16" s="535" t="s">
        <v>3273</v>
      </c>
      <c r="H16" s="536"/>
      <c r="I16" s="533" t="s">
        <v>3273</v>
      </c>
      <c r="J16" s="532"/>
      <c r="K16" s="842"/>
      <c r="L16" s="1978"/>
      <c r="M16" s="1970"/>
      <c r="N16" s="1970"/>
      <c r="O16" s="1977"/>
      <c r="P16" s="3702"/>
      <c r="Q16" s="1462"/>
      <c r="R16" s="1463"/>
      <c r="S16" s="1464"/>
      <c r="T16" s="1463"/>
      <c r="U16" s="1464"/>
      <c r="V16" s="1463"/>
      <c r="W16" s="1464"/>
      <c r="X16" s="1457"/>
      <c r="Y16" s="3702"/>
      <c r="Z16" s="1465"/>
      <c r="AA16" s="1466">
        <v>1</v>
      </c>
      <c r="AB16" s="1466">
        <v>1</v>
      </c>
      <c r="AC16" s="1466">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78"/>
      <c r="M17" s="1970"/>
      <c r="N17" s="1970"/>
      <c r="O17" s="1977"/>
      <c r="P17" s="3702"/>
      <c r="Q17" s="1462" t="str">
        <f>B17</f>
        <v>交通便捷度</v>
      </c>
      <c r="R17" s="1463" t="s">
        <v>11</v>
      </c>
      <c r="S17" s="1464">
        <f>F17</f>
        <v>100</v>
      </c>
      <c r="T17" s="1463" t="s">
        <v>11</v>
      </c>
      <c r="U17" s="1464">
        <f>H17</f>
        <v>100</v>
      </c>
      <c r="V17" s="1463" t="s">
        <v>11</v>
      </c>
      <c r="W17" s="1464">
        <f>J17</f>
        <v>100</v>
      </c>
      <c r="X17" s="1457"/>
      <c r="Y17" s="3702"/>
      <c r="Z17" s="1465" t="str">
        <f>Q17</f>
        <v>交通便捷度</v>
      </c>
      <c r="AA17" s="1466">
        <f t="shared" si="3"/>
        <v>1</v>
      </c>
      <c r="AB17" s="1466">
        <f t="shared" si="4"/>
        <v>1</v>
      </c>
      <c r="AC17" s="1466">
        <f t="shared" si="5"/>
        <v>1</v>
      </c>
    </row>
    <row r="18" spans="1:29" ht="15">
      <c r="A18" s="509"/>
      <c r="B18" s="572"/>
      <c r="C18" s="845" t="s">
        <v>3274</v>
      </c>
      <c r="D18" s="536"/>
      <c r="E18" s="545" t="s">
        <v>3274</v>
      </c>
      <c r="F18" s="540"/>
      <c r="G18" s="546" t="s">
        <v>3274</v>
      </c>
      <c r="H18" s="532"/>
      <c r="I18" s="545" t="s">
        <v>3274</v>
      </c>
      <c r="J18" s="532"/>
      <c r="K18" s="842"/>
      <c r="L18" s="1978"/>
      <c r="M18" s="1970"/>
      <c r="N18" s="1970"/>
      <c r="O18" s="1977"/>
      <c r="P18" s="3702"/>
      <c r="Q18" s="1462"/>
      <c r="R18" s="1463"/>
      <c r="S18" s="1464"/>
      <c r="T18" s="1463"/>
      <c r="U18" s="1464"/>
      <c r="V18" s="1463"/>
      <c r="W18" s="1464"/>
      <c r="X18" s="1457"/>
      <c r="Y18" s="3702"/>
      <c r="Z18" s="1465"/>
      <c r="AA18" s="1466">
        <v>1</v>
      </c>
      <c r="AB18" s="1466">
        <v>1</v>
      </c>
      <c r="AC18" s="1466">
        <v>1</v>
      </c>
    </row>
    <row r="19" spans="1:29" ht="41.4">
      <c r="A19" s="509"/>
      <c r="B19" s="2366" t="s">
        <v>2264</v>
      </c>
      <c r="C19" s="844" t="str">
        <f>估价对象房地状况!C7</f>
        <v>估价对象所在区域公共配套设施齐备情况</v>
      </c>
      <c r="D19" s="542">
        <v>100</v>
      </c>
      <c r="E19" s="547"/>
      <c r="F19" s="548">
        <f>SUMIF(80:80,E20,81:81)-SUMIF(80:80,C20,81:81)+100</f>
        <v>102</v>
      </c>
      <c r="G19" s="549"/>
      <c r="H19" s="536">
        <f>SUMIF(80:80,G20,81:81)-SUMIF(80:80,C20,81:81)+100</f>
        <v>100</v>
      </c>
      <c r="I19" s="547"/>
      <c r="J19" s="536">
        <f>SUMIF(80:80,I20,81:81)-SUMIF(80:80,C20,81:81)+100</f>
        <v>100</v>
      </c>
      <c r="K19" s="840">
        <v>2</v>
      </c>
      <c r="L19" s="1978"/>
      <c r="M19" s="1970"/>
      <c r="N19" s="1970"/>
      <c r="O19" s="1977"/>
      <c r="P19" s="3702"/>
      <c r="Q19" s="1462" t="str">
        <f>B19</f>
        <v>公共配套设施</v>
      </c>
      <c r="R19" s="1463" t="s">
        <v>11</v>
      </c>
      <c r="S19" s="1464">
        <f>F19</f>
        <v>102</v>
      </c>
      <c r="T19" s="1463" t="s">
        <v>11</v>
      </c>
      <c r="U19" s="1464">
        <f>H19</f>
        <v>100</v>
      </c>
      <c r="V19" s="1463" t="s">
        <v>11</v>
      </c>
      <c r="W19" s="1464">
        <f>J19</f>
        <v>100</v>
      </c>
      <c r="X19" s="1457"/>
      <c r="Y19" s="3702"/>
      <c r="Z19" s="1465" t="str">
        <f>Q19</f>
        <v>公共配套设施</v>
      </c>
      <c r="AA19" s="1466">
        <f t="shared" si="3"/>
        <v>0.98039215686274506</v>
      </c>
      <c r="AB19" s="1466">
        <f t="shared" si="4"/>
        <v>1</v>
      </c>
      <c r="AC19" s="1466">
        <f t="shared" si="5"/>
        <v>1</v>
      </c>
    </row>
    <row r="20" spans="1:29" ht="15">
      <c r="A20" s="509"/>
      <c r="B20" s="572"/>
      <c r="C20" s="553" t="s">
        <v>3274</v>
      </c>
      <c r="D20" s="532"/>
      <c r="E20" s="533" t="s">
        <v>3273</v>
      </c>
      <c r="F20" s="534"/>
      <c r="G20" s="535" t="s">
        <v>3274</v>
      </c>
      <c r="H20" s="532"/>
      <c r="I20" s="533" t="s">
        <v>3274</v>
      </c>
      <c r="J20" s="532"/>
      <c r="K20" s="842"/>
      <c r="L20" s="1978"/>
      <c r="M20" s="1970"/>
      <c r="N20" s="1970"/>
      <c r="O20" s="1977"/>
      <c r="P20" s="3702"/>
      <c r="Q20" s="1462"/>
      <c r="R20" s="1463"/>
      <c r="S20" s="1464"/>
      <c r="T20" s="1463"/>
      <c r="U20" s="1464"/>
      <c r="V20" s="1463"/>
      <c r="W20" s="1464"/>
      <c r="X20" s="1457"/>
      <c r="Y20" s="3702"/>
      <c r="Z20" s="1465"/>
      <c r="AA20" s="1466">
        <v>1</v>
      </c>
      <c r="AB20" s="1466">
        <v>1</v>
      </c>
      <c r="AC20" s="1466">
        <v>1</v>
      </c>
    </row>
    <row r="21" spans="1:29" ht="27.6">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702"/>
      <c r="Q21" s="2351" t="str">
        <f>B21</f>
        <v>基础设施水平</v>
      </c>
      <c r="R21" s="1463" t="s">
        <v>11</v>
      </c>
      <c r="S21" s="1464">
        <f>F21</f>
        <v>100</v>
      </c>
      <c r="T21" s="1463" t="s">
        <v>11</v>
      </c>
      <c r="U21" s="1464">
        <f>H21</f>
        <v>100</v>
      </c>
      <c r="V21" s="1463" t="s">
        <v>11</v>
      </c>
      <c r="W21" s="1464">
        <f>J21</f>
        <v>100</v>
      </c>
      <c r="X21" s="2353"/>
      <c r="Y21" s="3702"/>
      <c r="Z21" s="2352" t="str">
        <f>Q21</f>
        <v>基础设施水平</v>
      </c>
      <c r="AA21" s="1466">
        <f t="shared" ref="AA21" si="8">D21/F21</f>
        <v>1</v>
      </c>
      <c r="AB21" s="1466">
        <f t="shared" ref="AB21" si="9">D21/H21</f>
        <v>1</v>
      </c>
      <c r="AC21" s="1466">
        <f t="shared" ref="AC21" si="10">D21/J21</f>
        <v>1</v>
      </c>
    </row>
    <row r="22" spans="1:29" ht="15">
      <c r="A22" s="509"/>
      <c r="B22" s="894"/>
      <c r="C22" s="845" t="s">
        <v>3276</v>
      </c>
      <c r="D22" s="532"/>
      <c r="E22" s="845" t="s">
        <v>3276</v>
      </c>
      <c r="F22" s="534"/>
      <c r="G22" s="845" t="s">
        <v>3276</v>
      </c>
      <c r="H22" s="532"/>
      <c r="I22" s="845" t="s">
        <v>3276</v>
      </c>
      <c r="J22" s="532"/>
      <c r="K22" s="2365"/>
      <c r="L22" s="1978"/>
      <c r="M22" s="1970"/>
      <c r="N22" s="1970"/>
      <c r="O22" s="1977"/>
      <c r="P22" s="3702"/>
      <c r="Q22" s="2351"/>
      <c r="R22" s="1463"/>
      <c r="S22" s="1464"/>
      <c r="T22" s="1463"/>
      <c r="U22" s="1464"/>
      <c r="V22" s="1463"/>
      <c r="W22" s="1464"/>
      <c r="X22" s="2353"/>
      <c r="Y22" s="3702"/>
      <c r="Z22" s="2352"/>
      <c r="AA22" s="1466">
        <v>1</v>
      </c>
      <c r="AB22" s="1466">
        <v>1</v>
      </c>
      <c r="AC22" s="1466">
        <v>1</v>
      </c>
    </row>
    <row r="23" spans="1:29" ht="55.2">
      <c r="A23" s="509"/>
      <c r="B23" s="843" t="s">
        <v>297</v>
      </c>
      <c r="C23" s="844" t="str">
        <f>估价对象房地状况!C9</f>
        <v>区域自然环境：；人文环境；综合评价环境状况一般</v>
      </c>
      <c r="D23" s="536">
        <v>100</v>
      </c>
      <c r="E23" s="539"/>
      <c r="F23" s="540">
        <f>SUMIF(84:84,E24,85:85)-SUMIF(84:84,C24,85:85)+100</f>
        <v>98</v>
      </c>
      <c r="G23" s="541"/>
      <c r="H23" s="536">
        <f>SUMIF(84:84,G24,85:85)-SUMIF(84:84,C24,85:85)+100</f>
        <v>98</v>
      </c>
      <c r="I23" s="539"/>
      <c r="J23" s="536">
        <f>SUMIF(84:84,I24,85:85)-SUMIF(84:84,C24,85:85)+100</f>
        <v>98</v>
      </c>
      <c r="K23" s="840">
        <v>2</v>
      </c>
      <c r="L23" s="1978"/>
      <c r="M23" s="1970"/>
      <c r="N23" s="1970"/>
      <c r="O23" s="1977"/>
      <c r="P23" s="3702"/>
      <c r="Q23" s="1462" t="str">
        <f>B23</f>
        <v>自然及人文环境</v>
      </c>
      <c r="R23" s="1463" t="s">
        <v>11</v>
      </c>
      <c r="S23" s="1464">
        <f>F23</f>
        <v>98</v>
      </c>
      <c r="T23" s="1463" t="s">
        <v>11</v>
      </c>
      <c r="U23" s="1464">
        <f>H23</f>
        <v>98</v>
      </c>
      <c r="V23" s="1463" t="s">
        <v>11</v>
      </c>
      <c r="W23" s="1464">
        <f>J23</f>
        <v>98</v>
      </c>
      <c r="X23" s="1457"/>
      <c r="Y23" s="3702"/>
      <c r="Z23" s="1465" t="str">
        <f>Q23</f>
        <v>自然及人文环境</v>
      </c>
      <c r="AA23" s="1466">
        <f t="shared" si="3"/>
        <v>1.0204081632653061</v>
      </c>
      <c r="AB23" s="1466">
        <f t="shared" si="4"/>
        <v>1.0204081632653061</v>
      </c>
      <c r="AC23" s="1466">
        <f t="shared" si="5"/>
        <v>1.0204081632653061</v>
      </c>
    </row>
    <row r="24" spans="1:29" ht="15">
      <c r="A24" s="509"/>
      <c r="B24" s="572"/>
      <c r="C24" s="553" t="s">
        <v>3273</v>
      </c>
      <c r="D24" s="532"/>
      <c r="E24" s="533" t="s">
        <v>3274</v>
      </c>
      <c r="F24" s="534"/>
      <c r="G24" s="535" t="s">
        <v>3274</v>
      </c>
      <c r="H24" s="532"/>
      <c r="I24" s="533" t="s">
        <v>3274</v>
      </c>
      <c r="J24" s="532"/>
      <c r="K24" s="842"/>
      <c r="L24" s="1978"/>
      <c r="M24" s="1970"/>
      <c r="N24" s="1970"/>
      <c r="O24" s="1977"/>
      <c r="P24" s="3702"/>
      <c r="Q24" s="1462"/>
      <c r="R24" s="1463"/>
      <c r="S24" s="1464"/>
      <c r="T24" s="1463"/>
      <c r="U24" s="1464"/>
      <c r="V24" s="1463"/>
      <c r="W24" s="1464"/>
      <c r="X24" s="1457"/>
      <c r="Y24" s="3702"/>
      <c r="Z24" s="1465"/>
      <c r="AA24" s="1466">
        <v>1</v>
      </c>
      <c r="AB24" s="1466">
        <v>1</v>
      </c>
      <c r="AC24" s="1466">
        <v>1</v>
      </c>
    </row>
    <row r="25" spans="1:29" ht="15">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702"/>
      <c r="Q25" s="1462" t="str">
        <f t="shared" ref="Q25:Q46" si="11">B25</f>
        <v>楼层-1</v>
      </c>
      <c r="R25" s="1463" t="s">
        <v>11</v>
      </c>
      <c r="S25" s="1464">
        <f>F25</f>
        <v>100</v>
      </c>
      <c r="T25" s="1463" t="s">
        <v>11</v>
      </c>
      <c r="U25" s="1464">
        <f>H25</f>
        <v>100</v>
      </c>
      <c r="V25" s="1463" t="s">
        <v>11</v>
      </c>
      <c r="W25" s="1464">
        <f>J25</f>
        <v>100</v>
      </c>
      <c r="X25" s="1457"/>
      <c r="Y25" s="3702"/>
      <c r="Z25" s="1465" t="str">
        <f>Q25</f>
        <v>楼层-1</v>
      </c>
      <c r="AA25" s="1466">
        <f t="shared" si="3"/>
        <v>1</v>
      </c>
      <c r="AB25" s="1466">
        <f t="shared" si="4"/>
        <v>1</v>
      </c>
      <c r="AC25" s="1466">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702"/>
      <c r="Q26" s="1462" t="str">
        <f t="shared" si="11"/>
        <v>朝向</v>
      </c>
      <c r="R26" s="1463" t="s">
        <v>11</v>
      </c>
      <c r="S26" s="1464">
        <f>F26</f>
        <v>100</v>
      </c>
      <c r="T26" s="1463" t="s">
        <v>11</v>
      </c>
      <c r="U26" s="1464">
        <f>H26</f>
        <v>100</v>
      </c>
      <c r="V26" s="1463" t="s">
        <v>11</v>
      </c>
      <c r="W26" s="1464">
        <f>J26</f>
        <v>100</v>
      </c>
      <c r="X26" s="1457"/>
      <c r="Y26" s="3702"/>
      <c r="Z26" s="1465" t="str">
        <f>Q26</f>
        <v>朝向</v>
      </c>
      <c r="AA26" s="1466">
        <f t="shared" si="3"/>
        <v>1</v>
      </c>
      <c r="AB26" s="1466">
        <f t="shared" si="4"/>
        <v>1</v>
      </c>
      <c r="AC26" s="1466">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702"/>
      <c r="Q27" s="1098" t="str">
        <f t="shared" si="11"/>
        <v>道路级别</v>
      </c>
      <c r="R27" s="1458" t="s">
        <v>11</v>
      </c>
      <c r="S27" s="1459">
        <f>F27</f>
        <v>100</v>
      </c>
      <c r="T27" s="1458" t="s">
        <v>11</v>
      </c>
      <c r="U27" s="1459">
        <f>H27</f>
        <v>100</v>
      </c>
      <c r="V27" s="1458" t="s">
        <v>11</v>
      </c>
      <c r="W27" s="1459">
        <f>J27</f>
        <v>100</v>
      </c>
      <c r="X27" s="1460"/>
      <c r="Y27" s="3702"/>
      <c r="Z27" s="1097" t="str">
        <f>Q27</f>
        <v>道路级别</v>
      </c>
      <c r="AA27" s="1466">
        <f>D27/F27</f>
        <v>1</v>
      </c>
      <c r="AB27" s="1466">
        <f>D27/H27</f>
        <v>1</v>
      </c>
      <c r="AC27" s="1466">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702"/>
      <c r="Q28" s="1462">
        <f t="shared" si="11"/>
        <v>111</v>
      </c>
      <c r="R28" s="1463" t="s">
        <v>11</v>
      </c>
      <c r="S28" s="1464">
        <f t="shared" ref="S28:S46" si="12">F28</f>
        <v>100</v>
      </c>
      <c r="T28" s="1463" t="s">
        <v>11</v>
      </c>
      <c r="U28" s="1464">
        <f t="shared" ref="U28:U46" si="13">H28</f>
        <v>100</v>
      </c>
      <c r="V28" s="1463" t="s">
        <v>11</v>
      </c>
      <c r="W28" s="1464">
        <f t="shared" ref="W28:W46" si="14">J28</f>
        <v>100</v>
      </c>
      <c r="X28" s="1457"/>
      <c r="Y28" s="3702"/>
      <c r="Z28" s="1465">
        <f t="shared" ref="Z28:Z46" si="15">Q28</f>
        <v>111</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702"/>
      <c r="Q29" s="1462">
        <f t="shared" si="11"/>
        <v>111</v>
      </c>
      <c r="R29" s="1463" t="s">
        <v>11</v>
      </c>
      <c r="S29" s="1464">
        <f t="shared" si="12"/>
        <v>100</v>
      </c>
      <c r="T29" s="1463" t="s">
        <v>11</v>
      </c>
      <c r="U29" s="1464">
        <f t="shared" si="13"/>
        <v>100</v>
      </c>
      <c r="V29" s="1463" t="s">
        <v>11</v>
      </c>
      <c r="W29" s="1464">
        <f t="shared" si="14"/>
        <v>100</v>
      </c>
      <c r="X29" s="1457"/>
      <c r="Y29" s="3702"/>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702"/>
      <c r="Q30" s="1462">
        <f t="shared" si="11"/>
        <v>111</v>
      </c>
      <c r="R30" s="1463" t="s">
        <v>11</v>
      </c>
      <c r="S30" s="1464">
        <f t="shared" si="12"/>
        <v>100</v>
      </c>
      <c r="T30" s="1463" t="s">
        <v>11</v>
      </c>
      <c r="U30" s="1464">
        <f t="shared" si="13"/>
        <v>100</v>
      </c>
      <c r="V30" s="1463" t="s">
        <v>11</v>
      </c>
      <c r="W30" s="1464">
        <f t="shared" si="14"/>
        <v>100</v>
      </c>
      <c r="X30" s="1457"/>
      <c r="Y30" s="3702"/>
      <c r="Z30" s="1465">
        <f t="shared" si="15"/>
        <v>111</v>
      </c>
      <c r="AA30" s="1466">
        <f t="shared" si="3"/>
        <v>1</v>
      </c>
      <c r="AB30" s="1466">
        <f t="shared" si="4"/>
        <v>1</v>
      </c>
      <c r="AC30" s="1466">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702"/>
      <c r="Q31" s="1462">
        <f t="shared" si="11"/>
        <v>111</v>
      </c>
      <c r="R31" s="1463" t="s">
        <v>11</v>
      </c>
      <c r="S31" s="1464">
        <f t="shared" si="12"/>
        <v>100</v>
      </c>
      <c r="T31" s="1463" t="s">
        <v>11</v>
      </c>
      <c r="U31" s="1464">
        <f t="shared" si="13"/>
        <v>100</v>
      </c>
      <c r="V31" s="1463" t="s">
        <v>11</v>
      </c>
      <c r="W31" s="1464">
        <f t="shared" si="14"/>
        <v>100</v>
      </c>
      <c r="X31" s="1457"/>
      <c r="Y31" s="3702"/>
      <c r="Z31" s="1465">
        <f t="shared" si="15"/>
        <v>111</v>
      </c>
      <c r="AA31" s="1466">
        <f t="shared" si="3"/>
        <v>1</v>
      </c>
      <c r="AB31" s="1466">
        <f t="shared" si="4"/>
        <v>1</v>
      </c>
      <c r="AC31" s="1466">
        <f t="shared" si="5"/>
        <v>1</v>
      </c>
    </row>
    <row r="32" spans="1:29" ht="15">
      <c r="A32" s="2546" t="s">
        <v>2471</v>
      </c>
      <c r="B32" s="170" t="s">
        <v>707</v>
      </c>
      <c r="C32" s="850" t="s">
        <v>3251</v>
      </c>
      <c r="D32" s="574">
        <v>100</v>
      </c>
      <c r="E32" s="851" t="s">
        <v>3313</v>
      </c>
      <c r="F32" s="552">
        <f>SUMIF(100:100,E32,101:101)-SUMIF(100:100,C32,101:101)+100</f>
        <v>95</v>
      </c>
      <c r="G32" s="850" t="s">
        <v>3330</v>
      </c>
      <c r="H32" s="574">
        <f>SUMIF(100:100,G32,101:101)-SUMIF(100:100,C32,101:101)+100</f>
        <v>85</v>
      </c>
      <c r="I32" s="851" t="s">
        <v>3330</v>
      </c>
      <c r="J32" s="517">
        <f>SUMIF(100:100,I32,101:101)-SUMIF(100:100,C32,101:101)+100</f>
        <v>85</v>
      </c>
      <c r="K32" s="836">
        <v>5</v>
      </c>
      <c r="L32" s="1978"/>
      <c r="M32" s="1970"/>
      <c r="N32" s="1970"/>
      <c r="O32" s="1977"/>
      <c r="P32" s="3703" t="s">
        <v>533</v>
      </c>
      <c r="Q32" s="1462" t="str">
        <f t="shared" si="11"/>
        <v>建筑类型</v>
      </c>
      <c r="R32" s="1463" t="s">
        <v>11</v>
      </c>
      <c r="S32" s="1464">
        <f t="shared" si="12"/>
        <v>95</v>
      </c>
      <c r="T32" s="1463" t="s">
        <v>11</v>
      </c>
      <c r="U32" s="1464">
        <f t="shared" si="13"/>
        <v>85</v>
      </c>
      <c r="V32" s="1463" t="s">
        <v>11</v>
      </c>
      <c r="W32" s="1464">
        <f t="shared" si="14"/>
        <v>85</v>
      </c>
      <c r="X32" s="1457"/>
      <c r="Y32" s="3704" t="s">
        <v>533</v>
      </c>
      <c r="Z32" s="1465" t="str">
        <f t="shared" si="15"/>
        <v>建筑类型</v>
      </c>
      <c r="AA32" s="1466">
        <f t="shared" si="3"/>
        <v>1.0526315789473684</v>
      </c>
      <c r="AB32" s="1466">
        <f t="shared" si="4"/>
        <v>1.1764705882352942</v>
      </c>
      <c r="AC32" s="1466">
        <f t="shared" si="5"/>
        <v>1.1764705882352942</v>
      </c>
    </row>
    <row r="33" spans="1:29" s="1249" customFormat="1" ht="15">
      <c r="A33" s="580"/>
      <c r="B33" s="504" t="s">
        <v>708</v>
      </c>
      <c r="C33" s="852"/>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76"/>
      <c r="M33" s="2006"/>
      <c r="N33" s="2006"/>
      <c r="O33" s="1979"/>
      <c r="P33" s="3704"/>
      <c r="Q33" s="1491" t="str">
        <f t="shared" si="11"/>
        <v>项目建筑规模</v>
      </c>
      <c r="R33" s="1467" t="s">
        <v>11</v>
      </c>
      <c r="S33" s="1468">
        <f t="shared" si="12"/>
        <v>100</v>
      </c>
      <c r="T33" s="1467" t="s">
        <v>11</v>
      </c>
      <c r="U33" s="1468">
        <f t="shared" si="13"/>
        <v>100</v>
      </c>
      <c r="V33" s="1467" t="s">
        <v>11</v>
      </c>
      <c r="W33" s="1468">
        <f t="shared" si="14"/>
        <v>100</v>
      </c>
      <c r="X33" s="1469"/>
      <c r="Y33" s="3704"/>
      <c r="Z33" s="1470" t="str">
        <f t="shared" si="15"/>
        <v>项目建筑规模</v>
      </c>
      <c r="AA33" s="1466">
        <f t="shared" si="3"/>
        <v>1</v>
      </c>
      <c r="AB33" s="1466">
        <f t="shared" si="4"/>
        <v>1</v>
      </c>
      <c r="AC33" s="1466">
        <f t="shared" si="5"/>
        <v>1</v>
      </c>
    </row>
    <row r="34" spans="1:29" ht="15">
      <c r="A34" s="571"/>
      <c r="B34" s="504" t="s">
        <v>709</v>
      </c>
      <c r="C34" s="853" t="s">
        <v>3269</v>
      </c>
      <c r="D34" s="517">
        <v>100</v>
      </c>
      <c r="E34" s="853" t="s">
        <v>3269</v>
      </c>
      <c r="F34" s="552">
        <f>SUMIF(105:105,E34,106:106)-SUMIF(105:105,C34,106:106)+100</f>
        <v>100</v>
      </c>
      <c r="G34" s="853" t="s">
        <v>3269</v>
      </c>
      <c r="H34" s="517">
        <f>SUMIF(105:105,G34,106:106)-SUMIF(105:105,C34,106:106)+100</f>
        <v>100</v>
      </c>
      <c r="I34" s="853" t="s">
        <v>3269</v>
      </c>
      <c r="J34" s="517">
        <f>SUMIF(105:105,I34,106:106)-SUMIF(105:105,C34,106:106)+100</f>
        <v>100</v>
      </c>
      <c r="K34" s="836">
        <v>2</v>
      </c>
      <c r="L34" s="1978"/>
      <c r="M34" s="1970"/>
      <c r="N34" s="1970"/>
      <c r="O34" s="1977"/>
      <c r="P34" s="3704"/>
      <c r="Q34" s="1462" t="str">
        <f t="shared" si="11"/>
        <v>建筑结构</v>
      </c>
      <c r="R34" s="1463" t="s">
        <v>11</v>
      </c>
      <c r="S34" s="1464">
        <f t="shared" si="12"/>
        <v>100</v>
      </c>
      <c r="T34" s="1463" t="s">
        <v>11</v>
      </c>
      <c r="U34" s="1464">
        <f t="shared" si="13"/>
        <v>100</v>
      </c>
      <c r="V34" s="1463" t="s">
        <v>11</v>
      </c>
      <c r="W34" s="1464">
        <f t="shared" si="14"/>
        <v>100</v>
      </c>
      <c r="X34" s="1457"/>
      <c r="Y34" s="3704"/>
      <c r="Z34" s="1465" t="str">
        <f t="shared" si="15"/>
        <v>建筑结构</v>
      </c>
      <c r="AA34" s="1466">
        <f t="shared" si="3"/>
        <v>1</v>
      </c>
      <c r="AB34" s="1466">
        <f t="shared" si="4"/>
        <v>1</v>
      </c>
      <c r="AC34" s="1466">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v>2</v>
      </c>
      <c r="L35" s="1978"/>
      <c r="M35" s="1970"/>
      <c r="N35" s="1970"/>
      <c r="O35" s="1977"/>
      <c r="P35" s="3704"/>
      <c r="Q35" s="1462" t="str">
        <f t="shared" si="11"/>
        <v>建筑品质</v>
      </c>
      <c r="R35" s="1463" t="s">
        <v>11</v>
      </c>
      <c r="S35" s="1464">
        <f t="shared" si="12"/>
        <v>100</v>
      </c>
      <c r="T35" s="1463" t="s">
        <v>11</v>
      </c>
      <c r="U35" s="1464">
        <f t="shared" si="13"/>
        <v>100</v>
      </c>
      <c r="V35" s="1463" t="s">
        <v>11</v>
      </c>
      <c r="W35" s="1464">
        <f t="shared" si="14"/>
        <v>100</v>
      </c>
      <c r="X35" s="1457"/>
      <c r="Y35" s="3704"/>
      <c r="Z35" s="1465" t="str">
        <f t="shared" si="15"/>
        <v>建筑品质</v>
      </c>
      <c r="AA35" s="1466">
        <f t="shared" si="3"/>
        <v>1</v>
      </c>
      <c r="AB35" s="1466">
        <f t="shared" si="4"/>
        <v>1</v>
      </c>
      <c r="AC35" s="1466">
        <f t="shared" si="5"/>
        <v>1</v>
      </c>
    </row>
    <row r="36" spans="1:29" ht="15">
      <c r="A36" s="571"/>
      <c r="B36" s="504" t="s">
        <v>711</v>
      </c>
      <c r="C36" s="576" t="s">
        <v>3299</v>
      </c>
      <c r="D36" s="517">
        <v>100</v>
      </c>
      <c r="E36" s="576" t="s">
        <v>3299</v>
      </c>
      <c r="F36" s="552">
        <f>SUMIF(109:109,E36,110:110)-SUMIF(109:109,C36,110:110)+100</f>
        <v>100</v>
      </c>
      <c r="G36" s="576" t="s">
        <v>3299</v>
      </c>
      <c r="H36" s="517">
        <f>SUMIF(109:109,G36,110:110)-SUMIF(109:109,C36,110:110)+100</f>
        <v>100</v>
      </c>
      <c r="I36" s="576" t="s">
        <v>3299</v>
      </c>
      <c r="J36" s="517">
        <f>SUMIF(109:109,I36,110:110)-SUMIF(109:109,C36,110:110)+100</f>
        <v>100</v>
      </c>
      <c r="K36" s="836">
        <v>2</v>
      </c>
      <c r="L36" s="1978"/>
      <c r="M36" s="1970"/>
      <c r="N36" s="1970"/>
      <c r="O36" s="1977"/>
      <c r="P36" s="3704"/>
      <c r="Q36" s="1462" t="str">
        <f t="shared" si="11"/>
        <v>公共部分装修</v>
      </c>
      <c r="R36" s="1463" t="s">
        <v>11</v>
      </c>
      <c r="S36" s="1464">
        <f t="shared" si="12"/>
        <v>100</v>
      </c>
      <c r="T36" s="1463" t="s">
        <v>11</v>
      </c>
      <c r="U36" s="1464">
        <f t="shared" si="13"/>
        <v>100</v>
      </c>
      <c r="V36" s="1463" t="s">
        <v>11</v>
      </c>
      <c r="W36" s="1464">
        <f t="shared" si="14"/>
        <v>100</v>
      </c>
      <c r="X36" s="1457"/>
      <c r="Y36" s="3704"/>
      <c r="Z36" s="1465" t="str">
        <f t="shared" si="15"/>
        <v>公共部分装修</v>
      </c>
      <c r="AA36" s="1466">
        <f t="shared" si="3"/>
        <v>1</v>
      </c>
      <c r="AB36" s="1466">
        <f t="shared" si="4"/>
        <v>1</v>
      </c>
      <c r="AC36" s="1466">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v>2</v>
      </c>
      <c r="L37" s="1971"/>
      <c r="M37" s="1972"/>
      <c r="N37" s="1972"/>
      <c r="O37" s="1973"/>
      <c r="P37" s="3704"/>
      <c r="Q37" s="1098" t="str">
        <f t="shared" si="11"/>
        <v>成新度</v>
      </c>
      <c r="R37" s="1458" t="s">
        <v>11</v>
      </c>
      <c r="S37" s="1459">
        <f t="shared" si="12"/>
        <v>100</v>
      </c>
      <c r="T37" s="1458" t="s">
        <v>11</v>
      </c>
      <c r="U37" s="1459">
        <f t="shared" si="13"/>
        <v>100</v>
      </c>
      <c r="V37" s="1458" t="s">
        <v>11</v>
      </c>
      <c r="W37" s="1459">
        <f t="shared" si="14"/>
        <v>100</v>
      </c>
      <c r="X37" s="1460"/>
      <c r="Y37" s="3704"/>
      <c r="Z37" s="1097" t="str">
        <f t="shared" si="15"/>
        <v>成新度</v>
      </c>
      <c r="AA37" s="1461">
        <f t="shared" si="3"/>
        <v>1</v>
      </c>
      <c r="AB37" s="1461">
        <f t="shared" si="4"/>
        <v>1</v>
      </c>
      <c r="AC37" s="1461">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8"/>
      <c r="M38" s="1970"/>
      <c r="N38" s="1970"/>
      <c r="O38" s="1977"/>
      <c r="P38" s="3704" t="s">
        <v>533</v>
      </c>
      <c r="Q38" s="1462" t="str">
        <f t="shared" si="11"/>
        <v>物业管理</v>
      </c>
      <c r="R38" s="1463" t="s">
        <v>11</v>
      </c>
      <c r="S38" s="1464">
        <f t="shared" si="12"/>
        <v>100</v>
      </c>
      <c r="T38" s="1463" t="s">
        <v>11</v>
      </c>
      <c r="U38" s="1464">
        <f t="shared" si="13"/>
        <v>100</v>
      </c>
      <c r="V38" s="1463" t="s">
        <v>11</v>
      </c>
      <c r="W38" s="1464">
        <f t="shared" si="14"/>
        <v>100</v>
      </c>
      <c r="X38" s="1457"/>
      <c r="Y38" s="3704" t="s">
        <v>533</v>
      </c>
      <c r="Z38" s="1465" t="str">
        <f t="shared" si="15"/>
        <v>物业管理</v>
      </c>
      <c r="AA38" s="1466">
        <f t="shared" si="3"/>
        <v>1</v>
      </c>
      <c r="AB38" s="1466">
        <f t="shared" si="4"/>
        <v>1</v>
      </c>
      <c r="AC38" s="1466">
        <f t="shared" si="5"/>
        <v>1</v>
      </c>
    </row>
    <row r="39" spans="1:29" ht="15">
      <c r="A39" s="571"/>
      <c r="B39" s="1764" t="s">
        <v>2282</v>
      </c>
      <c r="C39" s="576" t="s">
        <v>3276</v>
      </c>
      <c r="D39" s="517">
        <v>100</v>
      </c>
      <c r="E39" s="576" t="s">
        <v>3276</v>
      </c>
      <c r="F39" s="552">
        <f>SUMIF(116:116,E39,117:117)-SUMIF(116:116,C39,117:117)+100</f>
        <v>100</v>
      </c>
      <c r="G39" s="576" t="s">
        <v>3276</v>
      </c>
      <c r="H39" s="517">
        <f>SUMIF(116:116,G39,117:117)-SUMIF(116:116,C39,117:117)+100</f>
        <v>100</v>
      </c>
      <c r="I39" s="576" t="s">
        <v>3276</v>
      </c>
      <c r="J39" s="517">
        <f>SUMIF(116:116,I39,117:117)-SUMIF(116:116,C39,117:117)+100</f>
        <v>100</v>
      </c>
      <c r="K39" s="836">
        <v>1</v>
      </c>
      <c r="L39" s="1978"/>
      <c r="M39" s="1970"/>
      <c r="N39" s="1970"/>
      <c r="O39" s="1977"/>
      <c r="P39" s="3704"/>
      <c r="Q39" s="1462" t="str">
        <f t="shared" si="11"/>
        <v>市政基础设施</v>
      </c>
      <c r="R39" s="1463" t="s">
        <v>11</v>
      </c>
      <c r="S39" s="1464">
        <f t="shared" si="12"/>
        <v>100</v>
      </c>
      <c r="T39" s="1463" t="s">
        <v>11</v>
      </c>
      <c r="U39" s="1464">
        <f t="shared" si="13"/>
        <v>100</v>
      </c>
      <c r="V39" s="1463" t="s">
        <v>11</v>
      </c>
      <c r="W39" s="1464">
        <f t="shared" si="14"/>
        <v>100</v>
      </c>
      <c r="X39" s="1457"/>
      <c r="Y39" s="3704"/>
      <c r="Z39" s="1465" t="str">
        <f t="shared" si="15"/>
        <v>市政基础设施</v>
      </c>
      <c r="AA39" s="1466">
        <f t="shared" si="3"/>
        <v>1</v>
      </c>
      <c r="AB39" s="1466">
        <f t="shared" si="4"/>
        <v>1</v>
      </c>
      <c r="AC39" s="1466">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8"/>
      <c r="M40" s="1970"/>
      <c r="N40" s="1970"/>
      <c r="O40" s="1977"/>
      <c r="P40" s="3704"/>
      <c r="Q40" s="1462" t="str">
        <f t="shared" si="11"/>
        <v>房型</v>
      </c>
      <c r="R40" s="1463" t="s">
        <v>11</v>
      </c>
      <c r="S40" s="1464">
        <f t="shared" si="12"/>
        <v>100</v>
      </c>
      <c r="T40" s="1463" t="s">
        <v>11</v>
      </c>
      <c r="U40" s="1464">
        <f t="shared" si="13"/>
        <v>100</v>
      </c>
      <c r="V40" s="1463" t="s">
        <v>11</v>
      </c>
      <c r="W40" s="1464">
        <f t="shared" si="14"/>
        <v>100</v>
      </c>
      <c r="X40" s="1457"/>
      <c r="Y40" s="3704"/>
      <c r="Z40" s="1465" t="str">
        <f t="shared" si="15"/>
        <v>房型</v>
      </c>
      <c r="AA40" s="1466">
        <f t="shared" si="3"/>
        <v>1</v>
      </c>
      <c r="AB40" s="1466">
        <f t="shared" si="4"/>
        <v>1</v>
      </c>
      <c r="AC40" s="1466">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704"/>
      <c r="Q41" s="1491" t="str">
        <f t="shared" si="11"/>
        <v>单套/主力户型建筑面积</v>
      </c>
      <c r="R41" s="1467" t="s">
        <v>11</v>
      </c>
      <c r="S41" s="1468">
        <f t="shared" si="12"/>
        <v>100</v>
      </c>
      <c r="T41" s="1467" t="s">
        <v>11</v>
      </c>
      <c r="U41" s="1468">
        <f t="shared" si="13"/>
        <v>100</v>
      </c>
      <c r="V41" s="1467" t="s">
        <v>11</v>
      </c>
      <c r="W41" s="1468">
        <f t="shared" si="14"/>
        <v>100</v>
      </c>
      <c r="X41" s="1469"/>
      <c r="Y41" s="3704"/>
      <c r="Z41" s="1470" t="str">
        <f t="shared" si="15"/>
        <v>单套/主力户型建筑面积</v>
      </c>
      <c r="AA41" s="1466">
        <f t="shared" si="3"/>
        <v>1</v>
      </c>
      <c r="AB41" s="1466">
        <f t="shared" si="4"/>
        <v>1</v>
      </c>
      <c r="AC41" s="1466">
        <f t="shared" si="5"/>
        <v>1</v>
      </c>
    </row>
    <row r="42" spans="1:29" ht="15">
      <c r="A42" s="571"/>
      <c r="B42" s="504" t="s">
        <v>716</v>
      </c>
      <c r="C42" s="576" t="s">
        <v>3302</v>
      </c>
      <c r="D42" s="517">
        <v>100</v>
      </c>
      <c r="E42" s="576" t="s">
        <v>3302</v>
      </c>
      <c r="F42" s="552">
        <f>SUMIF(122:122,E42,123:123)-SUMIF(122:122,C42,123:123)+100</f>
        <v>100</v>
      </c>
      <c r="G42" s="576" t="s">
        <v>3302</v>
      </c>
      <c r="H42" s="517">
        <f>SUMIF(122:122,G42,123:123)-SUMIF(122:122,C42,123:123)+100</f>
        <v>100</v>
      </c>
      <c r="I42" s="846" t="s">
        <v>3302</v>
      </c>
      <c r="J42" s="517">
        <f>SUMIF(122:122,I42,123:123)-SUMIF(122:122,C42,123:123)+100</f>
        <v>100</v>
      </c>
      <c r="K42" s="836">
        <v>2</v>
      </c>
      <c r="L42" s="1978"/>
      <c r="M42" s="1970"/>
      <c r="N42" s="1970"/>
      <c r="O42" s="1977"/>
      <c r="P42" s="3704"/>
      <c r="Q42" s="1462" t="str">
        <f t="shared" si="11"/>
        <v>内部装修</v>
      </c>
      <c r="R42" s="1463" t="s">
        <v>11</v>
      </c>
      <c r="S42" s="1464">
        <f t="shared" si="12"/>
        <v>100</v>
      </c>
      <c r="T42" s="1463" t="s">
        <v>11</v>
      </c>
      <c r="U42" s="1464">
        <f t="shared" si="13"/>
        <v>100</v>
      </c>
      <c r="V42" s="1463" t="s">
        <v>11</v>
      </c>
      <c r="W42" s="1464">
        <f t="shared" si="14"/>
        <v>100</v>
      </c>
      <c r="X42" s="1457"/>
      <c r="Y42" s="3704"/>
      <c r="Z42" s="1465" t="str">
        <f t="shared" si="15"/>
        <v>内部装修</v>
      </c>
      <c r="AA42" s="1466">
        <f t="shared" si="3"/>
        <v>1</v>
      </c>
      <c r="AB42" s="1466">
        <f t="shared" si="4"/>
        <v>1</v>
      </c>
      <c r="AC42" s="1466">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704"/>
      <c r="Q43" s="1462" t="str">
        <f t="shared" si="11"/>
        <v>内部装修维护情况</v>
      </c>
      <c r="R43" s="1463" t="s">
        <v>11</v>
      </c>
      <c r="S43" s="1464">
        <f t="shared" si="12"/>
        <v>100</v>
      </c>
      <c r="T43" s="1463" t="s">
        <v>11</v>
      </c>
      <c r="U43" s="1464">
        <f t="shared" si="13"/>
        <v>100</v>
      </c>
      <c r="V43" s="1463" t="s">
        <v>11</v>
      </c>
      <c r="W43" s="1464">
        <f t="shared" si="14"/>
        <v>100</v>
      </c>
      <c r="X43" s="1457"/>
      <c r="Y43" s="3704"/>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71"/>
      <c r="M44" s="1972"/>
      <c r="N44" s="1972"/>
      <c r="O44" s="1973"/>
      <c r="P44" s="3704"/>
      <c r="Q44" s="1098">
        <f t="shared" si="11"/>
        <v>111</v>
      </c>
      <c r="R44" s="1458" t="s">
        <v>11</v>
      </c>
      <c r="S44" s="1459">
        <f t="shared" si="12"/>
        <v>100</v>
      </c>
      <c r="T44" s="1458" t="s">
        <v>11</v>
      </c>
      <c r="U44" s="1459">
        <f t="shared" si="13"/>
        <v>100</v>
      </c>
      <c r="V44" s="1458" t="s">
        <v>11</v>
      </c>
      <c r="W44" s="1459">
        <f t="shared" si="14"/>
        <v>100</v>
      </c>
      <c r="X44" s="1460"/>
      <c r="Y44" s="3704"/>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704"/>
      <c r="Q45" s="1462">
        <f t="shared" si="11"/>
        <v>111</v>
      </c>
      <c r="R45" s="1463" t="s">
        <v>11</v>
      </c>
      <c r="S45" s="1464">
        <f t="shared" si="12"/>
        <v>100</v>
      </c>
      <c r="T45" s="1463" t="s">
        <v>11</v>
      </c>
      <c r="U45" s="1464">
        <f t="shared" si="13"/>
        <v>100</v>
      </c>
      <c r="V45" s="1463" t="s">
        <v>11</v>
      </c>
      <c r="W45" s="1464">
        <f t="shared" si="14"/>
        <v>100</v>
      </c>
      <c r="X45" s="1457"/>
      <c r="Y45" s="3704"/>
      <c r="Z45" s="1465">
        <f t="shared" si="15"/>
        <v>111</v>
      </c>
      <c r="AA45" s="1466">
        <f t="shared" si="3"/>
        <v>1</v>
      </c>
      <c r="AB45" s="1466">
        <f t="shared" si="4"/>
        <v>1</v>
      </c>
      <c r="AC45" s="1466">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80"/>
      <c r="Q46" s="1462">
        <f t="shared" si="11"/>
        <v>111</v>
      </c>
      <c r="R46" s="1463" t="s">
        <v>10</v>
      </c>
      <c r="S46" s="1464">
        <f t="shared" si="12"/>
        <v>100</v>
      </c>
      <c r="T46" s="1463" t="s">
        <v>10</v>
      </c>
      <c r="U46" s="1464">
        <f t="shared" si="13"/>
        <v>100</v>
      </c>
      <c r="V46" s="1463" t="s">
        <v>10</v>
      </c>
      <c r="W46" s="1464">
        <f t="shared" si="14"/>
        <v>100</v>
      </c>
      <c r="X46" s="1457"/>
      <c r="Y46" s="3780"/>
      <c r="Z46" s="1465">
        <f t="shared" si="15"/>
        <v>111</v>
      </c>
      <c r="AA46" s="1466">
        <f t="shared" si="3"/>
        <v>1</v>
      </c>
      <c r="AB46" s="1466">
        <f t="shared" si="4"/>
        <v>1</v>
      </c>
      <c r="AC46" s="1466">
        <f t="shared" si="5"/>
        <v>1</v>
      </c>
    </row>
    <row r="47" spans="1:29" ht="14.4">
      <c r="A47" s="584" t="s">
        <v>718</v>
      </c>
      <c r="B47" s="859"/>
      <c r="C47" s="2392" t="s">
        <v>9</v>
      </c>
      <c r="D47" s="2393"/>
      <c r="E47" s="2394">
        <v>6925</v>
      </c>
      <c r="F47" s="2395"/>
      <c r="G47" s="2396">
        <v>5742</v>
      </c>
      <c r="H47" s="2397"/>
      <c r="I47" s="2394">
        <v>6507</v>
      </c>
      <c r="J47" s="2397"/>
      <c r="K47" s="1492"/>
      <c r="L47" s="1980"/>
      <c r="M47" s="1981"/>
      <c r="N47" s="1970"/>
      <c r="O47" s="1981"/>
      <c r="P47" s="3668" t="str">
        <f>A47</f>
        <v>成交单价（元/平方米）</v>
      </c>
      <c r="Q47" s="3668"/>
      <c r="R47" s="3779">
        <f>E47</f>
        <v>6925</v>
      </c>
      <c r="S47" s="3779"/>
      <c r="T47" s="3779">
        <f>G47</f>
        <v>5742</v>
      </c>
      <c r="U47" s="3779"/>
      <c r="V47" s="3779">
        <f>I47</f>
        <v>6507</v>
      </c>
      <c r="W47" s="3779"/>
      <c r="X47" s="1452"/>
      <c r="Y47" s="1471"/>
      <c r="Z47" s="1452"/>
      <c r="AA47" s="1452"/>
      <c r="AB47" s="1452"/>
      <c r="AC47" s="1452"/>
    </row>
    <row r="48" spans="1:29" ht="15" thickBot="1">
      <c r="A48" s="592" t="s">
        <v>2476</v>
      </c>
      <c r="B48" s="860"/>
      <c r="C48" s="2398">
        <f>R49</f>
        <v>7386</v>
      </c>
      <c r="D48" s="2922" t="s">
        <v>2699</v>
      </c>
      <c r="E48" s="2399">
        <f>R48</f>
        <v>7447</v>
      </c>
      <c r="F48" s="2923"/>
      <c r="G48" s="2398">
        <f>T48</f>
        <v>6896</v>
      </c>
      <c r="H48" s="2923"/>
      <c r="I48" s="2399">
        <f>V48</f>
        <v>7815</v>
      </c>
      <c r="J48" s="2923"/>
      <c r="K48" s="2931">
        <f>F48+H48+J48</f>
        <v>0</v>
      </c>
      <c r="L48" s="1980"/>
      <c r="M48" s="1981"/>
      <c r="N48" s="1981"/>
      <c r="O48" s="1981"/>
      <c r="P48" s="3668" t="str">
        <f>A48</f>
        <v>比较价格（元/平方米）</v>
      </c>
      <c r="Q48" s="3668"/>
      <c r="R48" s="3779">
        <f>IF(F1="售价",ROUND(PRODUCT(R47,AA7:AA46),0),ROUND(PRODUCT(R47,AA7:AA46),1))</f>
        <v>7447</v>
      </c>
      <c r="S48" s="3779"/>
      <c r="T48" s="3779">
        <f>IF(F1="售价",ROUND(PRODUCT(T47,AB7:AB46),0),ROUND(PRODUCT(T47,AB7:AB46),1))</f>
        <v>6896</v>
      </c>
      <c r="U48" s="3779"/>
      <c r="V48" s="3779">
        <f>IF(F1="售价",ROUND(PRODUCT(V47,AC7:AC46),0),ROUND(PRODUCT(V47,AC7:AC46),1))</f>
        <v>7815</v>
      </c>
      <c r="W48" s="3779"/>
      <c r="X48" s="1452"/>
      <c r="Y48" s="1452"/>
      <c r="Z48" s="1452"/>
      <c r="AA48" s="1452"/>
      <c r="AB48" s="1452"/>
      <c r="AC48" s="1452"/>
    </row>
    <row r="49" spans="1:29" ht="15" thickBot="1">
      <c r="A49" s="596" t="s">
        <v>2634</v>
      </c>
      <c r="B49" s="597"/>
      <c r="C49" s="2400">
        <f>R49</f>
        <v>7386</v>
      </c>
      <c r="D49" s="2400"/>
      <c r="E49" s="2400"/>
      <c r="F49" s="2400"/>
      <c r="G49" s="2400"/>
      <c r="H49" s="2400"/>
      <c r="I49" s="2400"/>
      <c r="J49" s="2400"/>
      <c r="K49" s="1493"/>
      <c r="L49" s="1980"/>
      <c r="M49" s="1981"/>
      <c r="N49" s="1981"/>
      <c r="O49" s="1981"/>
      <c r="P49" s="3705" t="str">
        <f>A49</f>
        <v>估价对象XX用房的比较价格（楼面单价，元/平方米）</v>
      </c>
      <c r="Q49" s="3706"/>
      <c r="R49" s="3778">
        <f>IF(F1="售价",ROUND(IF(D48="简单平均",AVERAGE(R48:V48),R48*F48+T48*H48+V48*J48),0),ROUND(IF(D48="简单平均",AVERAGE(R48:V48),R48*F48+T48*H48+V48*J48),1))</f>
        <v>7386</v>
      </c>
      <c r="S49" s="3778"/>
      <c r="T49" s="3778"/>
      <c r="U49" s="3778"/>
      <c r="V49" s="3778"/>
      <c r="W49" s="3778"/>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7.5379061371841249E-2</v>
      </c>
      <c r="F52" s="602" t="str">
        <f>IF(OR(E52&gt;=0.3,E52&lt;=-0.3),"超过30%","")</f>
        <v/>
      </c>
      <c r="G52" s="601">
        <f>IF(G47&lt;G48,G48/G47-1,G47/G48-1)</f>
        <v>0.20097526994078718</v>
      </c>
      <c r="H52" s="602" t="str">
        <f>IF(OR(G52&gt;=0.3,G52&lt;=-0.3),"超过30%","")</f>
        <v/>
      </c>
      <c r="I52" s="601">
        <f>IF(I47&lt;I48,I48/I47-1,I47/I48-1)</f>
        <v>0.20101429230059931</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7.990139211136893E-2</v>
      </c>
      <c r="F53" s="602" t="str">
        <f>IF(OR(E53&gt;=0.2,E53&lt;=-0.2),"超过20%","")</f>
        <v/>
      </c>
      <c r="G53" s="601">
        <f>IF(G48&lt;I48,I48/G48-1,G48/I48-1)</f>
        <v>0.13326566125290018</v>
      </c>
      <c r="H53" s="602" t="str">
        <f>IF(OR(G53&gt;=0.2,G53&lt;=-0.2),"超过20%","")</f>
        <v/>
      </c>
      <c r="I53" s="601">
        <f>IF(I48&lt;E48,E48/I48-1,I48/E48-1)</f>
        <v>4.9415872163287133E-2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f>IF(E47&lt;G47,G47/E47-1,E47/G47-1)</f>
        <v>0.20602577499129215</v>
      </c>
      <c r="F54" s="602" t="str">
        <f>IF(OR(E54&gt;=0.3,E54&lt;=-0.3),"超过30%","")</f>
        <v/>
      </c>
      <c r="G54" s="601">
        <f>IF(G47&lt;I47,I47/G47-1,G47/I47-1)</f>
        <v>0.13322884012539182</v>
      </c>
      <c r="H54" s="602" t="str">
        <f>IF(OR(G54&gt;=0.3,G54&lt;=-0.3),"超过30%","")</f>
        <v/>
      </c>
      <c r="I54" s="601">
        <f>IF(I47&lt;E47,E47/I47-1,I47/E47-1)</f>
        <v>6.4238512371292522E-2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3"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f>C59-$C$60</f>
        <v>100</v>
      </c>
      <c r="E59" s="625">
        <f t="shared" ref="E59:L59" si="17">D59-$C$60</f>
        <v>100</v>
      </c>
      <c r="F59" s="625">
        <f t="shared" si="17"/>
        <v>100</v>
      </c>
      <c r="G59" s="625">
        <f t="shared" si="17"/>
        <v>100</v>
      </c>
      <c r="H59" s="625">
        <f t="shared" si="17"/>
        <v>100</v>
      </c>
      <c r="I59" s="625">
        <f t="shared" si="17"/>
        <v>100</v>
      </c>
      <c r="J59" s="625">
        <f t="shared" si="17"/>
        <v>100</v>
      </c>
      <c r="K59" s="625">
        <f t="shared" si="17"/>
        <v>100</v>
      </c>
      <c r="L59" s="625">
        <f t="shared" si="17"/>
        <v>100</v>
      </c>
      <c r="M59" s="625"/>
      <c r="N59" s="625"/>
      <c r="O59" s="625"/>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v>0</v>
      </c>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ht="14.4">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 t="shared" ref="D66:I66" si="18">C66-$K10</f>
        <v>98</v>
      </c>
      <c r="E66" s="654">
        <f t="shared" si="18"/>
        <v>96</v>
      </c>
      <c r="F66" s="654">
        <f t="shared" si="18"/>
        <v>94</v>
      </c>
      <c r="G66" s="654">
        <f t="shared" si="18"/>
        <v>92</v>
      </c>
      <c r="H66" s="654">
        <f t="shared" si="18"/>
        <v>90</v>
      </c>
      <c r="I66" s="654">
        <f t="shared" si="18"/>
        <v>88</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0（含）-0.5</v>
      </c>
      <c r="D67" s="657" t="str">
        <f t="shared" ref="D67:L67" si="19">D68&amp;"（含）"&amp;"-"&amp;E68</f>
        <v>0.5（含）-1</v>
      </c>
      <c r="E67" s="657" t="str">
        <f t="shared" si="19"/>
        <v>1（含）-1.5</v>
      </c>
      <c r="F67" s="657" t="str">
        <f t="shared" si="19"/>
        <v>1.5（含）-2</v>
      </c>
      <c r="G67" s="657" t="str">
        <f t="shared" si="19"/>
        <v>2（含）-2.5</v>
      </c>
      <c r="H67" s="657" t="str">
        <f t="shared" si="19"/>
        <v>2.5（含）-</v>
      </c>
      <c r="I67" s="657" t="str">
        <f t="shared" si="19"/>
        <v>（含）-</v>
      </c>
      <c r="J67" s="657" t="str">
        <f t="shared" si="19"/>
        <v>（含）-</v>
      </c>
      <c r="K67" s="657" t="str">
        <f t="shared" si="19"/>
        <v>（含）-</v>
      </c>
      <c r="L67" s="657" t="str">
        <f t="shared" si="19"/>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v>0</v>
      </c>
      <c r="D68" s="518">
        <v>0.5</v>
      </c>
      <c r="E68" s="518">
        <v>1</v>
      </c>
      <c r="F68" s="518">
        <v>1.5</v>
      </c>
      <c r="G68" s="518">
        <v>2</v>
      </c>
      <c r="H68" s="518">
        <v>2.5</v>
      </c>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20">C69-$K11</f>
        <v>98</v>
      </c>
      <c r="E69" s="654">
        <f t="shared" si="20"/>
        <v>96</v>
      </c>
      <c r="F69" s="654">
        <f t="shared" si="20"/>
        <v>94</v>
      </c>
      <c r="G69" s="654">
        <f t="shared" si="20"/>
        <v>92</v>
      </c>
      <c r="H69" s="654">
        <f t="shared" si="20"/>
        <v>90</v>
      </c>
      <c r="I69" s="654">
        <f t="shared" si="20"/>
        <v>88</v>
      </c>
      <c r="J69" s="654">
        <f t="shared" si="20"/>
        <v>86</v>
      </c>
      <c r="K69" s="654">
        <f t="shared" si="20"/>
        <v>84</v>
      </c>
      <c r="L69" s="654">
        <f t="shared" si="20"/>
        <v>82</v>
      </c>
      <c r="M69" s="655">
        <f t="shared" si="20"/>
        <v>80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98</v>
      </c>
      <c r="E79" s="654">
        <f>D79-$K17</f>
        <v>96</v>
      </c>
      <c r="F79" s="654">
        <f>E79-$K17</f>
        <v>94</v>
      </c>
      <c r="G79" s="654">
        <f>F79-$K17</f>
        <v>92</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99</v>
      </c>
      <c r="E83" s="654">
        <f>D83-$K21</f>
        <v>98</v>
      </c>
      <c r="F83" s="654">
        <f>E83-$K21</f>
        <v>97</v>
      </c>
      <c r="G83" s="654">
        <f>F83-$K21</f>
        <v>96</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$C$87-($C$86-D86)*$K$25</f>
        <v>100</v>
      </c>
      <c r="E87" s="654">
        <f t="shared" ref="E87:M87" si="21">$C$87-($C$86-E86)*$K$25</f>
        <v>100</v>
      </c>
      <c r="F87" s="654">
        <f t="shared" si="21"/>
        <v>100</v>
      </c>
      <c r="G87" s="654">
        <f t="shared" si="21"/>
        <v>100</v>
      </c>
      <c r="H87" s="654">
        <f t="shared" si="21"/>
        <v>100</v>
      </c>
      <c r="I87" s="654">
        <f t="shared" si="21"/>
        <v>100</v>
      </c>
      <c r="J87" s="654">
        <f t="shared" si="21"/>
        <v>100</v>
      </c>
      <c r="K87" s="654">
        <f t="shared" si="21"/>
        <v>100</v>
      </c>
      <c r="L87" s="654">
        <f t="shared" si="21"/>
        <v>100</v>
      </c>
      <c r="M87" s="654">
        <f t="shared" si="21"/>
        <v>100</v>
      </c>
      <c r="N87" s="2001"/>
      <c r="O87" s="2001"/>
      <c r="P87" s="2000"/>
      <c r="Q87" s="1993"/>
      <c r="R87" s="1859"/>
      <c r="S87" s="1859"/>
      <c r="T87" s="1859"/>
      <c r="U87" s="1859"/>
      <c r="V87" s="1859"/>
      <c r="W87" s="1859"/>
      <c r="X87" s="1859"/>
      <c r="Y87" s="1859"/>
      <c r="Z87" s="1859"/>
      <c r="AA87" s="1859"/>
      <c r="AB87" s="1859"/>
      <c r="AC87" s="1859"/>
    </row>
    <row r="88" spans="1:29" s="1167" customFormat="1" ht="1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 t="shared" ref="D89:M89" si="22">C89-$K26</f>
        <v>100</v>
      </c>
      <c r="E89" s="654">
        <f t="shared" si="22"/>
        <v>100</v>
      </c>
      <c r="F89" s="654">
        <f t="shared" si="22"/>
        <v>100</v>
      </c>
      <c r="G89" s="654">
        <f t="shared" si="22"/>
        <v>100</v>
      </c>
      <c r="H89" s="654">
        <f t="shared" si="22"/>
        <v>100</v>
      </c>
      <c r="I89" s="654">
        <f t="shared" si="22"/>
        <v>100</v>
      </c>
      <c r="J89" s="654">
        <f t="shared" si="22"/>
        <v>100</v>
      </c>
      <c r="K89" s="654">
        <f t="shared" si="22"/>
        <v>100</v>
      </c>
      <c r="L89" s="654">
        <f t="shared" si="22"/>
        <v>100</v>
      </c>
      <c r="M89" s="654">
        <f t="shared" si="22"/>
        <v>100</v>
      </c>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4.4"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729</v>
      </c>
      <c r="C100" s="3458" t="s">
        <v>3312</v>
      </c>
      <c r="D100" s="3458" t="s">
        <v>3314</v>
      </c>
      <c r="E100" s="3458" t="s">
        <v>3315</v>
      </c>
      <c r="F100" s="3458" t="s">
        <v>3331</v>
      </c>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3">C101-$K32</f>
        <v>95</v>
      </c>
      <c r="E101" s="654">
        <f t="shared" si="23"/>
        <v>90</v>
      </c>
      <c r="F101" s="654">
        <f t="shared" si="23"/>
        <v>85</v>
      </c>
      <c r="G101" s="654">
        <f t="shared" si="23"/>
        <v>80</v>
      </c>
      <c r="H101" s="654">
        <f t="shared" si="23"/>
        <v>75</v>
      </c>
      <c r="I101" s="654">
        <f t="shared" si="23"/>
        <v>70</v>
      </c>
      <c r="J101" s="654">
        <f t="shared" si="23"/>
        <v>65</v>
      </c>
      <c r="K101" s="654">
        <f t="shared" si="23"/>
        <v>60</v>
      </c>
      <c r="L101" s="654">
        <f t="shared" si="23"/>
        <v>55</v>
      </c>
      <c r="M101" s="654">
        <f t="shared" si="23"/>
        <v>50</v>
      </c>
      <c r="N101" s="2001"/>
      <c r="O101" s="2001"/>
      <c r="P101" s="2000"/>
      <c r="Q101" s="1993"/>
      <c r="R101" s="1981"/>
      <c r="S101" s="1981"/>
      <c r="T101" s="1981"/>
      <c r="U101" s="1981"/>
      <c r="V101" s="1981"/>
      <c r="W101" s="1981"/>
      <c r="X101" s="1981"/>
      <c r="Y101" s="1981"/>
      <c r="Z101" s="1981"/>
      <c r="AA101" s="1981"/>
      <c r="AB101" s="1981"/>
      <c r="AC101" s="1981"/>
    </row>
    <row r="102" spans="1:29" ht="15" thickTop="1">
      <c r="A102" s="644"/>
      <c r="B102" s="648" t="s">
        <v>730</v>
      </c>
      <c r="C102" s="683" t="str">
        <f>C103&amp;"(含)"&amp;"-"&amp;D103</f>
        <v>0(含)-</v>
      </c>
      <c r="D102" s="683" t="str">
        <f t="shared" ref="D102:L102" si="24">D103&amp;"(含)"&amp;"-"&amp;E103</f>
        <v>(含)-</v>
      </c>
      <c r="E102" s="683" t="str">
        <f t="shared" si="24"/>
        <v>(含)-</v>
      </c>
      <c r="F102" s="683" t="str">
        <f t="shared" si="24"/>
        <v>(含)-</v>
      </c>
      <c r="G102" s="683" t="str">
        <f t="shared" si="24"/>
        <v>(含)-</v>
      </c>
      <c r="H102" s="683" t="str">
        <f t="shared" si="24"/>
        <v>(含)-</v>
      </c>
      <c r="I102" s="683" t="str">
        <f t="shared" si="24"/>
        <v>(含)-</v>
      </c>
      <c r="J102" s="683" t="str">
        <f t="shared" si="24"/>
        <v>(含)-</v>
      </c>
      <c r="K102" s="683" t="str">
        <f t="shared" si="24"/>
        <v>(含)-</v>
      </c>
      <c r="L102" s="683" t="str">
        <f t="shared" si="24"/>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c r="D104" s="646"/>
      <c r="E104" s="646"/>
      <c r="F104" s="646"/>
      <c r="G104" s="646"/>
      <c r="H104" s="646"/>
      <c r="I104" s="646"/>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66" t="s">
        <v>3316</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5">C106-$K34</f>
        <v>98</v>
      </c>
      <c r="E106" s="654">
        <f t="shared" si="25"/>
        <v>96</v>
      </c>
      <c r="F106" s="654">
        <f t="shared" si="25"/>
        <v>94</v>
      </c>
      <c r="G106" s="654">
        <f t="shared" si="25"/>
        <v>92</v>
      </c>
      <c r="H106" s="654">
        <f t="shared" si="25"/>
        <v>90</v>
      </c>
      <c r="I106" s="654">
        <f t="shared" si="25"/>
        <v>88</v>
      </c>
      <c r="J106" s="654">
        <f t="shared" si="25"/>
        <v>86</v>
      </c>
      <c r="K106" s="654">
        <f t="shared" si="25"/>
        <v>84</v>
      </c>
      <c r="L106" s="654">
        <f t="shared" si="25"/>
        <v>82</v>
      </c>
      <c r="M106" s="654">
        <f t="shared" si="25"/>
        <v>80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65" t="s">
        <v>3323</v>
      </c>
      <c r="D107" s="3465" t="s">
        <v>3324</v>
      </c>
      <c r="E107" s="3465" t="s">
        <v>3325</v>
      </c>
      <c r="F107" s="3465" t="s">
        <v>3326</v>
      </c>
      <c r="G107" s="3465" t="s">
        <v>3327</v>
      </c>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6">C108-$K35</f>
        <v>98</v>
      </c>
      <c r="E108" s="654">
        <f t="shared" si="26"/>
        <v>96</v>
      </c>
      <c r="F108" s="654">
        <f t="shared" si="26"/>
        <v>94</v>
      </c>
      <c r="G108" s="654">
        <f t="shared" si="26"/>
        <v>92</v>
      </c>
      <c r="H108" s="654">
        <f t="shared" si="26"/>
        <v>90</v>
      </c>
      <c r="I108" s="654">
        <f t="shared" si="26"/>
        <v>88</v>
      </c>
      <c r="J108" s="654">
        <f t="shared" si="26"/>
        <v>86</v>
      </c>
      <c r="K108" s="654">
        <f t="shared" si="26"/>
        <v>84</v>
      </c>
      <c r="L108" s="654">
        <f t="shared" si="26"/>
        <v>82</v>
      </c>
      <c r="M108" s="654">
        <f t="shared" si="26"/>
        <v>80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66" t="s">
        <v>3317</v>
      </c>
      <c r="D109" s="663"/>
      <c r="E109" s="66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27">C110-$K36</f>
        <v>98</v>
      </c>
      <c r="E110" s="654">
        <f t="shared" si="27"/>
        <v>96</v>
      </c>
      <c r="F110" s="654">
        <f t="shared" si="27"/>
        <v>94</v>
      </c>
      <c r="G110" s="654">
        <f t="shared" si="27"/>
        <v>92</v>
      </c>
      <c r="H110" s="654">
        <f t="shared" si="27"/>
        <v>90</v>
      </c>
      <c r="I110" s="654">
        <f t="shared" si="27"/>
        <v>88</v>
      </c>
      <c r="J110" s="654">
        <f t="shared" si="27"/>
        <v>86</v>
      </c>
      <c r="K110" s="654">
        <f t="shared" si="27"/>
        <v>84</v>
      </c>
      <c r="L110" s="654">
        <f t="shared" si="27"/>
        <v>82</v>
      </c>
      <c r="M110" s="654">
        <f t="shared" si="27"/>
        <v>80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87">
        <v>100</v>
      </c>
      <c r="D113" s="654">
        <f>C113+$K37</f>
        <v>102</v>
      </c>
      <c r="E113" s="654">
        <f>D113+$K37</f>
        <v>104</v>
      </c>
      <c r="F113" s="654">
        <f>E113+$K37</f>
        <v>106</v>
      </c>
      <c r="G113" s="654">
        <f>F113+$K37</f>
        <v>108</v>
      </c>
      <c r="H113" s="654">
        <f>G113+$K37</f>
        <v>110</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66" t="s">
        <v>3318</v>
      </c>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8">C115-$K38</f>
        <v>100</v>
      </c>
      <c r="E115" s="654">
        <f t="shared" si="28"/>
        <v>100</v>
      </c>
      <c r="F115" s="654">
        <f t="shared" si="28"/>
        <v>100</v>
      </c>
      <c r="G115" s="654">
        <f t="shared" si="28"/>
        <v>100</v>
      </c>
      <c r="H115" s="654">
        <f t="shared" si="28"/>
        <v>100</v>
      </c>
      <c r="I115" s="654">
        <f t="shared" si="28"/>
        <v>100</v>
      </c>
      <c r="J115" s="654">
        <f t="shared" si="28"/>
        <v>100</v>
      </c>
      <c r="K115" s="654">
        <f t="shared" si="28"/>
        <v>100</v>
      </c>
      <c r="L115" s="654">
        <f t="shared" si="28"/>
        <v>100</v>
      </c>
      <c r="M115" s="654">
        <f t="shared" si="28"/>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3466" t="s">
        <v>3319</v>
      </c>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3465" t="s">
        <v>3328</v>
      </c>
      <c r="D118" s="3465" t="s">
        <v>3329</v>
      </c>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54">
        <v>100</v>
      </c>
      <c r="D119" s="654">
        <f t="shared" ref="D119:M119" si="29">C119-$K40</f>
        <v>100</v>
      </c>
      <c r="E119" s="654">
        <f t="shared" si="29"/>
        <v>100</v>
      </c>
      <c r="F119" s="654">
        <f t="shared" si="29"/>
        <v>100</v>
      </c>
      <c r="G119" s="654">
        <f t="shared" si="29"/>
        <v>100</v>
      </c>
      <c r="H119" s="654">
        <f t="shared" si="29"/>
        <v>100</v>
      </c>
      <c r="I119" s="654">
        <f t="shared" si="29"/>
        <v>100</v>
      </c>
      <c r="J119" s="654">
        <f t="shared" si="29"/>
        <v>100</v>
      </c>
      <c r="K119" s="654">
        <f t="shared" si="29"/>
        <v>100</v>
      </c>
      <c r="L119" s="654">
        <f t="shared" si="29"/>
        <v>100</v>
      </c>
      <c r="M119" s="654">
        <f t="shared" si="29"/>
        <v>100</v>
      </c>
      <c r="N119" s="2001"/>
      <c r="O119" s="2001"/>
      <c r="P119" s="2000"/>
      <c r="Q119" s="1993"/>
      <c r="R119" s="1981"/>
      <c r="S119" s="1981"/>
      <c r="T119" s="1981"/>
      <c r="U119" s="1981"/>
      <c r="V119" s="1981"/>
      <c r="W119" s="1981"/>
      <c r="X119" s="1981"/>
      <c r="Y119" s="1981"/>
      <c r="Z119" s="1981"/>
      <c r="AA119" s="1981"/>
      <c r="AB119" s="1981"/>
      <c r="AC119" s="1981"/>
    </row>
    <row r="120" spans="1:29" s="1249" customFormat="1" ht="29.4"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66" t="s">
        <v>3317</v>
      </c>
      <c r="D122" s="3466" t="s">
        <v>3320</v>
      </c>
      <c r="E122" s="3466" t="s">
        <v>3321</v>
      </c>
      <c r="F122" s="3465" t="s">
        <v>3322</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30">C123-$K42</f>
        <v>98</v>
      </c>
      <c r="E123" s="654">
        <f t="shared" si="30"/>
        <v>96</v>
      </c>
      <c r="F123" s="654">
        <f t="shared" si="30"/>
        <v>94</v>
      </c>
      <c r="G123" s="654">
        <f t="shared" si="30"/>
        <v>92</v>
      </c>
      <c r="H123" s="654">
        <f t="shared" si="30"/>
        <v>90</v>
      </c>
      <c r="I123" s="654">
        <f t="shared" si="30"/>
        <v>88</v>
      </c>
      <c r="J123" s="654">
        <f t="shared" si="30"/>
        <v>86</v>
      </c>
      <c r="K123" s="654">
        <f t="shared" si="30"/>
        <v>84</v>
      </c>
      <c r="L123" s="654">
        <f t="shared" si="30"/>
        <v>82</v>
      </c>
      <c r="M123" s="654">
        <f t="shared" si="30"/>
        <v>80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4.4"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ht="15.6">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ht="15.6">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6">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6">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6">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6">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6.2"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ht="14.4">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ht="14.4">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election activeCell="Q88" sqref="Q88"/>
    </sheetView>
  </sheetViews>
  <sheetFormatPr defaultRowHeight="14.4"/>
  <sheetData/>
  <phoneticPr fontId="225"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80" zoomScaleNormal="60" zoomScaleSheetLayoutView="80" workbookViewId="0">
      <selection activeCell="L37" sqref="L37"/>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89" t="s">
        <v>701</v>
      </c>
      <c r="C1" s="2390" t="s">
        <v>702</v>
      </c>
      <c r="D1" s="2391" t="s">
        <v>3253</v>
      </c>
      <c r="E1" s="1963"/>
      <c r="F1" s="2446" t="s">
        <v>3292</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1" customFormat="1" ht="28.5" customHeight="1">
      <c r="A2" s="417" t="s">
        <v>461</v>
      </c>
      <c r="B2" s="2388">
        <f>ROUND(B3*D3/10000,0)</f>
        <v>10784</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17581</v>
      </c>
      <c r="C3" s="824" t="s">
        <v>704</v>
      </c>
      <c r="D3" s="823">
        <f>SUMIF('数据-汇总表'!$C19:$C33,D1,'数据-汇总表'!$E19:$E33)</f>
        <v>6133.75</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4.4">
      <c r="A4" s="489" t="s">
        <v>504</v>
      </c>
      <c r="B4" s="490"/>
      <c r="C4" s="3674" t="s">
        <v>505</v>
      </c>
      <c r="D4" s="3675"/>
      <c r="E4" s="3713" t="s">
        <v>506</v>
      </c>
      <c r="F4" s="3714"/>
      <c r="G4" s="3674" t="s">
        <v>507</v>
      </c>
      <c r="H4" s="3675"/>
      <c r="I4" s="3674" t="s">
        <v>508</v>
      </c>
      <c r="J4" s="3675"/>
      <c r="K4" s="825" t="s">
        <v>509</v>
      </c>
      <c r="L4" s="1969"/>
      <c r="M4" s="1970"/>
      <c r="N4" s="1970"/>
      <c r="O4" s="1970"/>
      <c r="P4" s="3676" t="s">
        <v>510</v>
      </c>
      <c r="Q4" s="3677"/>
      <c r="R4" s="3682" t="s">
        <v>506</v>
      </c>
      <c r="S4" s="3683"/>
      <c r="T4" s="3682" t="s">
        <v>507</v>
      </c>
      <c r="U4" s="3683"/>
      <c r="V4" s="3669" t="s">
        <v>508</v>
      </c>
      <c r="W4" s="3669"/>
      <c r="X4" s="3449"/>
      <c r="Y4" s="3682" t="s">
        <v>510</v>
      </c>
      <c r="Z4" s="3683"/>
      <c r="AA4" s="3671" t="s">
        <v>506</v>
      </c>
      <c r="AB4" s="3671" t="s">
        <v>507</v>
      </c>
      <c r="AC4" s="3671" t="s">
        <v>508</v>
      </c>
    </row>
    <row r="5" spans="1:29">
      <c r="A5" s="492"/>
      <c r="B5" s="493"/>
      <c r="C5" s="3690" t="s">
        <v>2628</v>
      </c>
      <c r="D5" s="3691"/>
      <c r="E5" s="3782" t="s">
        <v>3304</v>
      </c>
      <c r="F5" s="3716"/>
      <c r="G5" s="3781" t="s">
        <v>3305</v>
      </c>
      <c r="H5" s="3691"/>
      <c r="I5" s="3781" t="s">
        <v>3310</v>
      </c>
      <c r="J5" s="3691"/>
      <c r="K5" s="826"/>
      <c r="L5" s="1969"/>
      <c r="M5" s="1970"/>
      <c r="N5" s="1970"/>
      <c r="O5" s="1970"/>
      <c r="P5" s="3678"/>
      <c r="Q5" s="3679"/>
      <c r="R5" s="3684"/>
      <c r="S5" s="3685"/>
      <c r="T5" s="3684"/>
      <c r="U5" s="3685"/>
      <c r="V5" s="3669"/>
      <c r="W5" s="3669"/>
      <c r="X5" s="3449"/>
      <c r="Y5" s="3684"/>
      <c r="Z5" s="3685"/>
      <c r="AA5" s="3672"/>
      <c r="AB5" s="3672"/>
      <c r="AC5" s="3672"/>
    </row>
    <row r="6" spans="1:29" ht="15" thickBot="1">
      <c r="A6" s="494"/>
      <c r="B6" s="495"/>
      <c r="C6" s="3688" t="s">
        <v>2632</v>
      </c>
      <c r="D6" s="3689"/>
      <c r="E6" s="3711" t="s">
        <v>2632</v>
      </c>
      <c r="F6" s="3712"/>
      <c r="G6" s="3688" t="s">
        <v>2632</v>
      </c>
      <c r="H6" s="3689"/>
      <c r="I6" s="3688" t="s">
        <v>2632</v>
      </c>
      <c r="J6" s="3689"/>
      <c r="K6" s="826" t="s">
        <v>511</v>
      </c>
      <c r="L6" s="1969"/>
      <c r="M6" s="1970"/>
      <c r="N6" s="1970"/>
      <c r="O6" s="1970"/>
      <c r="P6" s="3680"/>
      <c r="Q6" s="3681"/>
      <c r="R6" s="3684"/>
      <c r="S6" s="3685"/>
      <c r="T6" s="3686"/>
      <c r="U6" s="3687"/>
      <c r="V6" s="3669"/>
      <c r="W6" s="3669"/>
      <c r="X6" s="3449"/>
      <c r="Y6" s="3686"/>
      <c r="Z6" s="3687"/>
      <c r="AA6" s="3673"/>
      <c r="AB6" s="3673"/>
      <c r="AC6" s="3673"/>
    </row>
    <row r="7" spans="1:29" s="1167" customFormat="1" ht="15" thickBot="1">
      <c r="A7" s="2551"/>
      <c r="B7" s="2558" t="s">
        <v>512</v>
      </c>
      <c r="C7" s="496">
        <f>'数据-取费表'!B2</f>
        <v>44763</v>
      </c>
      <c r="D7" s="497">
        <v>100</v>
      </c>
      <c r="E7" s="498">
        <v>44713</v>
      </c>
      <c r="F7" s="499">
        <f>SUMIF(58:58,YEAR(E7)&amp;"-"&amp;MONTH(E7),59:59)</f>
        <v>100</v>
      </c>
      <c r="G7" s="500">
        <v>44713</v>
      </c>
      <c r="H7" s="497">
        <f>SUMIF(58:58,YEAR(G7)&amp;"-"&amp;MONTH(G7),59:59)</f>
        <v>100</v>
      </c>
      <c r="I7" s="500">
        <v>44287</v>
      </c>
      <c r="J7" s="497">
        <f>SUMIF(58:58,YEAR(I7)&amp;"-"&amp;MONTH(I7),59:59)</f>
        <v>100</v>
      </c>
      <c r="K7" s="827"/>
      <c r="L7" s="1971"/>
      <c r="M7" s="1972"/>
      <c r="N7" s="1972"/>
      <c r="O7" s="1972"/>
      <c r="P7" s="3698" t="s">
        <v>513</v>
      </c>
      <c r="Q7" s="3700"/>
      <c r="R7" s="1458" t="s">
        <v>13</v>
      </c>
      <c r="S7" s="1459">
        <f t="shared" ref="S7:S15" si="0">F7</f>
        <v>100</v>
      </c>
      <c r="T7" s="1458" t="s">
        <v>13</v>
      </c>
      <c r="U7" s="1459">
        <f t="shared" ref="U7:U15" si="1">H7</f>
        <v>100</v>
      </c>
      <c r="V7" s="1458" t="s">
        <v>13</v>
      </c>
      <c r="W7" s="1459">
        <f t="shared" ref="W7:W15" si="2">J7</f>
        <v>100</v>
      </c>
      <c r="X7" s="1460"/>
      <c r="Y7" s="3698" t="s">
        <v>513</v>
      </c>
      <c r="Z7" s="3699"/>
      <c r="AA7" s="1461">
        <f>D7/F7</f>
        <v>1</v>
      </c>
      <c r="AB7" s="1461">
        <f>D7/H7</f>
        <v>1</v>
      </c>
      <c r="AC7" s="1461">
        <f>D7/J7</f>
        <v>1</v>
      </c>
    </row>
    <row r="8" spans="1:29" s="1167" customFormat="1" ht="15" thickBot="1">
      <c r="A8" s="2552"/>
      <c r="B8" s="2559" t="s">
        <v>514</v>
      </c>
      <c r="C8" s="502" t="s">
        <v>558</v>
      </c>
      <c r="D8" s="497">
        <v>100</v>
      </c>
      <c r="E8" s="828" t="s">
        <v>3264</v>
      </c>
      <c r="F8" s="499">
        <f>SUMIF(61:61,E8,62:62)-SUMIF(61:61,C8,62:62)+100</f>
        <v>100</v>
      </c>
      <c r="G8" s="502" t="s">
        <v>3264</v>
      </c>
      <c r="H8" s="497">
        <f>SUMIF(61:61,G8,62:62)-SUMIF(61:61,C8,62:62)+100</f>
        <v>100</v>
      </c>
      <c r="I8" s="828" t="s">
        <v>3264</v>
      </c>
      <c r="J8" s="497">
        <f>SUMIF(61:61,I8,62:62)-SUMIF(61:61,C8,62:62)+100</f>
        <v>100</v>
      </c>
      <c r="K8" s="827"/>
      <c r="L8" s="1971"/>
      <c r="M8" s="1972"/>
      <c r="N8" s="1972"/>
      <c r="O8" s="1972"/>
      <c r="P8" s="3698" t="s">
        <v>516</v>
      </c>
      <c r="Q8" s="3699"/>
      <c r="R8" s="1458" t="s">
        <v>13</v>
      </c>
      <c r="S8" s="1459">
        <f t="shared" si="0"/>
        <v>100</v>
      </c>
      <c r="T8" s="1458" t="s">
        <v>13</v>
      </c>
      <c r="U8" s="1459">
        <f t="shared" si="1"/>
        <v>100</v>
      </c>
      <c r="V8" s="1458" t="s">
        <v>13</v>
      </c>
      <c r="W8" s="1459">
        <f t="shared" si="2"/>
        <v>100</v>
      </c>
      <c r="X8" s="1460"/>
      <c r="Y8" s="3698" t="s">
        <v>516</v>
      </c>
      <c r="Z8" s="3699"/>
      <c r="AA8" s="1461">
        <f t="shared" ref="AA8:AA46" si="3">D8/F8</f>
        <v>1</v>
      </c>
      <c r="AB8" s="1461">
        <f t="shared" ref="AB8:AB46" si="4">D8/H8</f>
        <v>1</v>
      </c>
      <c r="AC8" s="1461">
        <f t="shared" ref="AC8:AC46" si="5">D8/J8</f>
        <v>1</v>
      </c>
    </row>
    <row r="9" spans="1:29" s="1167" customFormat="1" ht="14.4">
      <c r="A9" s="2553"/>
      <c r="B9" s="2560" t="s">
        <v>2472</v>
      </c>
      <c r="C9" s="3467" t="s">
        <v>3295</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68" t="s">
        <v>518</v>
      </c>
      <c r="Q9" s="3448" t="str">
        <f t="shared" ref="Q9:Q15" si="6">B9</f>
        <v>用途</v>
      </c>
      <c r="R9" s="1458" t="s">
        <v>8</v>
      </c>
      <c r="S9" s="1459">
        <f t="shared" si="0"/>
        <v>100</v>
      </c>
      <c r="T9" s="1458" t="s">
        <v>8</v>
      </c>
      <c r="U9" s="1459">
        <f t="shared" si="1"/>
        <v>100</v>
      </c>
      <c r="V9" s="1458" t="s">
        <v>8</v>
      </c>
      <c r="W9" s="1459">
        <f t="shared" si="2"/>
        <v>100</v>
      </c>
      <c r="X9" s="1460"/>
      <c r="Y9" s="3616" t="s">
        <v>519</v>
      </c>
      <c r="Z9" s="3447" t="str">
        <f t="shared" ref="Z9:Z15" si="7">Q9</f>
        <v>用途</v>
      </c>
      <c r="AA9" s="1461">
        <f t="shared" si="3"/>
        <v>1</v>
      </c>
      <c r="AB9" s="1461">
        <f t="shared" si="4"/>
        <v>1</v>
      </c>
      <c r="AC9" s="1461">
        <f t="shared" si="5"/>
        <v>1</v>
      </c>
    </row>
    <row r="10" spans="1:29" s="1248" customFormat="1" ht="28.8">
      <c r="A10" s="2554"/>
      <c r="B10" s="2559" t="s">
        <v>2473</v>
      </c>
      <c r="C10" s="833" t="s">
        <v>3294</v>
      </c>
      <c r="D10" s="253">
        <v>100</v>
      </c>
      <c r="E10" s="834" t="s">
        <v>3306</v>
      </c>
      <c r="F10" s="835">
        <f>SUMIF(65:65,E10,66:66)-SUMIF(65:65,C10,66:66)+100</f>
        <v>102</v>
      </c>
      <c r="G10" s="833" t="s">
        <v>3306</v>
      </c>
      <c r="H10" s="253">
        <f>SUMIF(65:65,G10,66:66)-SUMIF(65:65,C10,66:66)+100</f>
        <v>102</v>
      </c>
      <c r="I10" s="833" t="s">
        <v>3306</v>
      </c>
      <c r="J10" s="253">
        <f>SUMIF(65:65,I10,66:66)-SUMIF(65:65,C10,66:66)+100</f>
        <v>102</v>
      </c>
      <c r="K10" s="836">
        <v>2</v>
      </c>
      <c r="L10" s="1974"/>
      <c r="M10" s="2013"/>
      <c r="N10" s="2013"/>
      <c r="O10" s="1975"/>
      <c r="P10" s="3668"/>
      <c r="Q10" s="3448" t="str">
        <f t="shared" si="6"/>
        <v>土地使用年限（年）</v>
      </c>
      <c r="R10" s="1458" t="s">
        <v>8</v>
      </c>
      <c r="S10" s="1459">
        <f t="shared" si="0"/>
        <v>102</v>
      </c>
      <c r="T10" s="1458" t="s">
        <v>8</v>
      </c>
      <c r="U10" s="1459">
        <f t="shared" si="1"/>
        <v>102</v>
      </c>
      <c r="V10" s="1458" t="s">
        <v>8</v>
      </c>
      <c r="W10" s="1459">
        <f t="shared" si="2"/>
        <v>102</v>
      </c>
      <c r="X10" s="1460"/>
      <c r="Y10" s="3616"/>
      <c r="Z10" s="3447" t="str">
        <f t="shared" si="7"/>
        <v>土地使用年限（年）</v>
      </c>
      <c r="AA10" s="1461">
        <f t="shared" si="3"/>
        <v>0.98039215686274506</v>
      </c>
      <c r="AB10" s="1461">
        <f t="shared" si="4"/>
        <v>0.98039215686274506</v>
      </c>
      <c r="AC10" s="1461">
        <f t="shared" si="5"/>
        <v>0.98039215686274506</v>
      </c>
    </row>
    <row r="11" spans="1:29" ht="15">
      <c r="A11" s="2555"/>
      <c r="B11" s="2559" t="s">
        <v>2474</v>
      </c>
      <c r="C11" s="510">
        <v>1.1299999999999999</v>
      </c>
      <c r="D11" s="253">
        <v>100</v>
      </c>
      <c r="E11" s="511">
        <v>1.02</v>
      </c>
      <c r="F11" s="835">
        <f>LOOKUP(E11,68:68,69:69)-LOOKUP(C11,68:68,69:69)+100</f>
        <v>100</v>
      </c>
      <c r="G11" s="510">
        <v>2</v>
      </c>
      <c r="H11" s="253">
        <f>LOOKUP(G11,68:68,69:69)-LOOKUP(C11,68:68,69:69)+100</f>
        <v>96</v>
      </c>
      <c r="I11" s="510">
        <v>1.54</v>
      </c>
      <c r="J11" s="253">
        <f>LOOKUP(I11,68:68,69:69)-LOOKUP(C11,68:68,69:69)+100</f>
        <v>98</v>
      </c>
      <c r="K11" s="836">
        <v>2</v>
      </c>
      <c r="L11" s="1976"/>
      <c r="M11" s="1970"/>
      <c r="N11" s="1970"/>
      <c r="O11" s="1977"/>
      <c r="P11" s="3668"/>
      <c r="Q11" s="3448" t="str">
        <f t="shared" si="6"/>
        <v>容积率</v>
      </c>
      <c r="R11" s="1458" t="s">
        <v>11</v>
      </c>
      <c r="S11" s="1459">
        <f t="shared" si="0"/>
        <v>100</v>
      </c>
      <c r="T11" s="1458" t="s">
        <v>11</v>
      </c>
      <c r="U11" s="1459">
        <f t="shared" si="1"/>
        <v>96</v>
      </c>
      <c r="V11" s="1458" t="s">
        <v>11</v>
      </c>
      <c r="W11" s="1459">
        <f t="shared" si="2"/>
        <v>98</v>
      </c>
      <c r="X11" s="1460"/>
      <c r="Y11" s="3616"/>
      <c r="Z11" s="3447" t="str">
        <f t="shared" si="7"/>
        <v>容积率</v>
      </c>
      <c r="AA11" s="1461">
        <f t="shared" si="3"/>
        <v>1</v>
      </c>
      <c r="AB11" s="1461">
        <f t="shared" si="4"/>
        <v>1.0416666666666667</v>
      </c>
      <c r="AC11" s="1461">
        <f t="shared" si="5"/>
        <v>1.0204081632653061</v>
      </c>
    </row>
    <row r="12" spans="1:29" s="1167" customFormat="1" ht="15">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68"/>
      <c r="Q12" s="3448">
        <f t="shared" si="6"/>
        <v>111</v>
      </c>
      <c r="R12" s="1458" t="s">
        <v>11</v>
      </c>
      <c r="S12" s="1459">
        <f t="shared" si="0"/>
        <v>100</v>
      </c>
      <c r="T12" s="1458" t="s">
        <v>11</v>
      </c>
      <c r="U12" s="1459">
        <f t="shared" si="1"/>
        <v>100</v>
      </c>
      <c r="V12" s="1458" t="s">
        <v>11</v>
      </c>
      <c r="W12" s="1459">
        <f t="shared" si="2"/>
        <v>100</v>
      </c>
      <c r="X12" s="1460"/>
      <c r="Y12" s="3616"/>
      <c r="Z12" s="3447">
        <f t="shared" si="7"/>
        <v>111</v>
      </c>
      <c r="AA12" s="1461">
        <f>D12/F12</f>
        <v>1</v>
      </c>
      <c r="AB12" s="1461">
        <f>D12/H12</f>
        <v>1</v>
      </c>
      <c r="AC12" s="1461">
        <f>D12/J12</f>
        <v>1</v>
      </c>
    </row>
    <row r="13" spans="1:29" ht="15">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68"/>
      <c r="Q13" s="3448">
        <f t="shared" si="6"/>
        <v>111</v>
      </c>
      <c r="R13" s="1458" t="s">
        <v>11</v>
      </c>
      <c r="S13" s="1459">
        <f t="shared" si="0"/>
        <v>100</v>
      </c>
      <c r="T13" s="1458" t="s">
        <v>11</v>
      </c>
      <c r="U13" s="1459">
        <f t="shared" si="1"/>
        <v>100</v>
      </c>
      <c r="V13" s="1458" t="s">
        <v>11</v>
      </c>
      <c r="W13" s="1459">
        <f t="shared" si="2"/>
        <v>100</v>
      </c>
      <c r="X13" s="1460"/>
      <c r="Y13" s="3616"/>
      <c r="Z13" s="3447">
        <f t="shared" si="7"/>
        <v>111</v>
      </c>
      <c r="AA13" s="1461">
        <f t="shared" si="3"/>
        <v>1</v>
      </c>
      <c r="AB13" s="1461">
        <f t="shared" si="4"/>
        <v>1</v>
      </c>
      <c r="AC13" s="1461">
        <f t="shared" si="5"/>
        <v>1</v>
      </c>
    </row>
    <row r="14" spans="1:29" ht="15.6"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68"/>
      <c r="Q14" s="3448">
        <f t="shared" si="6"/>
        <v>111</v>
      </c>
      <c r="R14" s="1458" t="s">
        <v>11</v>
      </c>
      <c r="S14" s="1459">
        <f t="shared" si="0"/>
        <v>100</v>
      </c>
      <c r="T14" s="1458" t="s">
        <v>11</v>
      </c>
      <c r="U14" s="1459">
        <f t="shared" si="1"/>
        <v>100</v>
      </c>
      <c r="V14" s="1458" t="s">
        <v>11</v>
      </c>
      <c r="W14" s="1459">
        <f t="shared" si="2"/>
        <v>100</v>
      </c>
      <c r="X14" s="1460"/>
      <c r="Y14" s="3616"/>
      <c r="Z14" s="3447">
        <f t="shared" si="7"/>
        <v>111</v>
      </c>
      <c r="AA14" s="1461">
        <f t="shared" si="3"/>
        <v>1</v>
      </c>
      <c r="AB14" s="1461">
        <f t="shared" si="4"/>
        <v>1</v>
      </c>
      <c r="AC14" s="1461">
        <f t="shared" si="5"/>
        <v>1</v>
      </c>
    </row>
    <row r="15" spans="1:29" ht="96.6">
      <c r="A15" s="2549"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97</v>
      </c>
      <c r="K15" s="840">
        <v>3</v>
      </c>
      <c r="L15" s="1978"/>
      <c r="M15" s="1970"/>
      <c r="N15" s="1970"/>
      <c r="O15" s="1977"/>
      <c r="P15" s="3701" t="s">
        <v>523</v>
      </c>
      <c r="Q15" s="3450" t="str">
        <f t="shared" si="6"/>
        <v>居住社区成熟度</v>
      </c>
      <c r="R15" s="1463" t="s">
        <v>11</v>
      </c>
      <c r="S15" s="1464">
        <f t="shared" si="0"/>
        <v>100</v>
      </c>
      <c r="T15" s="1463" t="s">
        <v>11</v>
      </c>
      <c r="U15" s="1464">
        <f t="shared" si="1"/>
        <v>100</v>
      </c>
      <c r="V15" s="1463" t="s">
        <v>11</v>
      </c>
      <c r="W15" s="1464">
        <f t="shared" si="2"/>
        <v>97</v>
      </c>
      <c r="X15" s="3449"/>
      <c r="Y15" s="3701" t="s">
        <v>523</v>
      </c>
      <c r="Z15" s="3451" t="str">
        <f t="shared" si="7"/>
        <v>居住社区成熟度</v>
      </c>
      <c r="AA15" s="3452">
        <f t="shared" si="3"/>
        <v>1</v>
      </c>
      <c r="AB15" s="3452">
        <f t="shared" si="4"/>
        <v>1</v>
      </c>
      <c r="AC15" s="3452">
        <f t="shared" si="5"/>
        <v>1.0309278350515463</v>
      </c>
    </row>
    <row r="16" spans="1:29" ht="15">
      <c r="A16" s="509"/>
      <c r="B16" s="841"/>
      <c r="C16" s="553" t="s">
        <v>3273</v>
      </c>
      <c r="D16" s="532"/>
      <c r="E16" s="533" t="s">
        <v>3273</v>
      </c>
      <c r="F16" s="534"/>
      <c r="G16" s="535" t="s">
        <v>3273</v>
      </c>
      <c r="H16" s="536"/>
      <c r="I16" s="533" t="s">
        <v>3274</v>
      </c>
      <c r="J16" s="532"/>
      <c r="K16" s="842"/>
      <c r="L16" s="1978"/>
      <c r="M16" s="1970"/>
      <c r="N16" s="1970"/>
      <c r="O16" s="1977"/>
      <c r="P16" s="3702"/>
      <c r="Q16" s="3450"/>
      <c r="R16" s="1463"/>
      <c r="S16" s="1464"/>
      <c r="T16" s="1463"/>
      <c r="U16" s="1464"/>
      <c r="V16" s="1463"/>
      <c r="W16" s="1464"/>
      <c r="X16" s="3449"/>
      <c r="Y16" s="3702"/>
      <c r="Z16" s="3451"/>
      <c r="AA16" s="3452">
        <v>1</v>
      </c>
      <c r="AB16" s="3452">
        <v>1</v>
      </c>
      <c r="AC16" s="3452">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78"/>
      <c r="M17" s="1970"/>
      <c r="N17" s="1970"/>
      <c r="O17" s="1977"/>
      <c r="P17" s="3702"/>
      <c r="Q17" s="3450" t="str">
        <f>B17</f>
        <v>交通便捷度</v>
      </c>
      <c r="R17" s="1463" t="s">
        <v>11</v>
      </c>
      <c r="S17" s="1464">
        <f>F17</f>
        <v>100</v>
      </c>
      <c r="T17" s="1463" t="s">
        <v>11</v>
      </c>
      <c r="U17" s="1464">
        <f>H17</f>
        <v>100</v>
      </c>
      <c r="V17" s="1463" t="s">
        <v>11</v>
      </c>
      <c r="W17" s="1464">
        <f>J17</f>
        <v>100</v>
      </c>
      <c r="X17" s="3449"/>
      <c r="Y17" s="3702"/>
      <c r="Z17" s="3451" t="str">
        <f>Q17</f>
        <v>交通便捷度</v>
      </c>
      <c r="AA17" s="3452">
        <f t="shared" si="3"/>
        <v>1</v>
      </c>
      <c r="AB17" s="3452">
        <f t="shared" si="4"/>
        <v>1</v>
      </c>
      <c r="AC17" s="3452">
        <f t="shared" si="5"/>
        <v>1</v>
      </c>
    </row>
    <row r="18" spans="1:29" ht="15">
      <c r="A18" s="509"/>
      <c r="B18" s="572"/>
      <c r="C18" s="845" t="s">
        <v>3274</v>
      </c>
      <c r="D18" s="536"/>
      <c r="E18" s="545" t="s">
        <v>3274</v>
      </c>
      <c r="F18" s="540"/>
      <c r="G18" s="546" t="s">
        <v>3274</v>
      </c>
      <c r="H18" s="532"/>
      <c r="I18" s="545" t="s">
        <v>3274</v>
      </c>
      <c r="J18" s="532"/>
      <c r="K18" s="842"/>
      <c r="L18" s="1978"/>
      <c r="M18" s="1970"/>
      <c r="N18" s="1970"/>
      <c r="O18" s="1977"/>
      <c r="P18" s="3702"/>
      <c r="Q18" s="3450"/>
      <c r="R18" s="1463"/>
      <c r="S18" s="1464"/>
      <c r="T18" s="1463"/>
      <c r="U18" s="1464"/>
      <c r="V18" s="1463"/>
      <c r="W18" s="1464"/>
      <c r="X18" s="3449"/>
      <c r="Y18" s="3702"/>
      <c r="Z18" s="3451"/>
      <c r="AA18" s="3452">
        <v>1</v>
      </c>
      <c r="AB18" s="3452">
        <v>1</v>
      </c>
      <c r="AC18" s="3452">
        <v>1</v>
      </c>
    </row>
    <row r="19" spans="1:29" ht="41.4">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98</v>
      </c>
      <c r="K19" s="840">
        <v>2</v>
      </c>
      <c r="L19" s="1978"/>
      <c r="M19" s="1970"/>
      <c r="N19" s="1970"/>
      <c r="O19" s="1977"/>
      <c r="P19" s="3702"/>
      <c r="Q19" s="3450" t="str">
        <f>B19</f>
        <v>公共配套设施</v>
      </c>
      <c r="R19" s="1463" t="s">
        <v>11</v>
      </c>
      <c r="S19" s="1464">
        <f>F19</f>
        <v>100</v>
      </c>
      <c r="T19" s="1463" t="s">
        <v>11</v>
      </c>
      <c r="U19" s="1464">
        <f>H19</f>
        <v>100</v>
      </c>
      <c r="V19" s="1463" t="s">
        <v>11</v>
      </c>
      <c r="W19" s="1464">
        <f>J19</f>
        <v>98</v>
      </c>
      <c r="X19" s="3449"/>
      <c r="Y19" s="3702"/>
      <c r="Z19" s="3451" t="str">
        <f>Q19</f>
        <v>公共配套设施</v>
      </c>
      <c r="AA19" s="3452">
        <f t="shared" si="3"/>
        <v>1</v>
      </c>
      <c r="AB19" s="3452">
        <f t="shared" si="4"/>
        <v>1</v>
      </c>
      <c r="AC19" s="3452">
        <f t="shared" si="5"/>
        <v>1.0204081632653061</v>
      </c>
    </row>
    <row r="20" spans="1:29" ht="15">
      <c r="A20" s="509"/>
      <c r="B20" s="572"/>
      <c r="C20" s="553" t="s">
        <v>3274</v>
      </c>
      <c r="D20" s="532"/>
      <c r="E20" s="533" t="s">
        <v>3274</v>
      </c>
      <c r="F20" s="534"/>
      <c r="G20" s="535" t="s">
        <v>3274</v>
      </c>
      <c r="H20" s="532"/>
      <c r="I20" s="533" t="s">
        <v>3275</v>
      </c>
      <c r="J20" s="532"/>
      <c r="K20" s="842"/>
      <c r="L20" s="1978"/>
      <c r="M20" s="1970"/>
      <c r="N20" s="1970"/>
      <c r="O20" s="1977"/>
      <c r="P20" s="3702"/>
      <c r="Q20" s="3450"/>
      <c r="R20" s="1463"/>
      <c r="S20" s="1464"/>
      <c r="T20" s="1463"/>
      <c r="U20" s="1464"/>
      <c r="V20" s="1463"/>
      <c r="W20" s="1464"/>
      <c r="X20" s="3449"/>
      <c r="Y20" s="3702"/>
      <c r="Z20" s="3451"/>
      <c r="AA20" s="3452">
        <v>1</v>
      </c>
      <c r="AB20" s="3452">
        <v>1</v>
      </c>
      <c r="AC20" s="3452">
        <v>1</v>
      </c>
    </row>
    <row r="21" spans="1:29" ht="27.6">
      <c r="A21" s="509"/>
      <c r="B21" s="2359" t="s">
        <v>2265</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702"/>
      <c r="Q21" s="3450" t="str">
        <f>B21</f>
        <v>基础设施水平</v>
      </c>
      <c r="R21" s="1463" t="s">
        <v>11</v>
      </c>
      <c r="S21" s="1464">
        <f>F21</f>
        <v>100</v>
      </c>
      <c r="T21" s="1463" t="s">
        <v>11</v>
      </c>
      <c r="U21" s="1464">
        <f>H21</f>
        <v>100</v>
      </c>
      <c r="V21" s="1463" t="s">
        <v>11</v>
      </c>
      <c r="W21" s="1464">
        <f>J21</f>
        <v>100</v>
      </c>
      <c r="X21" s="3449"/>
      <c r="Y21" s="3702"/>
      <c r="Z21" s="3451" t="str">
        <f>Q21</f>
        <v>基础设施水平</v>
      </c>
      <c r="AA21" s="3452">
        <f t="shared" ref="AA21" si="8">D21/F21</f>
        <v>1</v>
      </c>
      <c r="AB21" s="3452">
        <f t="shared" ref="AB21" si="9">D21/H21</f>
        <v>1</v>
      </c>
      <c r="AC21" s="3452">
        <f t="shared" ref="AC21" si="10">D21/J21</f>
        <v>1</v>
      </c>
    </row>
    <row r="22" spans="1:29" ht="15">
      <c r="A22" s="509"/>
      <c r="B22" s="894"/>
      <c r="C22" s="845" t="s">
        <v>3276</v>
      </c>
      <c r="D22" s="532"/>
      <c r="E22" s="845" t="s">
        <v>3276</v>
      </c>
      <c r="F22" s="534"/>
      <c r="G22" s="845" t="s">
        <v>3276</v>
      </c>
      <c r="H22" s="532"/>
      <c r="I22" s="845" t="s">
        <v>3276</v>
      </c>
      <c r="J22" s="532"/>
      <c r="K22" s="2365"/>
      <c r="L22" s="1978"/>
      <c r="M22" s="1970"/>
      <c r="N22" s="1970"/>
      <c r="O22" s="1977"/>
      <c r="P22" s="3702"/>
      <c r="Q22" s="3450"/>
      <c r="R22" s="1463"/>
      <c r="S22" s="1464"/>
      <c r="T22" s="1463"/>
      <c r="U22" s="1464"/>
      <c r="V22" s="1463"/>
      <c r="W22" s="1464"/>
      <c r="X22" s="3449"/>
      <c r="Y22" s="3702"/>
      <c r="Z22" s="3451"/>
      <c r="AA22" s="3452">
        <v>1</v>
      </c>
      <c r="AB22" s="3452">
        <v>1</v>
      </c>
      <c r="AC22" s="3452">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98</v>
      </c>
      <c r="I23" s="539"/>
      <c r="J23" s="536">
        <f>SUMIF(84:84,I24,85:85)-SUMIF(84:84,C24,85:85)+100</f>
        <v>98</v>
      </c>
      <c r="K23" s="840">
        <v>2</v>
      </c>
      <c r="L23" s="1978"/>
      <c r="M23" s="1970"/>
      <c r="N23" s="1970"/>
      <c r="O23" s="1977"/>
      <c r="P23" s="3702"/>
      <c r="Q23" s="3450" t="str">
        <f>B23</f>
        <v>自然及人文环境</v>
      </c>
      <c r="R23" s="1463" t="s">
        <v>11</v>
      </c>
      <c r="S23" s="1464">
        <f>F23</f>
        <v>100</v>
      </c>
      <c r="T23" s="1463" t="s">
        <v>11</v>
      </c>
      <c r="U23" s="1464">
        <f>H23</f>
        <v>98</v>
      </c>
      <c r="V23" s="1463" t="s">
        <v>11</v>
      </c>
      <c r="W23" s="1464">
        <f>J23</f>
        <v>98</v>
      </c>
      <c r="X23" s="3449"/>
      <c r="Y23" s="3702"/>
      <c r="Z23" s="3451" t="str">
        <f>Q23</f>
        <v>自然及人文环境</v>
      </c>
      <c r="AA23" s="3452">
        <f t="shared" si="3"/>
        <v>1</v>
      </c>
      <c r="AB23" s="3452">
        <f t="shared" si="4"/>
        <v>1.0204081632653061</v>
      </c>
      <c r="AC23" s="3452">
        <f t="shared" si="5"/>
        <v>1.0204081632653061</v>
      </c>
    </row>
    <row r="24" spans="1:29" ht="15">
      <c r="A24" s="509"/>
      <c r="B24" s="572"/>
      <c r="C24" s="553" t="s">
        <v>3273</v>
      </c>
      <c r="D24" s="532"/>
      <c r="E24" s="533" t="s">
        <v>3273</v>
      </c>
      <c r="F24" s="534"/>
      <c r="G24" s="535" t="s">
        <v>3274</v>
      </c>
      <c r="H24" s="532"/>
      <c r="I24" s="533" t="s">
        <v>3274</v>
      </c>
      <c r="J24" s="532"/>
      <c r="K24" s="842"/>
      <c r="L24" s="1978"/>
      <c r="M24" s="1970"/>
      <c r="N24" s="1970"/>
      <c r="O24" s="1977"/>
      <c r="P24" s="3702"/>
      <c r="Q24" s="3450"/>
      <c r="R24" s="1463"/>
      <c r="S24" s="1464"/>
      <c r="T24" s="1463"/>
      <c r="U24" s="1464"/>
      <c r="V24" s="1463"/>
      <c r="W24" s="1464"/>
      <c r="X24" s="3449"/>
      <c r="Y24" s="3702"/>
      <c r="Z24" s="3451"/>
      <c r="AA24" s="3452">
        <v>1</v>
      </c>
      <c r="AB24" s="3452">
        <v>1</v>
      </c>
      <c r="AC24" s="3452">
        <v>1</v>
      </c>
    </row>
    <row r="25" spans="1:29" ht="15">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702"/>
      <c r="Q25" s="3450" t="str">
        <f t="shared" ref="Q25:Q46" si="11">B25</f>
        <v>楼层-1</v>
      </c>
      <c r="R25" s="1463" t="s">
        <v>11</v>
      </c>
      <c r="S25" s="1464">
        <f>F25</f>
        <v>100</v>
      </c>
      <c r="T25" s="1463" t="s">
        <v>11</v>
      </c>
      <c r="U25" s="1464">
        <f>H25</f>
        <v>100</v>
      </c>
      <c r="V25" s="1463" t="s">
        <v>11</v>
      </c>
      <c r="W25" s="1464">
        <f>J25</f>
        <v>100</v>
      </c>
      <c r="X25" s="3449"/>
      <c r="Y25" s="3702"/>
      <c r="Z25" s="3451" t="str">
        <f>Q25</f>
        <v>楼层-1</v>
      </c>
      <c r="AA25" s="3452">
        <f t="shared" si="3"/>
        <v>1</v>
      </c>
      <c r="AB25" s="3452">
        <f t="shared" si="4"/>
        <v>1</v>
      </c>
      <c r="AC25" s="3452">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702"/>
      <c r="Q26" s="3450" t="str">
        <f t="shared" si="11"/>
        <v>朝向</v>
      </c>
      <c r="R26" s="1463" t="s">
        <v>11</v>
      </c>
      <c r="S26" s="1464">
        <f>F26</f>
        <v>100</v>
      </c>
      <c r="T26" s="1463" t="s">
        <v>11</v>
      </c>
      <c r="U26" s="1464">
        <f>H26</f>
        <v>100</v>
      </c>
      <c r="V26" s="1463" t="s">
        <v>11</v>
      </c>
      <c r="W26" s="1464">
        <f>J26</f>
        <v>100</v>
      </c>
      <c r="X26" s="3449"/>
      <c r="Y26" s="3702"/>
      <c r="Z26" s="3451" t="str">
        <f>Q26</f>
        <v>朝向</v>
      </c>
      <c r="AA26" s="3452">
        <f t="shared" si="3"/>
        <v>1</v>
      </c>
      <c r="AB26" s="3452">
        <f t="shared" si="4"/>
        <v>1</v>
      </c>
      <c r="AC26" s="3452">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702"/>
      <c r="Q27" s="3448" t="str">
        <f t="shared" si="11"/>
        <v>道路级别</v>
      </c>
      <c r="R27" s="1458" t="s">
        <v>11</v>
      </c>
      <c r="S27" s="1459">
        <f>F27</f>
        <v>100</v>
      </c>
      <c r="T27" s="1458" t="s">
        <v>11</v>
      </c>
      <c r="U27" s="1459">
        <f>H27</f>
        <v>100</v>
      </c>
      <c r="V27" s="1458" t="s">
        <v>11</v>
      </c>
      <c r="W27" s="1459">
        <f>J27</f>
        <v>100</v>
      </c>
      <c r="X27" s="1460"/>
      <c r="Y27" s="3702"/>
      <c r="Z27" s="3447" t="str">
        <f>Q27</f>
        <v>道路级别</v>
      </c>
      <c r="AA27" s="3452">
        <f>D27/F27</f>
        <v>1</v>
      </c>
      <c r="AB27" s="3452">
        <f>D27/H27</f>
        <v>1</v>
      </c>
      <c r="AC27" s="3452">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702"/>
      <c r="Q28" s="3450">
        <f t="shared" si="11"/>
        <v>111</v>
      </c>
      <c r="R28" s="1463" t="s">
        <v>11</v>
      </c>
      <c r="S28" s="1464">
        <f t="shared" ref="S28:S46" si="12">F28</f>
        <v>100</v>
      </c>
      <c r="T28" s="1463" t="s">
        <v>11</v>
      </c>
      <c r="U28" s="1464">
        <f t="shared" ref="U28:U46" si="13">H28</f>
        <v>100</v>
      </c>
      <c r="V28" s="1463" t="s">
        <v>11</v>
      </c>
      <c r="W28" s="1464">
        <f t="shared" ref="W28:W46" si="14">J28</f>
        <v>100</v>
      </c>
      <c r="X28" s="3449"/>
      <c r="Y28" s="3702"/>
      <c r="Z28" s="3451">
        <f t="shared" ref="Z28:Z46" si="15">Q28</f>
        <v>111</v>
      </c>
      <c r="AA28" s="3452">
        <f t="shared" si="3"/>
        <v>1</v>
      </c>
      <c r="AB28" s="3452">
        <f t="shared" si="4"/>
        <v>1</v>
      </c>
      <c r="AC28" s="3452">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702"/>
      <c r="Q29" s="3450">
        <f t="shared" si="11"/>
        <v>111</v>
      </c>
      <c r="R29" s="1463" t="s">
        <v>11</v>
      </c>
      <c r="S29" s="1464">
        <f t="shared" si="12"/>
        <v>100</v>
      </c>
      <c r="T29" s="1463" t="s">
        <v>11</v>
      </c>
      <c r="U29" s="1464">
        <f t="shared" si="13"/>
        <v>100</v>
      </c>
      <c r="V29" s="1463" t="s">
        <v>11</v>
      </c>
      <c r="W29" s="1464">
        <f t="shared" si="14"/>
        <v>100</v>
      </c>
      <c r="X29" s="3449"/>
      <c r="Y29" s="3702"/>
      <c r="Z29" s="3451">
        <f t="shared" si="15"/>
        <v>111</v>
      </c>
      <c r="AA29" s="3452">
        <f t="shared" si="3"/>
        <v>1</v>
      </c>
      <c r="AB29" s="3452">
        <f t="shared" si="4"/>
        <v>1</v>
      </c>
      <c r="AC29" s="3452">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702"/>
      <c r="Q30" s="3450">
        <f t="shared" si="11"/>
        <v>111</v>
      </c>
      <c r="R30" s="1463" t="s">
        <v>11</v>
      </c>
      <c r="S30" s="1464">
        <f t="shared" si="12"/>
        <v>100</v>
      </c>
      <c r="T30" s="1463" t="s">
        <v>11</v>
      </c>
      <c r="U30" s="1464">
        <f t="shared" si="13"/>
        <v>100</v>
      </c>
      <c r="V30" s="1463" t="s">
        <v>11</v>
      </c>
      <c r="W30" s="1464">
        <f t="shared" si="14"/>
        <v>100</v>
      </c>
      <c r="X30" s="3449"/>
      <c r="Y30" s="3702"/>
      <c r="Z30" s="3451">
        <f t="shared" si="15"/>
        <v>111</v>
      </c>
      <c r="AA30" s="3452">
        <f t="shared" si="3"/>
        <v>1</v>
      </c>
      <c r="AB30" s="3452">
        <f t="shared" si="4"/>
        <v>1</v>
      </c>
      <c r="AC30" s="3452">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702"/>
      <c r="Q31" s="3450">
        <f t="shared" si="11"/>
        <v>111</v>
      </c>
      <c r="R31" s="1463" t="s">
        <v>11</v>
      </c>
      <c r="S31" s="1464">
        <f t="shared" si="12"/>
        <v>100</v>
      </c>
      <c r="T31" s="1463" t="s">
        <v>11</v>
      </c>
      <c r="U31" s="1464">
        <f t="shared" si="13"/>
        <v>100</v>
      </c>
      <c r="V31" s="1463" t="s">
        <v>11</v>
      </c>
      <c r="W31" s="1464">
        <f t="shared" si="14"/>
        <v>100</v>
      </c>
      <c r="X31" s="3449"/>
      <c r="Y31" s="3702"/>
      <c r="Z31" s="3451">
        <f t="shared" si="15"/>
        <v>111</v>
      </c>
      <c r="AA31" s="3452">
        <f t="shared" si="3"/>
        <v>1</v>
      </c>
      <c r="AB31" s="3452">
        <f t="shared" si="4"/>
        <v>1</v>
      </c>
      <c r="AC31" s="3452">
        <f t="shared" si="5"/>
        <v>1</v>
      </c>
    </row>
    <row r="32" spans="1:29" ht="15">
      <c r="A32" s="2546" t="s">
        <v>2471</v>
      </c>
      <c r="B32" s="170" t="s">
        <v>707</v>
      </c>
      <c r="C32" s="850" t="s">
        <v>3253</v>
      </c>
      <c r="D32" s="574">
        <v>100</v>
      </c>
      <c r="E32" s="851" t="s">
        <v>3296</v>
      </c>
      <c r="F32" s="552">
        <f>SUMIF(100:100,E32,101:101)-SUMIF(100:100,C32,101:101)+100</f>
        <v>95</v>
      </c>
      <c r="G32" s="851" t="s">
        <v>3296</v>
      </c>
      <c r="H32" s="574">
        <f>SUMIF(100:100,G32,101:101)-SUMIF(100:100,C32,101:101)+100</f>
        <v>95</v>
      </c>
      <c r="I32" s="851" t="s">
        <v>3296</v>
      </c>
      <c r="J32" s="517">
        <f>SUMIF(100:100,I32,101:101)-SUMIF(100:100,C32,101:101)+100</f>
        <v>95</v>
      </c>
      <c r="K32" s="836">
        <v>5</v>
      </c>
      <c r="L32" s="1978"/>
      <c r="M32" s="1970"/>
      <c r="N32" s="1970"/>
      <c r="O32" s="1977"/>
      <c r="P32" s="3703" t="s">
        <v>533</v>
      </c>
      <c r="Q32" s="3450" t="str">
        <f t="shared" si="11"/>
        <v>建筑类型</v>
      </c>
      <c r="R32" s="1463" t="s">
        <v>11</v>
      </c>
      <c r="S32" s="1464">
        <f t="shared" si="12"/>
        <v>95</v>
      </c>
      <c r="T32" s="1463" t="s">
        <v>11</v>
      </c>
      <c r="U32" s="1464">
        <f t="shared" si="13"/>
        <v>95</v>
      </c>
      <c r="V32" s="1463" t="s">
        <v>11</v>
      </c>
      <c r="W32" s="1464">
        <f t="shared" si="14"/>
        <v>95</v>
      </c>
      <c r="X32" s="3449"/>
      <c r="Y32" s="3704" t="s">
        <v>533</v>
      </c>
      <c r="Z32" s="3451" t="str">
        <f t="shared" si="15"/>
        <v>建筑类型</v>
      </c>
      <c r="AA32" s="3452">
        <f t="shared" si="3"/>
        <v>1.0526315789473684</v>
      </c>
      <c r="AB32" s="3452">
        <f t="shared" si="4"/>
        <v>1.0526315789473684</v>
      </c>
      <c r="AC32" s="3452">
        <f t="shared" si="5"/>
        <v>1.0526315789473684</v>
      </c>
    </row>
    <row r="33" spans="1:29" s="1249" customFormat="1" ht="15">
      <c r="A33" s="580"/>
      <c r="B33" s="504" t="s">
        <v>708</v>
      </c>
      <c r="C33" s="852"/>
      <c r="D33" s="253">
        <v>100</v>
      </c>
      <c r="E33" s="511"/>
      <c r="F33" s="835">
        <f>LOOKUP(E33,103:103,104:104)-LOOKUP(C33,103:103,104:104)+100</f>
        <v>100</v>
      </c>
      <c r="G33" s="510"/>
      <c r="H33" s="253">
        <f>LOOKUP(G33,103:103,104:104)-LOOKUP(C33,103:103,104:104)+100</f>
        <v>100</v>
      </c>
      <c r="I33" s="511"/>
      <c r="J33" s="253">
        <f>LOOKUP(I33,103:103,104:104)-LOOKUP(C33,103:103,104:104)+100</f>
        <v>100</v>
      </c>
      <c r="K33" s="837"/>
      <c r="L33" s="1976"/>
      <c r="M33" s="2006"/>
      <c r="N33" s="2006"/>
      <c r="O33" s="1979"/>
      <c r="P33" s="3704"/>
      <c r="Q33" s="1491" t="str">
        <f t="shared" si="11"/>
        <v>项目建筑规模</v>
      </c>
      <c r="R33" s="1467" t="s">
        <v>11</v>
      </c>
      <c r="S33" s="1468">
        <f t="shared" si="12"/>
        <v>100</v>
      </c>
      <c r="T33" s="1467" t="s">
        <v>11</v>
      </c>
      <c r="U33" s="1468">
        <f t="shared" si="13"/>
        <v>100</v>
      </c>
      <c r="V33" s="1467" t="s">
        <v>11</v>
      </c>
      <c r="W33" s="1468">
        <f t="shared" si="14"/>
        <v>100</v>
      </c>
      <c r="X33" s="1469"/>
      <c r="Y33" s="3704"/>
      <c r="Z33" s="1470" t="str">
        <f t="shared" si="15"/>
        <v>项目建筑规模</v>
      </c>
      <c r="AA33" s="3452">
        <f t="shared" si="3"/>
        <v>1</v>
      </c>
      <c r="AB33" s="3452">
        <f t="shared" si="4"/>
        <v>1</v>
      </c>
      <c r="AC33" s="3452">
        <f t="shared" si="5"/>
        <v>1</v>
      </c>
    </row>
    <row r="34" spans="1:29" ht="15">
      <c r="A34" s="571"/>
      <c r="B34" s="504" t="s">
        <v>709</v>
      </c>
      <c r="C34" s="853" t="s">
        <v>3269</v>
      </c>
      <c r="D34" s="517">
        <v>100</v>
      </c>
      <c r="E34" s="853" t="s">
        <v>3269</v>
      </c>
      <c r="F34" s="552">
        <f>SUMIF(105:105,E34,106:106)-SUMIF(105:105,C34,106:106)+100</f>
        <v>100</v>
      </c>
      <c r="G34" s="853" t="s">
        <v>3269</v>
      </c>
      <c r="H34" s="517">
        <f>SUMIF(105:105,G34,106:106)-SUMIF(105:105,C34,106:106)+100</f>
        <v>100</v>
      </c>
      <c r="I34" s="853" t="s">
        <v>3269</v>
      </c>
      <c r="J34" s="517">
        <f>SUMIF(105:105,I34,106:106)-SUMIF(105:105,C34,106:106)+100</f>
        <v>100</v>
      </c>
      <c r="K34" s="836">
        <v>2</v>
      </c>
      <c r="L34" s="1978"/>
      <c r="M34" s="1970"/>
      <c r="N34" s="1970"/>
      <c r="O34" s="1977"/>
      <c r="P34" s="3704"/>
      <c r="Q34" s="3450" t="str">
        <f t="shared" si="11"/>
        <v>建筑结构</v>
      </c>
      <c r="R34" s="1463" t="s">
        <v>11</v>
      </c>
      <c r="S34" s="1464">
        <f t="shared" si="12"/>
        <v>100</v>
      </c>
      <c r="T34" s="1463" t="s">
        <v>11</v>
      </c>
      <c r="U34" s="1464">
        <f t="shared" si="13"/>
        <v>100</v>
      </c>
      <c r="V34" s="1463" t="s">
        <v>11</v>
      </c>
      <c r="W34" s="1464">
        <f t="shared" si="14"/>
        <v>100</v>
      </c>
      <c r="X34" s="3449"/>
      <c r="Y34" s="3704"/>
      <c r="Z34" s="3451" t="str">
        <f t="shared" si="15"/>
        <v>建筑结构</v>
      </c>
      <c r="AA34" s="3452">
        <f t="shared" si="3"/>
        <v>1</v>
      </c>
      <c r="AB34" s="3452">
        <f t="shared" si="4"/>
        <v>1</v>
      </c>
      <c r="AC34" s="3452">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8"/>
      <c r="M35" s="1970"/>
      <c r="N35" s="1970"/>
      <c r="O35" s="1977"/>
      <c r="P35" s="3704"/>
      <c r="Q35" s="3450" t="str">
        <f t="shared" si="11"/>
        <v>建筑品质</v>
      </c>
      <c r="R35" s="1463" t="s">
        <v>11</v>
      </c>
      <c r="S35" s="1464">
        <f t="shared" si="12"/>
        <v>100</v>
      </c>
      <c r="T35" s="1463" t="s">
        <v>11</v>
      </c>
      <c r="U35" s="1464">
        <f t="shared" si="13"/>
        <v>100</v>
      </c>
      <c r="V35" s="1463" t="s">
        <v>11</v>
      </c>
      <c r="W35" s="1464">
        <f t="shared" si="14"/>
        <v>100</v>
      </c>
      <c r="X35" s="3449"/>
      <c r="Y35" s="3704"/>
      <c r="Z35" s="3451" t="str">
        <f t="shared" si="15"/>
        <v>建筑品质</v>
      </c>
      <c r="AA35" s="3452">
        <f t="shared" si="3"/>
        <v>1</v>
      </c>
      <c r="AB35" s="3452">
        <f t="shared" si="4"/>
        <v>1</v>
      </c>
      <c r="AC35" s="3452">
        <f t="shared" si="5"/>
        <v>1</v>
      </c>
    </row>
    <row r="36" spans="1:29" ht="15">
      <c r="A36" s="571"/>
      <c r="B36" s="504" t="s">
        <v>711</v>
      </c>
      <c r="C36" s="576" t="s">
        <v>3299</v>
      </c>
      <c r="D36" s="517">
        <v>100</v>
      </c>
      <c r="E36" s="576" t="s">
        <v>3299</v>
      </c>
      <c r="F36" s="552">
        <f>SUMIF(109:109,E36,110:110)-SUMIF(109:109,C36,110:110)+100</f>
        <v>100</v>
      </c>
      <c r="G36" s="576" t="s">
        <v>3299</v>
      </c>
      <c r="H36" s="517">
        <f>SUMIF(109:109,G36,110:110)-SUMIF(109:109,C36,110:110)+100</f>
        <v>100</v>
      </c>
      <c r="I36" s="576" t="s">
        <v>3299</v>
      </c>
      <c r="J36" s="517">
        <f>SUMIF(109:109,I36,110:110)-SUMIF(109:109,C36,110:110)+100</f>
        <v>100</v>
      </c>
      <c r="K36" s="836">
        <v>2</v>
      </c>
      <c r="L36" s="1978"/>
      <c r="M36" s="1970"/>
      <c r="N36" s="1970"/>
      <c r="O36" s="1977"/>
      <c r="P36" s="3704"/>
      <c r="Q36" s="3450" t="str">
        <f t="shared" si="11"/>
        <v>公共部分装修</v>
      </c>
      <c r="R36" s="1463" t="s">
        <v>11</v>
      </c>
      <c r="S36" s="1464">
        <f t="shared" si="12"/>
        <v>100</v>
      </c>
      <c r="T36" s="1463" t="s">
        <v>11</v>
      </c>
      <c r="U36" s="1464">
        <f t="shared" si="13"/>
        <v>100</v>
      </c>
      <c r="V36" s="1463" t="s">
        <v>11</v>
      </c>
      <c r="W36" s="1464">
        <f t="shared" si="14"/>
        <v>100</v>
      </c>
      <c r="X36" s="3449"/>
      <c r="Y36" s="3704"/>
      <c r="Z36" s="3451" t="str">
        <f t="shared" si="15"/>
        <v>公共部分装修</v>
      </c>
      <c r="AA36" s="3452">
        <f t="shared" si="3"/>
        <v>1</v>
      </c>
      <c r="AB36" s="3452">
        <f t="shared" si="4"/>
        <v>1</v>
      </c>
      <c r="AC36" s="3452">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f>ROUND(1-(2022-I50)/60,2)</f>
        <v>0.97</v>
      </c>
      <c r="J37" s="253">
        <f>LOOKUP(I37,112:112,113:113)-LOOKUP(C37,112:112,113:113)+100</f>
        <v>100</v>
      </c>
      <c r="K37" s="836">
        <v>2</v>
      </c>
      <c r="L37" s="1971"/>
      <c r="M37" s="1972"/>
      <c r="N37" s="1972"/>
      <c r="O37" s="1973"/>
      <c r="P37" s="3704"/>
      <c r="Q37" s="3448" t="str">
        <f t="shared" si="11"/>
        <v>成新度</v>
      </c>
      <c r="R37" s="1458" t="s">
        <v>11</v>
      </c>
      <c r="S37" s="1459">
        <f t="shared" si="12"/>
        <v>100</v>
      </c>
      <c r="T37" s="1458" t="s">
        <v>11</v>
      </c>
      <c r="U37" s="1459">
        <f t="shared" si="13"/>
        <v>100</v>
      </c>
      <c r="V37" s="1458" t="s">
        <v>11</v>
      </c>
      <c r="W37" s="1459">
        <f t="shared" si="14"/>
        <v>100</v>
      </c>
      <c r="X37" s="1460"/>
      <c r="Y37" s="3704"/>
      <c r="Z37" s="3447" t="str">
        <f t="shared" si="15"/>
        <v>成新度</v>
      </c>
      <c r="AA37" s="1461">
        <f t="shared" si="3"/>
        <v>1</v>
      </c>
      <c r="AB37" s="1461">
        <f t="shared" si="4"/>
        <v>1</v>
      </c>
      <c r="AC37" s="1461">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8"/>
      <c r="M38" s="1970"/>
      <c r="N38" s="1970"/>
      <c r="O38" s="1977"/>
      <c r="P38" s="3704" t="s">
        <v>533</v>
      </c>
      <c r="Q38" s="3450" t="str">
        <f t="shared" si="11"/>
        <v>物业管理</v>
      </c>
      <c r="R38" s="1463" t="s">
        <v>11</v>
      </c>
      <c r="S38" s="1464">
        <f t="shared" si="12"/>
        <v>100</v>
      </c>
      <c r="T38" s="1463" t="s">
        <v>11</v>
      </c>
      <c r="U38" s="1464">
        <f t="shared" si="13"/>
        <v>100</v>
      </c>
      <c r="V38" s="1463" t="s">
        <v>11</v>
      </c>
      <c r="W38" s="1464">
        <f t="shared" si="14"/>
        <v>100</v>
      </c>
      <c r="X38" s="3449"/>
      <c r="Y38" s="3704" t="s">
        <v>533</v>
      </c>
      <c r="Z38" s="3451" t="str">
        <f t="shared" si="15"/>
        <v>物业管理</v>
      </c>
      <c r="AA38" s="3452">
        <f t="shared" si="3"/>
        <v>1</v>
      </c>
      <c r="AB38" s="3452">
        <f t="shared" si="4"/>
        <v>1</v>
      </c>
      <c r="AC38" s="3452">
        <f t="shared" si="5"/>
        <v>1</v>
      </c>
    </row>
    <row r="39" spans="1:29" ht="15">
      <c r="A39" s="571"/>
      <c r="B39" s="1764" t="s">
        <v>2282</v>
      </c>
      <c r="C39" s="576" t="s">
        <v>3276</v>
      </c>
      <c r="D39" s="517">
        <v>100</v>
      </c>
      <c r="E39" s="576" t="s">
        <v>3276</v>
      </c>
      <c r="F39" s="552">
        <f>SUMIF(116:116,E39,117:117)-SUMIF(116:116,C39,117:117)+100</f>
        <v>100</v>
      </c>
      <c r="G39" s="576" t="s">
        <v>3276</v>
      </c>
      <c r="H39" s="517">
        <f>SUMIF(116:116,G39,117:117)-SUMIF(116:116,C39,117:117)+100</f>
        <v>100</v>
      </c>
      <c r="I39" s="576" t="s">
        <v>3276</v>
      </c>
      <c r="J39" s="517">
        <f>SUMIF(116:116,I39,117:117)-SUMIF(116:116,C39,117:117)+100</f>
        <v>100</v>
      </c>
      <c r="K39" s="836">
        <v>1</v>
      </c>
      <c r="L39" s="1978"/>
      <c r="M39" s="1970"/>
      <c r="N39" s="1970"/>
      <c r="O39" s="1977"/>
      <c r="P39" s="3704"/>
      <c r="Q39" s="3450" t="str">
        <f t="shared" si="11"/>
        <v>市政基础设施</v>
      </c>
      <c r="R39" s="1463" t="s">
        <v>11</v>
      </c>
      <c r="S39" s="1464">
        <f t="shared" si="12"/>
        <v>100</v>
      </c>
      <c r="T39" s="1463" t="s">
        <v>11</v>
      </c>
      <c r="U39" s="1464">
        <f t="shared" si="13"/>
        <v>100</v>
      </c>
      <c r="V39" s="1463" t="s">
        <v>11</v>
      </c>
      <c r="W39" s="1464">
        <f t="shared" si="14"/>
        <v>100</v>
      </c>
      <c r="X39" s="3449"/>
      <c r="Y39" s="3704"/>
      <c r="Z39" s="3451" t="str">
        <f t="shared" si="15"/>
        <v>市政基础设施</v>
      </c>
      <c r="AA39" s="3452">
        <f t="shared" si="3"/>
        <v>1</v>
      </c>
      <c r="AB39" s="3452">
        <f t="shared" si="4"/>
        <v>1</v>
      </c>
      <c r="AC39" s="3452">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8"/>
      <c r="M40" s="1970"/>
      <c r="N40" s="1970"/>
      <c r="O40" s="1977"/>
      <c r="P40" s="3704"/>
      <c r="Q40" s="3450" t="str">
        <f t="shared" si="11"/>
        <v>房型</v>
      </c>
      <c r="R40" s="1463" t="s">
        <v>11</v>
      </c>
      <c r="S40" s="1464">
        <f t="shared" si="12"/>
        <v>100</v>
      </c>
      <c r="T40" s="1463" t="s">
        <v>11</v>
      </c>
      <c r="U40" s="1464">
        <f t="shared" si="13"/>
        <v>100</v>
      </c>
      <c r="V40" s="1463" t="s">
        <v>11</v>
      </c>
      <c r="W40" s="1464">
        <f t="shared" si="14"/>
        <v>100</v>
      </c>
      <c r="X40" s="3449"/>
      <c r="Y40" s="3704"/>
      <c r="Z40" s="3451" t="str">
        <f t="shared" si="15"/>
        <v>房型</v>
      </c>
      <c r="AA40" s="3452">
        <f t="shared" si="3"/>
        <v>1</v>
      </c>
      <c r="AB40" s="3452">
        <f t="shared" si="4"/>
        <v>1</v>
      </c>
      <c r="AC40" s="3452">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704"/>
      <c r="Q41" s="1491" t="str">
        <f t="shared" si="11"/>
        <v>单套/主力户型建筑面积</v>
      </c>
      <c r="R41" s="1467" t="s">
        <v>11</v>
      </c>
      <c r="S41" s="1468">
        <f t="shared" si="12"/>
        <v>100</v>
      </c>
      <c r="T41" s="1467" t="s">
        <v>11</v>
      </c>
      <c r="U41" s="1468">
        <f t="shared" si="13"/>
        <v>100</v>
      </c>
      <c r="V41" s="1467" t="s">
        <v>11</v>
      </c>
      <c r="W41" s="1468">
        <f t="shared" si="14"/>
        <v>100</v>
      </c>
      <c r="X41" s="1469"/>
      <c r="Y41" s="3704"/>
      <c r="Z41" s="1470" t="str">
        <f t="shared" si="15"/>
        <v>单套/主力户型建筑面积</v>
      </c>
      <c r="AA41" s="3452">
        <f t="shared" si="3"/>
        <v>1</v>
      </c>
      <c r="AB41" s="3452">
        <f t="shared" si="4"/>
        <v>1</v>
      </c>
      <c r="AC41" s="3452">
        <f t="shared" si="5"/>
        <v>1</v>
      </c>
    </row>
    <row r="42" spans="1:29" ht="15">
      <c r="A42" s="571"/>
      <c r="B42" s="504" t="s">
        <v>716</v>
      </c>
      <c r="C42" s="576" t="s">
        <v>3302</v>
      </c>
      <c r="D42" s="517">
        <v>100</v>
      </c>
      <c r="E42" s="576" t="s">
        <v>3302</v>
      </c>
      <c r="F42" s="552">
        <f>SUMIF(122:122,E42,123:123)-SUMIF(122:122,C42,123:123)+100</f>
        <v>100</v>
      </c>
      <c r="G42" s="576" t="s">
        <v>3302</v>
      </c>
      <c r="H42" s="517">
        <f>SUMIF(122:122,G42,123:123)-SUMIF(122:122,C42,123:123)+100</f>
        <v>100</v>
      </c>
      <c r="I42" s="576" t="s">
        <v>3302</v>
      </c>
      <c r="J42" s="517">
        <f>SUMIF(122:122,I42,123:123)-SUMIF(122:122,C42,123:123)+100</f>
        <v>100</v>
      </c>
      <c r="K42" s="836">
        <v>2</v>
      </c>
      <c r="L42" s="1978"/>
      <c r="M42" s="1970"/>
      <c r="N42" s="1970"/>
      <c r="O42" s="1977"/>
      <c r="P42" s="3704"/>
      <c r="Q42" s="3450" t="str">
        <f t="shared" si="11"/>
        <v>内部装修</v>
      </c>
      <c r="R42" s="1463" t="s">
        <v>11</v>
      </c>
      <c r="S42" s="1464">
        <f t="shared" si="12"/>
        <v>100</v>
      </c>
      <c r="T42" s="1463" t="s">
        <v>11</v>
      </c>
      <c r="U42" s="1464">
        <f t="shared" si="13"/>
        <v>100</v>
      </c>
      <c r="V42" s="1463" t="s">
        <v>11</v>
      </c>
      <c r="W42" s="1464">
        <f t="shared" si="14"/>
        <v>100</v>
      </c>
      <c r="X42" s="3449"/>
      <c r="Y42" s="3704"/>
      <c r="Z42" s="3451" t="str">
        <f t="shared" si="15"/>
        <v>内部装修</v>
      </c>
      <c r="AA42" s="3452">
        <f t="shared" si="3"/>
        <v>1</v>
      </c>
      <c r="AB42" s="3452">
        <f t="shared" si="4"/>
        <v>1</v>
      </c>
      <c r="AC42" s="3452">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704"/>
      <c r="Q43" s="3450" t="str">
        <f t="shared" si="11"/>
        <v>内部装修维护情况</v>
      </c>
      <c r="R43" s="1463" t="s">
        <v>11</v>
      </c>
      <c r="S43" s="1464">
        <f t="shared" si="12"/>
        <v>100</v>
      </c>
      <c r="T43" s="1463" t="s">
        <v>11</v>
      </c>
      <c r="U43" s="1464">
        <f t="shared" si="13"/>
        <v>100</v>
      </c>
      <c r="V43" s="1463" t="s">
        <v>11</v>
      </c>
      <c r="W43" s="1464">
        <f t="shared" si="14"/>
        <v>100</v>
      </c>
      <c r="X43" s="3449"/>
      <c r="Y43" s="3704"/>
      <c r="Z43" s="3451" t="str">
        <f t="shared" si="15"/>
        <v>内部装修维护情况</v>
      </c>
      <c r="AA43" s="3452">
        <f t="shared" si="3"/>
        <v>1</v>
      </c>
      <c r="AB43" s="3452">
        <f t="shared" si="4"/>
        <v>1</v>
      </c>
      <c r="AC43" s="3452">
        <f t="shared" si="5"/>
        <v>1</v>
      </c>
    </row>
    <row r="44" spans="1:29" s="1167" customFormat="1" ht="15">
      <c r="A44" s="577"/>
      <c r="B44" s="3468" t="s">
        <v>3307</v>
      </c>
      <c r="C44" s="3469" t="s">
        <v>3308</v>
      </c>
      <c r="D44" s="253">
        <v>100</v>
      </c>
      <c r="E44" s="3469" t="s">
        <v>3308</v>
      </c>
      <c r="F44" s="835">
        <f>SUMIF(126:126,E44,127:127)-SUMIF(126:126,C44,127:127)+100</f>
        <v>100</v>
      </c>
      <c r="G44" s="3469" t="s">
        <v>3308</v>
      </c>
      <c r="H44" s="253">
        <f>SUMIF(126:126,G44,127:127)-SUMIF(126:126,C44,127:127)+100</f>
        <v>100</v>
      </c>
      <c r="I44" s="3469" t="s">
        <v>3309</v>
      </c>
      <c r="J44" s="253">
        <f>SUMIF(126:126,I44,127:127)-SUMIF(126:126,C44,127:127)+100</f>
        <v>105</v>
      </c>
      <c r="K44" s="837"/>
      <c r="L44" s="1971"/>
      <c r="M44" s="1972"/>
      <c r="N44" s="1972"/>
      <c r="O44" s="1973"/>
      <c r="P44" s="3704"/>
      <c r="Q44" s="3448" t="str">
        <f t="shared" si="11"/>
        <v>期房</v>
      </c>
      <c r="R44" s="1458" t="s">
        <v>11</v>
      </c>
      <c r="S44" s="1459">
        <f t="shared" si="12"/>
        <v>100</v>
      </c>
      <c r="T44" s="1458" t="s">
        <v>11</v>
      </c>
      <c r="U44" s="1459">
        <f t="shared" si="13"/>
        <v>100</v>
      </c>
      <c r="V44" s="1458" t="s">
        <v>11</v>
      </c>
      <c r="W44" s="1459">
        <f t="shared" si="14"/>
        <v>105</v>
      </c>
      <c r="X44" s="1460"/>
      <c r="Y44" s="3704"/>
      <c r="Z44" s="3447" t="str">
        <f t="shared" si="15"/>
        <v>期房</v>
      </c>
      <c r="AA44" s="1461">
        <f t="shared" si="3"/>
        <v>1</v>
      </c>
      <c r="AB44" s="1461">
        <f t="shared" si="4"/>
        <v>1</v>
      </c>
      <c r="AC44" s="1461">
        <f t="shared" si="5"/>
        <v>0.95238095238095233</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704"/>
      <c r="Q45" s="3450">
        <f t="shared" si="11"/>
        <v>111</v>
      </c>
      <c r="R45" s="1463" t="s">
        <v>11</v>
      </c>
      <c r="S45" s="1464">
        <f t="shared" si="12"/>
        <v>100</v>
      </c>
      <c r="T45" s="1463" t="s">
        <v>11</v>
      </c>
      <c r="U45" s="1464">
        <f t="shared" si="13"/>
        <v>100</v>
      </c>
      <c r="V45" s="1463" t="s">
        <v>11</v>
      </c>
      <c r="W45" s="1464">
        <f t="shared" si="14"/>
        <v>100</v>
      </c>
      <c r="X45" s="3449"/>
      <c r="Y45" s="3704"/>
      <c r="Z45" s="3451">
        <f t="shared" si="15"/>
        <v>111</v>
      </c>
      <c r="AA45" s="3452">
        <f t="shared" si="3"/>
        <v>1</v>
      </c>
      <c r="AB45" s="3452">
        <f t="shared" si="4"/>
        <v>1</v>
      </c>
      <c r="AC45" s="3452">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80"/>
      <c r="Q46" s="3450">
        <f t="shared" si="11"/>
        <v>111</v>
      </c>
      <c r="R46" s="1463" t="s">
        <v>10</v>
      </c>
      <c r="S46" s="1464">
        <f t="shared" si="12"/>
        <v>100</v>
      </c>
      <c r="T46" s="1463" t="s">
        <v>10</v>
      </c>
      <c r="U46" s="1464">
        <f t="shared" si="13"/>
        <v>100</v>
      </c>
      <c r="V46" s="1463" t="s">
        <v>10</v>
      </c>
      <c r="W46" s="1464">
        <f t="shared" si="14"/>
        <v>100</v>
      </c>
      <c r="X46" s="3449"/>
      <c r="Y46" s="3780"/>
      <c r="Z46" s="3451">
        <f t="shared" si="15"/>
        <v>111</v>
      </c>
      <c r="AA46" s="3452">
        <f t="shared" si="3"/>
        <v>1</v>
      </c>
      <c r="AB46" s="3452">
        <f t="shared" si="4"/>
        <v>1</v>
      </c>
      <c r="AC46" s="3452">
        <f t="shared" si="5"/>
        <v>1</v>
      </c>
    </row>
    <row r="47" spans="1:29" ht="14.4">
      <c r="A47" s="584" t="s">
        <v>718</v>
      </c>
      <c r="B47" s="859"/>
      <c r="C47" s="2392" t="s">
        <v>9</v>
      </c>
      <c r="D47" s="2393"/>
      <c r="E47" s="2394">
        <v>17232</v>
      </c>
      <c r="F47" s="2395"/>
      <c r="G47" s="2396">
        <v>14205</v>
      </c>
      <c r="H47" s="2397"/>
      <c r="I47" s="2394">
        <v>18000</v>
      </c>
      <c r="J47" s="2397"/>
      <c r="K47" s="1492"/>
      <c r="L47" s="1980"/>
      <c r="M47" s="1981"/>
      <c r="N47" s="1970"/>
      <c r="O47" s="1981"/>
      <c r="P47" s="3668" t="str">
        <f>A47</f>
        <v>成交单价（元/平方米）</v>
      </c>
      <c r="Q47" s="3668"/>
      <c r="R47" s="3779">
        <f>E47</f>
        <v>17232</v>
      </c>
      <c r="S47" s="3779"/>
      <c r="T47" s="3779">
        <f>G47</f>
        <v>14205</v>
      </c>
      <c r="U47" s="3779"/>
      <c r="V47" s="3779">
        <f>I47</f>
        <v>18000</v>
      </c>
      <c r="W47" s="3779"/>
      <c r="X47" s="1452"/>
      <c r="Y47" s="1471"/>
      <c r="Z47" s="1452"/>
      <c r="AA47" s="1452"/>
      <c r="AB47" s="1452"/>
      <c r="AC47" s="1452"/>
    </row>
    <row r="48" spans="1:29" ht="15" thickBot="1">
      <c r="A48" s="592" t="s">
        <v>2409</v>
      </c>
      <c r="B48" s="860"/>
      <c r="C48" s="2398">
        <f>R49</f>
        <v>17581</v>
      </c>
      <c r="D48" s="2922" t="s">
        <v>2699</v>
      </c>
      <c r="E48" s="2399">
        <f>R48</f>
        <v>17783</v>
      </c>
      <c r="F48" s="2923"/>
      <c r="G48" s="2398">
        <f>T48</f>
        <v>15582</v>
      </c>
      <c r="H48" s="2923"/>
      <c r="I48" s="2399">
        <f>V48</f>
        <v>19378</v>
      </c>
      <c r="J48" s="2923"/>
      <c r="K48" s="2931">
        <f>F48+H48+J48</f>
        <v>0</v>
      </c>
      <c r="L48" s="1980"/>
      <c r="M48" s="1981"/>
      <c r="N48" s="1981"/>
      <c r="O48" s="1981"/>
      <c r="P48" s="3668" t="str">
        <f>A48</f>
        <v>比较价格（元/平方米）</v>
      </c>
      <c r="Q48" s="3668"/>
      <c r="R48" s="3779">
        <f>IF(F1="售价",ROUND(PRODUCT(R47,AA7:AA46),0),ROUND(PRODUCT(R47,AA7:AA46),1))</f>
        <v>17783</v>
      </c>
      <c r="S48" s="3779"/>
      <c r="T48" s="3779">
        <f>IF(F1="售价",ROUND(PRODUCT(T47,AB7:AB46),0),ROUND(PRODUCT(T47,AB7:AB46),1))</f>
        <v>15582</v>
      </c>
      <c r="U48" s="3779"/>
      <c r="V48" s="3779">
        <f>IF(F1="售价",ROUND(PRODUCT(V47,AC7:AC46),0),ROUND(PRODUCT(V47,AC7:AC46),1))</f>
        <v>19378</v>
      </c>
      <c r="W48" s="3779"/>
      <c r="X48" s="1452"/>
      <c r="Y48" s="1452"/>
      <c r="Z48" s="1452"/>
      <c r="AA48" s="1452"/>
      <c r="AB48" s="1452"/>
      <c r="AC48" s="1452"/>
    </row>
    <row r="49" spans="1:29" ht="15" thickBot="1">
      <c r="A49" s="596" t="s">
        <v>2634</v>
      </c>
      <c r="B49" s="597"/>
      <c r="C49" s="2400">
        <f>R49</f>
        <v>17581</v>
      </c>
      <c r="D49" s="2400"/>
      <c r="E49" s="2400"/>
      <c r="F49" s="2400"/>
      <c r="G49" s="2400"/>
      <c r="H49" s="2400"/>
      <c r="I49" s="2400"/>
      <c r="J49" s="2400"/>
      <c r="K49" s="1493"/>
      <c r="L49" s="1980"/>
      <c r="M49" s="1981"/>
      <c r="N49" s="1981"/>
      <c r="O49" s="1981"/>
      <c r="P49" s="3705" t="str">
        <f>A49</f>
        <v>估价对象XX用房的比较价格（楼面单价，元/平方米）</v>
      </c>
      <c r="Q49" s="3706"/>
      <c r="R49" s="3778">
        <f>IF(F1="售价",ROUND(IF(D48="简单平均",AVERAGE(R48:V48),R48*F48+T48*H48+V48*J48),0),ROUND(IF(D48="简单平均",AVERAGE(R48:V48),R48*F48+T48*H48+V48*J48),1))</f>
        <v>17581</v>
      </c>
      <c r="S49" s="3778"/>
      <c r="T49" s="3778"/>
      <c r="U49" s="3778"/>
      <c r="V49" s="3778"/>
      <c r="W49" s="3778"/>
      <c r="X49" s="1452"/>
      <c r="Y49" s="1452"/>
      <c r="Z49" s="1452"/>
      <c r="AA49" s="1452"/>
      <c r="AB49" s="1452"/>
      <c r="AC49" s="1452"/>
    </row>
    <row r="50" spans="1:29">
      <c r="A50" s="3122"/>
      <c r="B50" s="3122"/>
      <c r="C50" s="3122"/>
      <c r="D50" s="3122"/>
      <c r="E50" s="3122"/>
      <c r="F50" s="3122"/>
      <c r="G50" s="3124"/>
      <c r="H50" s="3122"/>
      <c r="I50" s="3122">
        <v>2020</v>
      </c>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3.197539461467036E-2</v>
      </c>
      <c r="F52" s="602" t="str">
        <f>IF(OR(E52&gt;=0.3,E52&lt;=-0.3),"超过30%","")</f>
        <v/>
      </c>
      <c r="G52" s="601">
        <f>IF(G47&lt;G48,G48/G47-1,G47/G48-1)</f>
        <v>9.6937697993664251E-2</v>
      </c>
      <c r="H52" s="602" t="str">
        <f>IF(OR(G52&gt;=0.3,G52&lt;=-0.3),"超过30%","")</f>
        <v/>
      </c>
      <c r="I52" s="601">
        <f>IF(I47&lt;I48,I48/I47-1,I47/I48-1)</f>
        <v>7.6555555555555488E-2</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0.14125272750609685</v>
      </c>
      <c r="F53" s="602" t="str">
        <f>IF(OR(E53&gt;=0.2,E53&lt;=-0.2),"超过20%","")</f>
        <v/>
      </c>
      <c r="G53" s="601">
        <f>IF(G48&lt;I48,I48/G48-1,G48/I48-1)</f>
        <v>0.24361442690283663</v>
      </c>
      <c r="H53" s="602" t="str">
        <f>IF(OR(G53&gt;=0.2,G53&lt;=-0.2),"超过20%","")</f>
        <v>超过20%</v>
      </c>
      <c r="I53" s="601">
        <f>IF(I48&lt;E48,E48/I48-1,I48/E48-1)</f>
        <v>8.9692402856660802E-2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f>IF(E47&lt;G47,G47/E47-1,E47/G47-1)</f>
        <v>0.21309398099260823</v>
      </c>
      <c r="F54" s="602" t="str">
        <f>IF(OR(E54&gt;=0.3,E54&lt;=-0.3),"超过30%","")</f>
        <v/>
      </c>
      <c r="G54" s="601">
        <f>IF(G47&lt;I47,I47/G47-1,G47/I47-1)</f>
        <v>0.2671594508975712</v>
      </c>
      <c r="H54" s="602" t="str">
        <f>IF(OR(G54&gt;=0.3,G54&lt;=-0.3),"超过30%","")</f>
        <v/>
      </c>
      <c r="I54" s="601">
        <f>IF(I47&lt;E47,E47/I47-1,I47/E47-1)</f>
        <v>4.4568245125348183E-2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3"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3470">
        <f t="shared" ref="P58" si="17">EDATE(O58,-1)</f>
        <v>44348</v>
      </c>
      <c r="Q58" s="3470">
        <f t="shared" ref="Q58" si="18">EDATE(P58,-1)</f>
        <v>44317</v>
      </c>
      <c r="R58" s="3470">
        <f t="shared" ref="R58" si="19">EDATE(Q58,-1)</f>
        <v>44287</v>
      </c>
      <c r="S58" s="1996"/>
      <c r="T58" s="1996"/>
      <c r="U58" s="1996"/>
      <c r="V58" s="1996"/>
      <c r="W58" s="1996"/>
      <c r="X58" s="1996"/>
      <c r="Y58" s="1996"/>
      <c r="Z58" s="1996"/>
      <c r="AA58" s="1996"/>
      <c r="AB58" s="1996"/>
      <c r="AC58" s="1996"/>
    </row>
    <row r="59" spans="1:29" s="1167" customFormat="1">
      <c r="A59" s="622"/>
      <c r="B59" s="623"/>
      <c r="C59" s="624">
        <v>100</v>
      </c>
      <c r="D59" s="625">
        <f>C59-$C$60</f>
        <v>100</v>
      </c>
      <c r="E59" s="625">
        <f t="shared" ref="E59:R59" si="20">D59-$C$60</f>
        <v>100</v>
      </c>
      <c r="F59" s="625">
        <f t="shared" si="20"/>
        <v>100</v>
      </c>
      <c r="G59" s="625">
        <f t="shared" si="20"/>
        <v>100</v>
      </c>
      <c r="H59" s="625">
        <f t="shared" si="20"/>
        <v>100</v>
      </c>
      <c r="I59" s="625">
        <f t="shared" si="20"/>
        <v>100</v>
      </c>
      <c r="J59" s="625">
        <f t="shared" si="20"/>
        <v>100</v>
      </c>
      <c r="K59" s="625">
        <f t="shared" si="20"/>
        <v>100</v>
      </c>
      <c r="L59" s="625">
        <f t="shared" si="20"/>
        <v>100</v>
      </c>
      <c r="M59" s="625">
        <f t="shared" si="20"/>
        <v>100</v>
      </c>
      <c r="N59" s="625">
        <f t="shared" si="20"/>
        <v>100</v>
      </c>
      <c r="O59" s="625">
        <f t="shared" si="20"/>
        <v>100</v>
      </c>
      <c r="P59" s="625">
        <f t="shared" si="20"/>
        <v>100</v>
      </c>
      <c r="Q59" s="625">
        <f t="shared" si="20"/>
        <v>100</v>
      </c>
      <c r="R59" s="625">
        <f t="shared" si="20"/>
        <v>100</v>
      </c>
      <c r="S59" s="1859"/>
      <c r="T59" s="1859"/>
      <c r="U59" s="1859"/>
      <c r="V59" s="1859"/>
      <c r="W59" s="1859"/>
      <c r="X59" s="1859"/>
      <c r="Y59" s="1859"/>
      <c r="Z59" s="1859"/>
      <c r="AA59" s="1859"/>
      <c r="AB59" s="1859"/>
      <c r="AC59" s="1859"/>
    </row>
    <row r="60" spans="1:29" s="1167" customFormat="1" ht="15" thickBot="1">
      <c r="A60" s="628" t="s">
        <v>557</v>
      </c>
      <c r="B60" s="629"/>
      <c r="C60" s="630">
        <v>0</v>
      </c>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ht="14.4">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 t="shared" ref="D66:I66" si="21">C66-$K10</f>
        <v>98</v>
      </c>
      <c r="E66" s="654">
        <f t="shared" si="21"/>
        <v>96</v>
      </c>
      <c r="F66" s="654">
        <f t="shared" si="21"/>
        <v>94</v>
      </c>
      <c r="G66" s="654">
        <f t="shared" si="21"/>
        <v>92</v>
      </c>
      <c r="H66" s="654">
        <f t="shared" si="21"/>
        <v>90</v>
      </c>
      <c r="I66" s="654">
        <f t="shared" si="21"/>
        <v>88</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0（含）-0.5</v>
      </c>
      <c r="D67" s="657" t="str">
        <f t="shared" ref="D67:L67" si="22">D68&amp;"（含）"&amp;"-"&amp;E68</f>
        <v>0.5（含）-1</v>
      </c>
      <c r="E67" s="657" t="str">
        <f t="shared" si="22"/>
        <v>1（含）-1.5</v>
      </c>
      <c r="F67" s="657" t="str">
        <f t="shared" si="22"/>
        <v>1.5（含）-2</v>
      </c>
      <c r="G67" s="657" t="str">
        <f t="shared" si="22"/>
        <v>2（含）-2.5</v>
      </c>
      <c r="H67" s="657" t="str">
        <f t="shared" si="22"/>
        <v>2.5（含）-</v>
      </c>
      <c r="I67" s="657" t="str">
        <f t="shared" si="22"/>
        <v>（含）-</v>
      </c>
      <c r="J67" s="657" t="str">
        <f t="shared" si="22"/>
        <v>（含）-</v>
      </c>
      <c r="K67" s="657" t="str">
        <f t="shared" si="22"/>
        <v>（含）-</v>
      </c>
      <c r="L67" s="657" t="str">
        <f t="shared" si="22"/>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v>0</v>
      </c>
      <c r="D68" s="518">
        <v>0.5</v>
      </c>
      <c r="E68" s="518">
        <v>1</v>
      </c>
      <c r="F68" s="518">
        <v>1.5</v>
      </c>
      <c r="G68" s="518">
        <v>2</v>
      </c>
      <c r="H68" s="518">
        <v>2.5</v>
      </c>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23">C69-$K11</f>
        <v>98</v>
      </c>
      <c r="E69" s="654">
        <f t="shared" si="23"/>
        <v>96</v>
      </c>
      <c r="F69" s="654">
        <f t="shared" si="23"/>
        <v>94</v>
      </c>
      <c r="G69" s="654">
        <f t="shared" si="23"/>
        <v>92</v>
      </c>
      <c r="H69" s="654">
        <f t="shared" si="23"/>
        <v>90</v>
      </c>
      <c r="I69" s="654">
        <f t="shared" si="23"/>
        <v>88</v>
      </c>
      <c r="J69" s="654">
        <f t="shared" si="23"/>
        <v>86</v>
      </c>
      <c r="K69" s="654">
        <f t="shared" si="23"/>
        <v>84</v>
      </c>
      <c r="L69" s="654">
        <f t="shared" si="23"/>
        <v>82</v>
      </c>
      <c r="M69" s="655">
        <f t="shared" si="23"/>
        <v>80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98</v>
      </c>
      <c r="E79" s="654">
        <f>D79-$K17</f>
        <v>96</v>
      </c>
      <c r="F79" s="654">
        <f>E79-$K17</f>
        <v>94</v>
      </c>
      <c r="G79" s="654">
        <f>F79-$K17</f>
        <v>92</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2107</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2265</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99</v>
      </c>
      <c r="E83" s="654">
        <f>D83-$K21</f>
        <v>98</v>
      </c>
      <c r="F83" s="654">
        <f>E83-$K21</f>
        <v>97</v>
      </c>
      <c r="G83" s="654">
        <f>F83-$K21</f>
        <v>96</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$C$87-($C$86-D86)*$K$25</f>
        <v>100</v>
      </c>
      <c r="E87" s="654">
        <f t="shared" ref="E87:M87" si="24">$C$87-($C$86-E86)*$K$25</f>
        <v>100</v>
      </c>
      <c r="F87" s="654">
        <f t="shared" si="24"/>
        <v>100</v>
      </c>
      <c r="G87" s="654">
        <f t="shared" si="24"/>
        <v>100</v>
      </c>
      <c r="H87" s="654">
        <f t="shared" si="24"/>
        <v>100</v>
      </c>
      <c r="I87" s="654">
        <f t="shared" si="24"/>
        <v>100</v>
      </c>
      <c r="J87" s="654">
        <f t="shared" si="24"/>
        <v>100</v>
      </c>
      <c r="K87" s="654">
        <f t="shared" si="24"/>
        <v>100</v>
      </c>
      <c r="L87" s="654">
        <f t="shared" si="24"/>
        <v>100</v>
      </c>
      <c r="M87" s="654">
        <f t="shared" si="24"/>
        <v>100</v>
      </c>
      <c r="N87" s="2001"/>
      <c r="O87" s="2001"/>
      <c r="P87" s="2000"/>
      <c r="Q87" s="1993"/>
      <c r="R87" s="1859"/>
      <c r="S87" s="1859"/>
      <c r="T87" s="1859"/>
      <c r="U87" s="1859"/>
      <c r="V87" s="1859"/>
      <c r="W87" s="1859"/>
      <c r="X87" s="1859"/>
      <c r="Y87" s="1859"/>
      <c r="Z87" s="1859"/>
      <c r="AA87" s="1859"/>
      <c r="AB87" s="1859"/>
      <c r="AC87" s="1859"/>
    </row>
    <row r="88" spans="1:29" s="1167" customFormat="1" ht="1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87">
        <v>100</v>
      </c>
      <c r="D89" s="654">
        <f t="shared" ref="D89:M89" si="25">C89-$K26</f>
        <v>100</v>
      </c>
      <c r="E89" s="654">
        <f t="shared" si="25"/>
        <v>100</v>
      </c>
      <c r="F89" s="654">
        <f t="shared" si="25"/>
        <v>100</v>
      </c>
      <c r="G89" s="654">
        <f t="shared" si="25"/>
        <v>100</v>
      </c>
      <c r="H89" s="654">
        <f t="shared" si="25"/>
        <v>100</v>
      </c>
      <c r="I89" s="654">
        <f t="shared" si="25"/>
        <v>100</v>
      </c>
      <c r="J89" s="654">
        <f t="shared" si="25"/>
        <v>100</v>
      </c>
      <c r="K89" s="654">
        <f t="shared" si="25"/>
        <v>100</v>
      </c>
      <c r="L89" s="654">
        <f t="shared" si="25"/>
        <v>100</v>
      </c>
      <c r="M89" s="654">
        <f t="shared" si="25"/>
        <v>100</v>
      </c>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4.4"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729</v>
      </c>
      <c r="C100" s="3458" t="s">
        <v>3254</v>
      </c>
      <c r="D100" s="3458" t="s">
        <v>3297</v>
      </c>
      <c r="E100" s="3458" t="s">
        <v>3255</v>
      </c>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6">C101-$K32</f>
        <v>95</v>
      </c>
      <c r="E101" s="654">
        <f t="shared" si="26"/>
        <v>90</v>
      </c>
      <c r="F101" s="654">
        <f t="shared" si="26"/>
        <v>85</v>
      </c>
      <c r="G101" s="654">
        <f t="shared" si="26"/>
        <v>80</v>
      </c>
      <c r="H101" s="654">
        <f t="shared" si="26"/>
        <v>75</v>
      </c>
      <c r="I101" s="654">
        <f t="shared" si="26"/>
        <v>70</v>
      </c>
      <c r="J101" s="654">
        <f t="shared" si="26"/>
        <v>65</v>
      </c>
      <c r="K101" s="654">
        <f t="shared" si="26"/>
        <v>60</v>
      </c>
      <c r="L101" s="654">
        <f t="shared" si="26"/>
        <v>55</v>
      </c>
      <c r="M101" s="654">
        <f t="shared" si="26"/>
        <v>50</v>
      </c>
      <c r="N101" s="2001"/>
      <c r="O101" s="2001"/>
      <c r="P101" s="2000"/>
      <c r="Q101" s="1993"/>
      <c r="R101" s="1981"/>
      <c r="S101" s="1981"/>
      <c r="T101" s="1981"/>
      <c r="U101" s="1981"/>
      <c r="V101" s="1981"/>
      <c r="W101" s="1981"/>
      <c r="X101" s="1981"/>
      <c r="Y101" s="1981"/>
      <c r="Z101" s="1981"/>
      <c r="AA101" s="1981"/>
      <c r="AB101" s="1981"/>
      <c r="AC101" s="1981"/>
    </row>
    <row r="102" spans="1:29" ht="28.2" thickTop="1">
      <c r="A102" s="644"/>
      <c r="B102" s="648" t="s">
        <v>730</v>
      </c>
      <c r="C102" s="683" t="str">
        <f>C103&amp;"(含)"&amp;"-"&amp;D103</f>
        <v>0(含)-20000</v>
      </c>
      <c r="D102" s="683" t="str">
        <f t="shared" ref="D102:L102" si="27">D103&amp;"(含)"&amp;"-"&amp;E103</f>
        <v>20000(含)-40000</v>
      </c>
      <c r="E102" s="683" t="str">
        <f t="shared" si="27"/>
        <v>40000(含)-60000</v>
      </c>
      <c r="F102" s="683" t="str">
        <f t="shared" si="27"/>
        <v>60000(含)-</v>
      </c>
      <c r="G102" s="683" t="str">
        <f t="shared" si="27"/>
        <v>(含)-</v>
      </c>
      <c r="H102" s="683" t="str">
        <f t="shared" si="27"/>
        <v>(含)-</v>
      </c>
      <c r="I102" s="683" t="str">
        <f t="shared" si="27"/>
        <v>(含)-</v>
      </c>
      <c r="J102" s="683" t="str">
        <f t="shared" si="27"/>
        <v>(含)-</v>
      </c>
      <c r="K102" s="683" t="str">
        <f t="shared" si="27"/>
        <v>(含)-</v>
      </c>
      <c r="L102" s="683" t="str">
        <f t="shared" si="27"/>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v>20000</v>
      </c>
      <c r="E103" s="705">
        <v>40000</v>
      </c>
      <c r="F103" s="705">
        <v>60000</v>
      </c>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v>100</v>
      </c>
      <c r="D104" s="646">
        <v>101</v>
      </c>
      <c r="E104" s="646">
        <v>102</v>
      </c>
      <c r="F104" s="646">
        <v>103</v>
      </c>
      <c r="G104" s="646"/>
      <c r="H104" s="646"/>
      <c r="I104" s="646"/>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66" t="s">
        <v>3298</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8">C106-$K34</f>
        <v>98</v>
      </c>
      <c r="E106" s="654">
        <f t="shared" si="28"/>
        <v>96</v>
      </c>
      <c r="F106" s="654">
        <f t="shared" si="28"/>
        <v>94</v>
      </c>
      <c r="G106" s="654">
        <f t="shared" si="28"/>
        <v>92</v>
      </c>
      <c r="H106" s="654">
        <f t="shared" si="28"/>
        <v>90</v>
      </c>
      <c r="I106" s="654">
        <f t="shared" si="28"/>
        <v>88</v>
      </c>
      <c r="J106" s="654">
        <f t="shared" si="28"/>
        <v>86</v>
      </c>
      <c r="K106" s="654">
        <f t="shared" si="28"/>
        <v>84</v>
      </c>
      <c r="L106" s="654">
        <f t="shared" si="28"/>
        <v>82</v>
      </c>
      <c r="M106" s="654">
        <f t="shared" si="28"/>
        <v>80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693"/>
      <c r="D107" s="693"/>
      <c r="E107" s="69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9">C108-$K35</f>
        <v>100</v>
      </c>
      <c r="E108" s="654">
        <f t="shared" si="29"/>
        <v>100</v>
      </c>
      <c r="F108" s="654">
        <f t="shared" si="29"/>
        <v>100</v>
      </c>
      <c r="G108" s="654">
        <f t="shared" si="29"/>
        <v>100</v>
      </c>
      <c r="H108" s="654">
        <f t="shared" si="29"/>
        <v>100</v>
      </c>
      <c r="I108" s="654">
        <f t="shared" si="29"/>
        <v>100</v>
      </c>
      <c r="J108" s="654">
        <f t="shared" si="29"/>
        <v>100</v>
      </c>
      <c r="K108" s="654">
        <f t="shared" si="29"/>
        <v>100</v>
      </c>
      <c r="L108" s="654">
        <f t="shared" si="29"/>
        <v>100</v>
      </c>
      <c r="M108" s="654">
        <f t="shared" si="29"/>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66" t="s">
        <v>3300</v>
      </c>
      <c r="D109" s="663"/>
      <c r="E109" s="66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4.4" thickBot="1">
      <c r="A110" s="644"/>
      <c r="B110" s="653"/>
      <c r="C110" s="654">
        <v>100</v>
      </c>
      <c r="D110" s="654">
        <f t="shared" ref="D110:M110" si="30">C110-$K36</f>
        <v>98</v>
      </c>
      <c r="E110" s="654">
        <f t="shared" si="30"/>
        <v>96</v>
      </c>
      <c r="F110" s="654">
        <f t="shared" si="30"/>
        <v>94</v>
      </c>
      <c r="G110" s="654">
        <f t="shared" si="30"/>
        <v>92</v>
      </c>
      <c r="H110" s="654">
        <f t="shared" si="30"/>
        <v>90</v>
      </c>
      <c r="I110" s="654">
        <f t="shared" si="30"/>
        <v>88</v>
      </c>
      <c r="J110" s="654">
        <f t="shared" si="30"/>
        <v>86</v>
      </c>
      <c r="K110" s="654">
        <f t="shared" si="30"/>
        <v>84</v>
      </c>
      <c r="L110" s="654">
        <f t="shared" si="30"/>
        <v>82</v>
      </c>
      <c r="M110" s="654">
        <f t="shared" si="30"/>
        <v>80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87">
        <v>100</v>
      </c>
      <c r="D113" s="654">
        <f>C113+$K37</f>
        <v>102</v>
      </c>
      <c r="E113" s="654">
        <f>D113+$K37</f>
        <v>104</v>
      </c>
      <c r="F113" s="654">
        <f>E113+$K37</f>
        <v>106</v>
      </c>
      <c r="G113" s="654">
        <f>F113+$K37</f>
        <v>108</v>
      </c>
      <c r="H113" s="654">
        <f>G113+$K37</f>
        <v>110</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31">C115-$K38</f>
        <v>100</v>
      </c>
      <c r="E115" s="654">
        <f t="shared" si="31"/>
        <v>100</v>
      </c>
      <c r="F115" s="654">
        <f t="shared" si="31"/>
        <v>100</v>
      </c>
      <c r="G115" s="654">
        <f t="shared" si="31"/>
        <v>100</v>
      </c>
      <c r="H115" s="654">
        <f t="shared" si="31"/>
        <v>100</v>
      </c>
      <c r="I115" s="654">
        <f t="shared" si="31"/>
        <v>100</v>
      </c>
      <c r="J115" s="654">
        <f t="shared" si="31"/>
        <v>100</v>
      </c>
      <c r="K115" s="654">
        <f t="shared" si="31"/>
        <v>100</v>
      </c>
      <c r="L115" s="654">
        <f t="shared" si="31"/>
        <v>100</v>
      </c>
      <c r="M115" s="654">
        <f t="shared" si="31"/>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3466" t="s">
        <v>3301</v>
      </c>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693"/>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54">
        <v>100</v>
      </c>
      <c r="D119" s="654">
        <f t="shared" ref="D119:M119" si="32">C119-$K40</f>
        <v>100</v>
      </c>
      <c r="E119" s="654">
        <f t="shared" si="32"/>
        <v>100</v>
      </c>
      <c r="F119" s="654">
        <f t="shared" si="32"/>
        <v>100</v>
      </c>
      <c r="G119" s="654">
        <f t="shared" si="32"/>
        <v>100</v>
      </c>
      <c r="H119" s="654">
        <f t="shared" si="32"/>
        <v>100</v>
      </c>
      <c r="I119" s="654">
        <f t="shared" si="32"/>
        <v>100</v>
      </c>
      <c r="J119" s="654">
        <f t="shared" si="32"/>
        <v>100</v>
      </c>
      <c r="K119" s="654">
        <f t="shared" si="32"/>
        <v>100</v>
      </c>
      <c r="L119" s="654">
        <f t="shared" si="32"/>
        <v>100</v>
      </c>
      <c r="M119" s="654">
        <f t="shared" si="32"/>
        <v>100</v>
      </c>
      <c r="N119" s="2001"/>
      <c r="O119" s="2001"/>
      <c r="P119" s="2000"/>
      <c r="Q119" s="1993"/>
      <c r="R119" s="1981"/>
      <c r="S119" s="1981"/>
      <c r="T119" s="1981"/>
      <c r="U119" s="1981"/>
      <c r="V119" s="1981"/>
      <c r="W119" s="1981"/>
      <c r="X119" s="1981"/>
      <c r="Y119" s="1981"/>
      <c r="Z119" s="1981"/>
      <c r="AA119" s="1981"/>
      <c r="AB119" s="1981"/>
      <c r="AC119" s="1981"/>
    </row>
    <row r="120" spans="1:29" s="1249" customFormat="1" ht="29.4"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66" t="s">
        <v>3303</v>
      </c>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33">C123-$K42</f>
        <v>98</v>
      </c>
      <c r="E123" s="654">
        <f t="shared" si="33"/>
        <v>96</v>
      </c>
      <c r="F123" s="654">
        <f t="shared" si="33"/>
        <v>94</v>
      </c>
      <c r="G123" s="654">
        <f t="shared" si="33"/>
        <v>92</v>
      </c>
      <c r="H123" s="654">
        <f t="shared" si="33"/>
        <v>90</v>
      </c>
      <c r="I123" s="654">
        <f t="shared" si="33"/>
        <v>88</v>
      </c>
      <c r="J123" s="654">
        <f t="shared" si="33"/>
        <v>86</v>
      </c>
      <c r="K123" s="654">
        <f t="shared" si="33"/>
        <v>84</v>
      </c>
      <c r="L123" s="654">
        <f t="shared" si="33"/>
        <v>82</v>
      </c>
      <c r="M123" s="654">
        <f t="shared" si="33"/>
        <v>80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5" thickTop="1">
      <c r="A126" s="703"/>
      <c r="B126" s="648" t="str">
        <f>B44</f>
        <v>期房</v>
      </c>
      <c r="C126" s="3466" t="s">
        <v>3308</v>
      </c>
      <c r="D126" s="3466" t="s">
        <v>3309</v>
      </c>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v>100</v>
      </c>
      <c r="D127" s="646">
        <v>105</v>
      </c>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ht="15.6">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ht="15.6">
      <c r="A138" s="2014"/>
      <c r="B138" s="1793"/>
      <c r="C138" s="1794" t="s">
        <v>2053</v>
      </c>
      <c r="D138" s="1794" t="s">
        <v>2054</v>
      </c>
      <c r="E138" s="1795" t="s">
        <v>2055</v>
      </c>
      <c r="F138" s="1796" t="s">
        <v>2056</v>
      </c>
      <c r="G138" s="1794" t="s">
        <v>2054</v>
      </c>
      <c r="H138" s="1797" t="s">
        <v>2055</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2061</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6">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6">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6">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6">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6.2"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ht="14.4">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ht="14.4">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28" sqref="M128"/>
    </sheetView>
  </sheetViews>
  <sheetFormatPr defaultRowHeight="14.4"/>
  <sheetData/>
  <phoneticPr fontId="225"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70" zoomScaleNormal="60" zoomScaleSheetLayoutView="70" workbookViewId="0">
      <selection activeCell="K41" sqref="K41"/>
    </sheetView>
  </sheetViews>
  <sheetFormatPr defaultColWidth="9" defaultRowHeight="15"/>
  <cols>
    <col min="1" max="1" width="9" style="1897" customWidth="1"/>
    <col min="2" max="2" width="20.6640625" style="1935" customWidth="1"/>
    <col min="3" max="3" width="11.88671875" style="1935" customWidth="1"/>
    <col min="4" max="4" width="40.44140625" style="1897" customWidth="1"/>
    <col min="5" max="5" width="15.77734375" style="1897" customWidth="1"/>
    <col min="6" max="6" width="10.6640625" style="1897" customWidth="1"/>
    <col min="7" max="7" width="4.88671875" style="1897" customWidth="1"/>
    <col min="8" max="8" width="8.44140625" style="1897" customWidth="1"/>
    <col min="9" max="9" width="21.21875" style="1897" customWidth="1"/>
    <col min="10" max="10" width="12.21875" style="1897" customWidth="1"/>
    <col min="11" max="11" width="40.109375" style="1936" customWidth="1"/>
    <col min="12" max="12" width="18.33203125" style="1897" customWidth="1"/>
    <col min="13" max="13" width="13" style="1897" customWidth="1"/>
    <col min="14" max="14" width="9.44140625" style="1896" bestFit="1" customWidth="1"/>
    <col min="15" max="15" width="5.88671875" style="1896" customWidth="1"/>
    <col min="16" max="16" width="27.6640625" style="1896" customWidth="1"/>
    <col min="17" max="17" width="13.77734375" style="1933" customWidth="1"/>
    <col min="18" max="18" width="23.44140625" style="1896" customWidth="1"/>
    <col min="19" max="19" width="1.44140625" style="1896" customWidth="1"/>
    <col min="20" max="33" width="9" style="1896"/>
    <col min="34" max="16384" width="9" style="1897"/>
  </cols>
  <sheetData>
    <row r="1" spans="1:33" s="1891" customFormat="1" ht="21.6">
      <c r="A1" s="804" t="s">
        <v>1525</v>
      </c>
      <c r="B1" s="713"/>
      <c r="C1" s="746" t="s">
        <v>35</v>
      </c>
      <c r="D1" s="2716" t="s">
        <v>3270</v>
      </c>
      <c r="E1" s="2196" t="s">
        <v>2161</v>
      </c>
      <c r="F1" s="2197">
        <f ca="1">J53</f>
        <v>36.54</v>
      </c>
      <c r="G1" s="3167">
        <f>MATCH(C1,'数据-取费表'!A6:A16,0)+5</f>
        <v>8</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f ca="1">C40+J29+L46</f>
        <v>6276</v>
      </c>
      <c r="C2" s="3172"/>
      <c r="D2" s="3173"/>
      <c r="E2" s="3174"/>
      <c r="F2" s="3174"/>
      <c r="G2" s="3168"/>
      <c r="H2" s="1894"/>
      <c r="I2" s="1894"/>
      <c r="J2" s="1894"/>
      <c r="K2" s="1895"/>
      <c r="L2" s="1894"/>
      <c r="M2" s="1894"/>
    </row>
    <row r="3" spans="1:33" ht="18" customHeight="1" thickBot="1">
      <c r="A3" s="805" t="s">
        <v>1527</v>
      </c>
      <c r="B3" s="806">
        <f ca="1">IF(ISERROR(B2*10000/F43),0,ROUND(B2*10000/F43,0))</f>
        <v>2374</v>
      </c>
      <c r="C3" s="3172"/>
      <c r="D3" s="3173"/>
      <c r="E3" s="3174"/>
      <c r="F3" s="3174"/>
      <c r="G3" s="3168"/>
      <c r="H3" s="749" t="s">
        <v>677</v>
      </c>
      <c r="I3" s="1272"/>
      <c r="J3" s="1272"/>
      <c r="K3" s="1481"/>
      <c r="L3" s="1272"/>
      <c r="M3" s="1272"/>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434</v>
      </c>
      <c r="D5" s="2301" t="s">
        <v>2240</v>
      </c>
      <c r="E5" s="2295"/>
      <c r="F5" s="2296"/>
      <c r="G5" s="1899"/>
      <c r="H5" s="754">
        <v>1</v>
      </c>
      <c r="I5" s="755" t="s">
        <v>2237</v>
      </c>
      <c r="J5" s="55">
        <f ca="1">J6+J10+J12</f>
        <v>0</v>
      </c>
      <c r="K5" s="2301" t="s">
        <v>2240</v>
      </c>
      <c r="L5" s="2295"/>
      <c r="M5" s="2296"/>
    </row>
    <row r="6" spans="1:33" ht="18" customHeight="1">
      <c r="A6" s="1700" t="s">
        <v>1624</v>
      </c>
      <c r="B6" s="3772" t="s">
        <v>2242</v>
      </c>
      <c r="C6" s="756">
        <f ca="1">ROUND(F6*F8*F7*(1-F9)/10000,0)</f>
        <v>434</v>
      </c>
      <c r="D6" s="2302" t="s">
        <v>2241</v>
      </c>
      <c r="E6" s="757" t="s">
        <v>1538</v>
      </c>
      <c r="F6" s="758">
        <f ca="1">INDIRECT("'数据-取费表'!u"&amp;$G$1)</f>
        <v>0.5</v>
      </c>
      <c r="G6" s="1899"/>
      <c r="H6" s="2309" t="s">
        <v>2247</v>
      </c>
      <c r="I6" s="3772" t="s">
        <v>2242</v>
      </c>
      <c r="J6" s="756">
        <f ca="1">ROUND(M6*M8*M7*(1-M9)/10000,0)</f>
        <v>0</v>
      </c>
      <c r="K6" s="339" t="s">
        <v>1537</v>
      </c>
      <c r="L6" s="757" t="s">
        <v>1538</v>
      </c>
      <c r="M6" s="758">
        <f ca="1">INDIRECT("'数据-取费表'!z"&amp;$G$1)</f>
        <v>0</v>
      </c>
    </row>
    <row r="7" spans="1:33" ht="18" customHeight="1">
      <c r="A7" s="2305"/>
      <c r="B7" s="3773"/>
      <c r="C7" s="761"/>
      <c r="D7" s="762"/>
      <c r="E7" s="757" t="s">
        <v>1539</v>
      </c>
      <c r="F7" s="758">
        <f ca="1">IF(INDIRECT("'数据-取费表'!ah"&amp;$G$1)="",INDIRECT("'数据-取费表'!k"&amp;$G$1),INDIRECT("'数据-取费表'!ah"&amp;$G$1))</f>
        <v>26440.2</v>
      </c>
      <c r="G7" s="1899"/>
      <c r="H7" s="2294"/>
      <c r="I7" s="3773"/>
      <c r="J7" s="761"/>
      <c r="K7" s="762"/>
      <c r="L7" s="757" t="s">
        <v>1539</v>
      </c>
      <c r="M7" s="758">
        <f ca="1">F7</f>
        <v>26440.2</v>
      </c>
    </row>
    <row r="8" spans="1:33" ht="18" customHeight="1">
      <c r="A8" s="2298"/>
      <c r="B8" s="3774"/>
      <c r="C8" s="761"/>
      <c r="D8" s="762"/>
      <c r="E8" s="757" t="s">
        <v>1540</v>
      </c>
      <c r="F8" s="758">
        <f ca="1">INDIRECT("'数据-取费表'!ai"&amp;$G$1)</f>
        <v>365</v>
      </c>
      <c r="G8" s="1899"/>
      <c r="H8" s="2294"/>
      <c r="I8" s="3774"/>
      <c r="J8" s="761"/>
      <c r="K8" s="762"/>
      <c r="L8" s="757" t="s">
        <v>1540</v>
      </c>
      <c r="M8" s="758">
        <f ca="1">INDIRECT("'数据-取费表'!ai"&amp;$G$1)</f>
        <v>365</v>
      </c>
    </row>
    <row r="9" spans="1:33" ht="18" customHeight="1">
      <c r="A9" s="759"/>
      <c r="B9" s="3775"/>
      <c r="C9" s="761"/>
      <c r="D9" s="762"/>
      <c r="E9" s="757" t="s">
        <v>1541</v>
      </c>
      <c r="F9" s="767">
        <f ca="1">INDIRECT("'数据-取费表'!w"&amp;$G$1)</f>
        <v>0.1</v>
      </c>
      <c r="G9" s="1899"/>
      <c r="H9" s="2310"/>
      <c r="I9" s="3774"/>
      <c r="J9" s="761"/>
      <c r="K9" s="762"/>
      <c r="L9" s="768" t="s">
        <v>1541</v>
      </c>
      <c r="M9" s="769">
        <f ca="1">INDIRECT("'数据-取费表'!ab"&amp;$G$1)</f>
        <v>0</v>
      </c>
    </row>
    <row r="10" spans="1:33" ht="18" customHeight="1">
      <c r="A10" s="1700" t="s">
        <v>2245</v>
      </c>
      <c r="B10" s="2299" t="s">
        <v>2238</v>
      </c>
      <c r="C10" s="772">
        <f ca="1">ROUND(IF(F10="押一",C6/12*F11,IF(F10="押二",C6/12*2*F11,IF(F10="押三",C6/12*3*F11,C11*F11))),0)</f>
        <v>0</v>
      </c>
      <c r="D10" s="2306" t="s">
        <v>2668</v>
      </c>
      <c r="E10" s="2303" t="s">
        <v>2243</v>
      </c>
      <c r="F10" s="2387" t="s">
        <v>3267</v>
      </c>
      <c r="G10" s="1899"/>
      <c r="H10" s="2337" t="s">
        <v>2248</v>
      </c>
      <c r="I10" s="2342" t="s">
        <v>2238</v>
      </c>
      <c r="J10" s="756">
        <f ca="1">ROUND(IF(M10="押一",J6/12*M11,IF(M10="押二",J6/12*2*M11,IF(M10="押三",J6/12*3*M11,J11*M11))),0)</f>
        <v>0</v>
      </c>
      <c r="K10" s="2306" t="s">
        <v>2668</v>
      </c>
      <c r="L10" s="2303" t="s">
        <v>2243</v>
      </c>
      <c r="M10" s="2387"/>
    </row>
    <row r="11" spans="1:33" ht="18" customHeight="1">
      <c r="A11" s="763"/>
      <c r="B11" s="2300" t="s">
        <v>2291</v>
      </c>
      <c r="C11" s="2304"/>
      <c r="D11" s="762"/>
      <c r="E11" s="2303" t="s">
        <v>2244</v>
      </c>
      <c r="F11" s="769">
        <f ca="1">'数据-取费表'!B39</f>
        <v>1.4999999999999999E-2</v>
      </c>
      <c r="G11" s="1899"/>
      <c r="H11" s="2338"/>
      <c r="I11" s="2300" t="s">
        <v>2291</v>
      </c>
      <c r="J11" s="2304"/>
      <c r="K11" s="2339"/>
      <c r="L11" s="2303" t="s">
        <v>2244</v>
      </c>
      <c r="M11" s="2297">
        <f ca="1">'数据-取费表'!B39</f>
        <v>1.4999999999999999E-2</v>
      </c>
    </row>
    <row r="12" spans="1:33" ht="18" customHeight="1" thickBot="1">
      <c r="A12" s="2313" t="s">
        <v>2246</v>
      </c>
      <c r="B12" s="2314" t="s">
        <v>2239</v>
      </c>
      <c r="C12" s="2315"/>
      <c r="D12" s="2316"/>
      <c r="E12" s="2317"/>
      <c r="F12" s="2318"/>
      <c r="G12" s="1899"/>
      <c r="H12" s="2327" t="s">
        <v>2249</v>
      </c>
      <c r="I12" s="2340" t="s">
        <v>2239</v>
      </c>
      <c r="J12" s="2341"/>
      <c r="K12" s="2316"/>
      <c r="L12" s="2317"/>
      <c r="M12" s="2330"/>
    </row>
    <row r="13" spans="1:33" ht="18" customHeight="1" thickTop="1">
      <c r="A13" s="1699">
        <v>2</v>
      </c>
      <c r="B13" s="1697" t="s">
        <v>1542</v>
      </c>
      <c r="C13" s="765">
        <f ca="1">ROUND(C29*F13,0)</f>
        <v>12579</v>
      </c>
      <c r="D13" s="1704" t="s">
        <v>2087</v>
      </c>
      <c r="E13" s="1704" t="s">
        <v>1544</v>
      </c>
      <c r="F13" s="2312">
        <f ca="1">INDIRECT("'数据-取费表'!y"&amp;$G$1)</f>
        <v>1</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9860</v>
      </c>
      <c r="D14" s="1847" t="s">
        <v>1545</v>
      </c>
      <c r="E14" s="1848"/>
      <c r="F14" s="778"/>
      <c r="G14" s="1899"/>
      <c r="H14" s="1532" t="s">
        <v>1630</v>
      </c>
      <c r="I14" s="2065" t="s">
        <v>2541</v>
      </c>
      <c r="J14" s="53">
        <f ca="1">C29</f>
        <v>12579</v>
      </c>
      <c r="K14" s="26"/>
      <c r="L14" s="774"/>
      <c r="M14" s="775"/>
    </row>
    <row r="15" spans="1:33" s="1901" customFormat="1" ht="18" customHeight="1" thickBot="1">
      <c r="A15" s="1531" t="s">
        <v>1681</v>
      </c>
      <c r="B15" s="757" t="s">
        <v>629</v>
      </c>
      <c r="C15" s="53">
        <f ca="1">ROUND(C14*F15,0)</f>
        <v>296</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1125</v>
      </c>
      <c r="K16" s="1691" t="s">
        <v>1550</v>
      </c>
      <c r="L16" s="2291"/>
      <c r="M16" s="2296"/>
    </row>
    <row r="17" spans="1:33" s="1901" customFormat="1" ht="18" customHeight="1">
      <c r="A17" s="1531" t="s">
        <v>1683</v>
      </c>
      <c r="B17" s="757" t="s">
        <v>635</v>
      </c>
      <c r="C17" s="53">
        <f ca="1">ROUND(F17*(F43+INDIRECT("'数据-取费表'!S"&amp;$G$1))/10000,0)</f>
        <v>352</v>
      </c>
      <c r="D17" s="757" t="s">
        <v>1551</v>
      </c>
      <c r="E17" s="757" t="s">
        <v>1552</v>
      </c>
      <c r="F17" s="56">
        <f>'数据-取费表'!B35</f>
        <v>100</v>
      </c>
      <c r="G17" s="3169"/>
      <c r="H17" s="1532" t="s">
        <v>1630</v>
      </c>
      <c r="I17" s="757" t="s">
        <v>638</v>
      </c>
      <c r="J17" s="2927">
        <f ca="1">ROUND(IF(AND(项目基本情况!B11="自然人",项目基本情况!B10="北京市"),J6*M17/(1+'数据-取费表'!C42),J18+J19+J20),0)</f>
        <v>1062</v>
      </c>
      <c r="K17" s="2290" t="s">
        <v>1553</v>
      </c>
      <c r="L17" s="2289"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148</v>
      </c>
      <c r="D18" s="757" t="s">
        <v>1546</v>
      </c>
      <c r="E18" s="757" t="s">
        <v>1547</v>
      </c>
      <c r="F18" s="782">
        <f>'数据-取费表'!B36</f>
        <v>1.4999999999999999E-2</v>
      </c>
      <c r="G18" s="3169"/>
      <c r="H18" s="1531" t="s">
        <v>1680</v>
      </c>
      <c r="I18" s="757" t="s">
        <v>1555</v>
      </c>
      <c r="J18" s="53">
        <f ca="1">ROUND(J6*M18/(1+'数据-取费表'!C42),1)</f>
        <v>0</v>
      </c>
      <c r="K18" s="2289" t="s">
        <v>1556</v>
      </c>
      <c r="L18" s="757" t="s">
        <v>1547</v>
      </c>
      <c r="M18" s="782">
        <f>'数据-取费表'!B41</f>
        <v>5.5000000000000007E-2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10656</v>
      </c>
      <c r="D19" s="259" t="s">
        <v>1557</v>
      </c>
      <c r="E19" s="1850"/>
      <c r="F19" s="56"/>
      <c r="G19" s="1899"/>
      <c r="H19" s="1531" t="s">
        <v>1681</v>
      </c>
      <c r="I19" s="757" t="s">
        <v>1558</v>
      </c>
      <c r="J19" s="53">
        <f ca="1">IF(K19="按租金收入计税",ROUND(J6*M19/(1+'数据-取费表'!C42),1),ROUND(C29*F33*0.7,1))</f>
        <v>1056.5999999999999</v>
      </c>
      <c r="K19" s="783" t="s">
        <v>647</v>
      </c>
      <c r="L19" s="757" t="s">
        <v>1547</v>
      </c>
      <c r="M19" s="782">
        <f>IF(K19="按租金收入计税",'数据-取费表'!B51,'数据-取费表'!B50)</f>
        <v>1.2E-2</v>
      </c>
    </row>
    <row r="20" spans="1:33" s="1901" customFormat="1" ht="18" customHeight="1">
      <c r="A20" s="1532" t="s">
        <v>1685</v>
      </c>
      <c r="B20" s="757" t="s">
        <v>648</v>
      </c>
      <c r="C20" s="53">
        <f ca="1">ROUND(C19*F20,0)</f>
        <v>213</v>
      </c>
      <c r="D20" s="784" t="s">
        <v>1559</v>
      </c>
      <c r="E20" s="757" t="s">
        <v>1547</v>
      </c>
      <c r="F20" s="782">
        <f>'数据-取费表'!B37</f>
        <v>0.02</v>
      </c>
      <c r="G20" s="3169"/>
      <c r="H20" s="1534" t="s">
        <v>1676</v>
      </c>
      <c r="I20" s="339" t="s">
        <v>1560</v>
      </c>
      <c r="J20" s="54">
        <f ca="1">ROUND(M20*M21/10000,0)</f>
        <v>5</v>
      </c>
      <c r="K20" s="786" t="s">
        <v>1561</v>
      </c>
      <c r="L20" s="757" t="s">
        <v>1562</v>
      </c>
      <c r="M20" s="615">
        <f>'数据-取费表'!B52</f>
        <v>3</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17542.23</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63</v>
      </c>
      <c r="K22" s="2289" t="s">
        <v>1569</v>
      </c>
      <c r="L22" s="757" t="s">
        <v>1547</v>
      </c>
      <c r="M22" s="789">
        <f ca="1">INDIRECT("'数据-取费表'!Ak"&amp;$G$1)</f>
        <v>5.0000000000000001E-3</v>
      </c>
    </row>
    <row r="23" spans="1:33" s="1901" customFormat="1" ht="18" customHeight="1">
      <c r="A23" s="1531" t="s">
        <v>1631</v>
      </c>
      <c r="B23" s="757" t="s">
        <v>2253</v>
      </c>
      <c r="C23" s="53">
        <f ca="1">ROUND(IF('数据-取费表'!B22&lt;=1,(C19+C20)*F24*F23/2,(C19+C20)*(POWER((1+F24),F23/2)-1)),0)</f>
        <v>456</v>
      </c>
      <c r="D23" s="2345" t="str">
        <f>IF(F23&lt;=1,"(建造成本+管理费用)×利率×(建设周期÷2)","(建造成本+管理费用)×((1+利率)^(建设周期÷2)-1)")</f>
        <v>(建造成本+管理费用)×((1+利率)^(建设周期÷2)-1)</v>
      </c>
      <c r="E23" s="757" t="s">
        <v>1570</v>
      </c>
      <c r="F23" s="615">
        <f>'数据-取费表'!B20</f>
        <v>2</v>
      </c>
      <c r="G23" s="3169"/>
      <c r="H23" s="1532" t="s">
        <v>1686</v>
      </c>
      <c r="I23" s="757" t="s">
        <v>661</v>
      </c>
      <c r="J23" s="53">
        <f ca="1">ROUND(J13*M23,0)</f>
        <v>0</v>
      </c>
      <c r="K23" s="2289" t="s">
        <v>1571</v>
      </c>
      <c r="L23" s="757" t="s">
        <v>1547</v>
      </c>
      <c r="M23" s="790">
        <f ca="1">INDIRECT("'数据-取费表'!Al"&amp;$G$1)</f>
        <v>1.5E-3</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8.0000000000000004E-4</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1.4999999999999999E-2</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4" t="s">
        <v>2537</v>
      </c>
      <c r="J25" s="765">
        <f ca="1">J5-J16</f>
        <v>-1125</v>
      </c>
      <c r="K25" s="2324" t="s">
        <v>1577</v>
      </c>
      <c r="L25" s="2325"/>
      <c r="M25" s="2326"/>
    </row>
    <row r="26" spans="1:33" ht="18" customHeight="1">
      <c r="A26" s="1531" t="s">
        <v>1631</v>
      </c>
      <c r="B26" s="757" t="s">
        <v>2220</v>
      </c>
      <c r="C26" s="53">
        <f ca="1">ROUND((C19+C20)*F26,0)</f>
        <v>326</v>
      </c>
      <c r="D26" s="784" t="s">
        <v>1578</v>
      </c>
      <c r="E26" s="768" t="s">
        <v>1579</v>
      </c>
      <c r="F26" s="767">
        <f ca="1">INDIRECT("'数据-取费表'!q"&amp;$G$1)</f>
        <v>0.03</v>
      </c>
      <c r="G26" s="1899"/>
      <c r="H26" s="2307" t="s">
        <v>1580</v>
      </c>
      <c r="I26" s="2066" t="s">
        <v>2542</v>
      </c>
      <c r="J26" s="756">
        <f ca="1">IF(J5&lt;&gt;0,ROUND(J25*(1-((1+M28)/(1+M26))^M27)/(M26-M28),0),0)</f>
        <v>0</v>
      </c>
      <c r="K26" s="786" t="s">
        <v>1581</v>
      </c>
      <c r="L26" s="757" t="s">
        <v>2206</v>
      </c>
      <c r="M26" s="767">
        <f ca="1">INDIRECT("'数据-取费表'!I"&amp;$G$1)</f>
        <v>0.05</v>
      </c>
    </row>
    <row r="27" spans="1:33" ht="18" customHeight="1">
      <c r="A27" s="1531" t="s">
        <v>1632</v>
      </c>
      <c r="B27" s="757" t="s">
        <v>668</v>
      </c>
      <c r="C27" s="53">
        <f ca="1">ROUND(F21*F26,4)</f>
        <v>5.9999999999999995E-4</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5.2400000000000002E-2</v>
      </c>
      <c r="D28" s="784" t="s">
        <v>2089</v>
      </c>
      <c r="E28" s="757" t="s">
        <v>1585</v>
      </c>
      <c r="F28" s="782">
        <f>'数据-取费表'!B41</f>
        <v>5.5000000000000007E-2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12579</v>
      </c>
      <c r="D29" s="2321"/>
      <c r="E29" s="2322"/>
      <c r="F29" s="2323"/>
      <c r="G29" s="3169"/>
      <c r="H29" s="795" t="s">
        <v>1587</v>
      </c>
      <c r="I29" s="796" t="s">
        <v>1588</v>
      </c>
      <c r="J29" s="797">
        <f ca="1">ROUND(J26/(1+F40)^F41,0)</f>
        <v>0</v>
      </c>
      <c r="K29" s="798" t="s">
        <v>1589</v>
      </c>
      <c r="L29" s="799"/>
      <c r="M29" s="800">
        <f ca="1">INDIRECT("'数据-取费表'!k"&amp;$G$1)</f>
        <v>26440.2</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166</v>
      </c>
      <c r="D30" s="1691" t="s">
        <v>1591</v>
      </c>
      <c r="E30" s="2291"/>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78</v>
      </c>
      <c r="D31" s="1847" t="s">
        <v>1592</v>
      </c>
      <c r="E31" s="1845" t="s">
        <v>1593</v>
      </c>
      <c r="F31" s="2926" t="str">
        <f>IF(项目基本情况!B11="企业","——",IF('数据-取费表'!B10="住宅",IF(F6*F7*F8/12/(1+'数据-取费表'!F30)&gt;100000,4%,2.5%),IF(F6*F7*F8/12/(1+'数据-取费表'!F30)&gt;100000,12%,7%)))</f>
        <v>——</v>
      </c>
      <c r="G31" s="1899"/>
      <c r="H31" s="3166" t="s">
        <v>2723</v>
      </c>
      <c r="I31" s="1903"/>
      <c r="J31" s="1904"/>
      <c r="K31" s="1905"/>
      <c r="L31" s="1906"/>
      <c r="M31" s="1907"/>
    </row>
    <row r="32" spans="1:33" ht="18" customHeight="1">
      <c r="A32" s="1531" t="s">
        <v>1631</v>
      </c>
      <c r="B32" s="757" t="s">
        <v>1594</v>
      </c>
      <c r="C32" s="53">
        <f ca="1">ROUND(C6*F32/(1+'数据-取费表'!C42),1)</f>
        <v>22.7</v>
      </c>
      <c r="D32" s="1845" t="s">
        <v>1595</v>
      </c>
      <c r="E32" s="757" t="s">
        <v>1596</v>
      </c>
      <c r="F32" s="782">
        <f>'数据-取费表'!B41</f>
        <v>5.5000000000000007E-2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49.6</v>
      </c>
      <c r="D33" s="783" t="s">
        <v>3268</v>
      </c>
      <c r="E33" s="757" t="s">
        <v>1596</v>
      </c>
      <c r="F33" s="782">
        <f>IF(D33="按租金收入计税",'数据-取费表'!B51,'数据-取费表'!B50)</f>
        <v>0.12</v>
      </c>
      <c r="G33" s="1899"/>
      <c r="H33" s="1914"/>
      <c r="I33" s="1914"/>
      <c r="J33" s="1914"/>
      <c r="K33" s="1915"/>
      <c r="L33" s="1914"/>
      <c r="M33" s="1914"/>
    </row>
    <row r="34" spans="1:18" ht="18" customHeight="1">
      <c r="A34" s="1534" t="s">
        <v>1633</v>
      </c>
      <c r="B34" s="339" t="s">
        <v>1598</v>
      </c>
      <c r="C34" s="54">
        <f ca="1">ROUND(F34*F35/10000,1)</f>
        <v>5.3</v>
      </c>
      <c r="D34" s="786" t="s">
        <v>1599</v>
      </c>
      <c r="E34" s="757" t="s">
        <v>1600</v>
      </c>
      <c r="F34" s="615">
        <f>'数据-取费表'!B52</f>
        <v>3</v>
      </c>
      <c r="G34" s="1899"/>
      <c r="H34" s="1902"/>
      <c r="I34" s="807" t="s">
        <v>1613</v>
      </c>
      <c r="J34" s="808"/>
      <c r="K34" s="1917"/>
      <c r="L34" s="1916"/>
      <c r="M34" s="1916"/>
    </row>
    <row r="35" spans="1:18" ht="18" customHeight="1">
      <c r="A35" s="787"/>
      <c r="B35" s="766"/>
      <c r="C35" s="69"/>
      <c r="D35" s="788"/>
      <c r="E35" s="757" t="s">
        <v>1601</v>
      </c>
      <c r="F35" s="758">
        <f ca="1">INDIRECT("'数据-取费表'!r"&amp;$G$1)</f>
        <v>17542.23</v>
      </c>
      <c r="G35" s="1899"/>
      <c r="H35" s="1902"/>
      <c r="I35" s="809" t="s">
        <v>1614</v>
      </c>
      <c r="J35" s="810">
        <f ca="1">ROUND(C13*J36,0)</f>
        <v>943</v>
      </c>
      <c r="K35" s="1915"/>
      <c r="L35" s="1914"/>
      <c r="M35" s="1914"/>
    </row>
    <row r="36" spans="1:18" ht="18" customHeight="1">
      <c r="A36" s="1532" t="s">
        <v>1685</v>
      </c>
      <c r="B36" s="757" t="s">
        <v>1602</v>
      </c>
      <c r="C36" s="53">
        <f ca="1">ROUND(C29*F36,1)</f>
        <v>62.9</v>
      </c>
      <c r="D36" s="1845" t="s">
        <v>1603</v>
      </c>
      <c r="E36" s="757" t="s">
        <v>1596</v>
      </c>
      <c r="F36" s="789">
        <f ca="1">INDIRECT("'数据-取费表'!Ak"&amp;$G$1)</f>
        <v>5.0000000000000001E-3</v>
      </c>
      <c r="G36" s="1899"/>
      <c r="H36" s="1914"/>
      <c r="I36" s="811" t="s">
        <v>1615</v>
      </c>
      <c r="J36" s="812">
        <f ca="1">INDIRECT("'数据-取费表'!j"&amp;$G$1)</f>
        <v>7.4999999999999997E-2</v>
      </c>
      <c r="K36" s="1918"/>
      <c r="L36" s="1914"/>
      <c r="M36" s="1914"/>
    </row>
    <row r="37" spans="1:18" ht="18" customHeight="1">
      <c r="A37" s="1532" t="s">
        <v>1686</v>
      </c>
      <c r="B37" s="757" t="s">
        <v>661</v>
      </c>
      <c r="C37" s="53">
        <f ca="1">ROUND(C13*F37,1)</f>
        <v>18.899999999999999</v>
      </c>
      <c r="D37" s="1845" t="s">
        <v>1604</v>
      </c>
      <c r="E37" s="757" t="s">
        <v>1596</v>
      </c>
      <c r="F37" s="790">
        <f ca="1">INDIRECT("'数据-取费表'!Al"&amp;$G$1)</f>
        <v>1.5E-3</v>
      </c>
      <c r="G37" s="1899"/>
      <c r="H37" s="1914"/>
      <c r="I37" s="813" t="s">
        <v>1616</v>
      </c>
      <c r="J37" s="814"/>
      <c r="K37" s="1918"/>
      <c r="L37" s="1914"/>
      <c r="M37" s="1914"/>
    </row>
    <row r="38" spans="1:18" ht="18" customHeight="1" thickBot="1">
      <c r="A38" s="2327" t="s">
        <v>1687</v>
      </c>
      <c r="B38" s="2322" t="s">
        <v>648</v>
      </c>
      <c r="C38" s="2320">
        <f ca="1">ROUND(C5*F38,1)</f>
        <v>6.5</v>
      </c>
      <c r="D38" s="2321" t="s">
        <v>1605</v>
      </c>
      <c r="E38" s="2322" t="s">
        <v>1596</v>
      </c>
      <c r="F38" s="2318">
        <f ca="1">INDIRECT("'数据-取费表'!Am"&amp;$G$1)</f>
        <v>1.4999999999999999E-2</v>
      </c>
      <c r="G38" s="1899"/>
      <c r="H38" s="1914"/>
      <c r="I38" s="815" t="s">
        <v>1617</v>
      </c>
      <c r="J38" s="816"/>
      <c r="K38" s="1919"/>
      <c r="L38" s="1914"/>
      <c r="M38" s="1914"/>
    </row>
    <row r="39" spans="1:18" ht="24.6" customHeight="1" thickTop="1">
      <c r="A39" s="1699" t="s">
        <v>1690</v>
      </c>
      <c r="B39" s="2644" t="s">
        <v>2537</v>
      </c>
      <c r="C39" s="765">
        <f ca="1">C5-C30</f>
        <v>268</v>
      </c>
      <c r="D39" s="2324" t="s">
        <v>1606</v>
      </c>
      <c r="E39" s="2325"/>
      <c r="F39" s="2326"/>
      <c r="G39" s="1899"/>
      <c r="H39" s="1914"/>
      <c r="I39" s="809" t="s">
        <v>1618</v>
      </c>
      <c r="J39" s="817">
        <f ca="1">ROUND(J35/C39,3)</f>
        <v>3.5190000000000001</v>
      </c>
      <c r="K39" s="1919"/>
      <c r="L39" s="1914"/>
      <c r="M39" s="1914"/>
    </row>
    <row r="40" spans="1:18" ht="18" customHeight="1">
      <c r="A40" s="754" t="s">
        <v>1691</v>
      </c>
      <c r="B40" s="2066" t="s">
        <v>2091</v>
      </c>
      <c r="C40" s="756">
        <f ca="1">ROUND(C39*(1-((1+F42)/(1+F40))^F41)/(F40-F42),0)</f>
        <v>6276</v>
      </c>
      <c r="D40" s="786" t="s">
        <v>1607</v>
      </c>
      <c r="E40" s="757" t="s">
        <v>2206</v>
      </c>
      <c r="F40" s="767">
        <f ca="1">INDIRECT("'数据-取费表'!I"&amp;$G$1)</f>
        <v>0.05</v>
      </c>
      <c r="G40" s="1899"/>
      <c r="H40" s="1899"/>
      <c r="I40" s="809" t="s">
        <v>1619</v>
      </c>
      <c r="J40" s="817">
        <f ca="1">1-J39</f>
        <v>-2.5190000000000001</v>
      </c>
      <c r="K40" s="1919"/>
      <c r="L40" s="1899"/>
      <c r="M40" s="1899"/>
    </row>
    <row r="41" spans="1:18" ht="18" customHeight="1">
      <c r="A41" s="759"/>
      <c r="B41" s="760"/>
      <c r="C41" s="761"/>
      <c r="D41" s="793" t="s">
        <v>1608</v>
      </c>
      <c r="E41" s="757" t="s">
        <v>2660</v>
      </c>
      <c r="F41" s="794">
        <f ca="1">IF(INDIRECT("'数据-取费表'!af"&amp;$G$1)=0,INDIRECT("'数据-取费表'!ae"&amp;$G$1),INDIRECT("'数据-取费表'!af"&amp;$G$1))</f>
        <v>36.54</v>
      </c>
      <c r="G41" s="1899"/>
      <c r="H41" s="1854"/>
      <c r="I41" s="815" t="s">
        <v>1620</v>
      </c>
      <c r="J41" s="818"/>
      <c r="K41" s="1918"/>
      <c r="L41" s="1854"/>
      <c r="M41" s="1854"/>
    </row>
    <row r="42" spans="1:18" ht="18" customHeight="1">
      <c r="A42" s="763"/>
      <c r="B42" s="764"/>
      <c r="C42" s="765"/>
      <c r="D42" s="788"/>
      <c r="E42" s="757" t="s">
        <v>1609</v>
      </c>
      <c r="F42" s="767">
        <f ca="1">INDIRECT("'数据-取费表'!v"&amp;$G$1)</f>
        <v>2.5000000000000001E-2</v>
      </c>
      <c r="G42" s="1899"/>
      <c r="H42" s="1854"/>
      <c r="I42" s="819" t="s">
        <v>1621</v>
      </c>
      <c r="J42" s="817">
        <f ca="1">ROUND(C13/C40,3)</f>
        <v>2.004</v>
      </c>
      <c r="K42" s="1918"/>
      <c r="L42" s="1854"/>
      <c r="M42" s="1854"/>
    </row>
    <row r="43" spans="1:18" ht="18" customHeight="1" thickBot="1">
      <c r="A43" s="795" t="s">
        <v>1587</v>
      </c>
      <c r="B43" s="796" t="s">
        <v>1610</v>
      </c>
      <c r="C43" s="797">
        <f ca="1">ROUND(C40*10000/F43,0)</f>
        <v>2374</v>
      </c>
      <c r="D43" s="798" t="s">
        <v>1611</v>
      </c>
      <c r="E43" s="799" t="s">
        <v>1612</v>
      </c>
      <c r="F43" s="800">
        <f ca="1">INDIRECT("'数据-取费表'!k"&amp;$G$1)</f>
        <v>26440.2</v>
      </c>
      <c r="G43" s="1899"/>
      <c r="H43" s="1854"/>
      <c r="I43" s="819" t="s">
        <v>1622</v>
      </c>
      <c r="J43" s="820">
        <f ca="1">1-J42</f>
        <v>-1.004</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f ca="1">C67-C40</f>
        <v>-7723</v>
      </c>
      <c r="D46" s="3170"/>
      <c r="E46" s="3170"/>
      <c r="F46" s="3170"/>
      <c r="I46" s="2187" t="s">
        <v>2130</v>
      </c>
      <c r="J46" s="2188"/>
      <c r="K46" s="2189"/>
      <c r="L46" s="2729">
        <f>IF(OR(M47="住宅",D1="土地（套用方法）"),0,IF(L48&gt;J51,L60,J60))</f>
        <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t="s">
        <v>3269</v>
      </c>
      <c r="K47" s="2726" t="s">
        <v>2136</v>
      </c>
      <c r="L47" s="2730">
        <f ca="1">INDIRECT("'数据-取费表'!d"&amp;$G$1)</f>
        <v>50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t="s">
        <v>2137</v>
      </c>
      <c r="K48" s="2727" t="s">
        <v>2138</v>
      </c>
      <c r="L48" s="1777">
        <f ca="1">INDIRECT("'数据-取费表'!f"&amp;$G$1)</f>
        <v>38.54</v>
      </c>
      <c r="M48" s="3171"/>
      <c r="O48" s="2207" t="s">
        <v>2166</v>
      </c>
      <c r="P48" s="2208" t="s">
        <v>2192</v>
      </c>
      <c r="Q48" s="2209">
        <f ca="1">C40+J29</f>
        <v>6276</v>
      </c>
      <c r="R48" s="2208" t="s">
        <v>2167</v>
      </c>
    </row>
    <row r="49" spans="1:18" s="1896" customFormat="1" ht="18" customHeight="1" thickBot="1">
      <c r="A49" s="759"/>
      <c r="B49" s="760"/>
      <c r="C49" s="761"/>
      <c r="D49" s="762"/>
      <c r="E49" s="757" t="s">
        <v>1539</v>
      </c>
      <c r="F49" s="758">
        <f ca="1">F7</f>
        <v>26440.2</v>
      </c>
      <c r="G49" s="1926"/>
      <c r="H49" s="1929"/>
      <c r="I49" s="2717" t="s">
        <v>2133</v>
      </c>
      <c r="J49" s="2192"/>
      <c r="K49" s="2728" t="s">
        <v>2139</v>
      </c>
      <c r="L49" s="2193"/>
      <c r="M49" s="3171"/>
      <c r="O49" s="2207" t="s">
        <v>2168</v>
      </c>
      <c r="P49" s="2208" t="s">
        <v>2193</v>
      </c>
      <c r="Q49" s="2209" t="str">
        <f ca="1">J60</f>
        <v>0</v>
      </c>
      <c r="R49" s="2208" t="s">
        <v>2169</v>
      </c>
    </row>
    <row r="50" spans="1:18" s="1896" customFormat="1" ht="18" customHeight="1" thickBot="1">
      <c r="A50" s="759"/>
      <c r="B50" s="760"/>
      <c r="C50" s="761"/>
      <c r="D50" s="762"/>
      <c r="E50" s="757" t="s">
        <v>1540</v>
      </c>
      <c r="F50" s="758">
        <f ca="1">F8</f>
        <v>365</v>
      </c>
      <c r="G50" s="1931"/>
      <c r="H50" s="1929"/>
      <c r="I50" s="2717" t="s">
        <v>2134</v>
      </c>
      <c r="J50" s="2724">
        <f>SUMPRODUCT((I63:I65=J47)*(J62:L62=J48)*(J63:L65))</f>
        <v>60</v>
      </c>
      <c r="K50" s="2728" t="s">
        <v>2140</v>
      </c>
      <c r="L50" s="2193"/>
      <c r="M50" s="3171"/>
      <c r="O50" s="2210" t="s">
        <v>2170</v>
      </c>
      <c r="P50" s="2208" t="s">
        <v>2194</v>
      </c>
      <c r="Q50" s="2209">
        <f ca="1">C29</f>
        <v>12579</v>
      </c>
      <c r="R50" s="2208" t="s">
        <v>2167</v>
      </c>
    </row>
    <row r="51" spans="1:18" s="1896" customFormat="1" ht="18" customHeight="1" thickBot="1">
      <c r="A51" s="759"/>
      <c r="B51" s="760"/>
      <c r="C51" s="761"/>
      <c r="D51" s="762"/>
      <c r="E51" s="757" t="s">
        <v>622</v>
      </c>
      <c r="F51" s="2180"/>
      <c r="H51" s="1929"/>
      <c r="I51" s="2721" t="s">
        <v>2135</v>
      </c>
      <c r="J51" s="2725">
        <f>IF(J49="",J50,J49+J50-YEAR('数据-取费表'!B2))</f>
        <v>60</v>
      </c>
      <c r="K51" s="2717" t="s">
        <v>2141</v>
      </c>
      <c r="L51" s="2731">
        <f ca="1">ROUND(-PV(INDIRECT("'数据-取费表'!h"&amp;$G$1),J51,(C39-C13*J36),0),0)</f>
        <v>-13939</v>
      </c>
      <c r="M51" s="3171"/>
      <c r="O51" s="2210" t="s">
        <v>2171</v>
      </c>
      <c r="P51" s="2208" t="s">
        <v>2172</v>
      </c>
      <c r="Q51" s="2211" t="e">
        <f ca="1">J58</f>
        <v>#VALUE!</v>
      </c>
      <c r="R51" s="2212"/>
    </row>
    <row r="52" spans="1:18" s="1896" customFormat="1" ht="18" customHeight="1" thickBot="1">
      <c r="A52" s="754" t="s">
        <v>2254</v>
      </c>
      <c r="B52" s="2299" t="s">
        <v>2238</v>
      </c>
      <c r="C52" s="772">
        <f ca="1">ROUND(IF(F52="押一",C48/12*F11,IF(F52="押二",C48/12*2*F11,IF(F52="押三",C48/12*3*F11,C53*F11))),0)</f>
        <v>0</v>
      </c>
      <c r="D52" s="2306" t="s">
        <v>2669</v>
      </c>
      <c r="E52" s="2303" t="s">
        <v>2243</v>
      </c>
      <c r="F52" s="2387"/>
      <c r="I52" s="2722" t="s">
        <v>2208</v>
      </c>
      <c r="J52" s="2194">
        <v>0.08</v>
      </c>
      <c r="K52" s="2722" t="s">
        <v>2207</v>
      </c>
      <c r="L52" s="2194"/>
      <c r="M52" s="3171"/>
      <c r="O52" s="2210" t="s">
        <v>2173</v>
      </c>
      <c r="P52" s="2208" t="s">
        <v>2174</v>
      </c>
      <c r="Q52" s="2211">
        <f>J52</f>
        <v>0.08</v>
      </c>
      <c r="R52" s="2212"/>
    </row>
    <row r="53" spans="1:18" s="1896" customFormat="1" ht="39.75" customHeight="1" thickBot="1">
      <c r="A53" s="759"/>
      <c r="B53" s="2300" t="s">
        <v>2291</v>
      </c>
      <c r="C53" s="2304"/>
      <c r="D53" s="2306"/>
      <c r="E53" s="2303"/>
      <c r="F53" s="773"/>
      <c r="I53" s="2723" t="s">
        <v>2672</v>
      </c>
      <c r="J53" s="2776">
        <f ca="1">IF(M47="住宅",IF(D1="——",MAX(J51,L48),MAX(J51,L48-'数据-取费表'!B20)),IF(D1="——",MIN(J51,L48),MIN(J51,L48-'数据-取费表'!B20)))</f>
        <v>36.54</v>
      </c>
      <c r="K53" s="3783" t="s">
        <v>2662</v>
      </c>
      <c r="L53" s="3784"/>
      <c r="M53" s="3171"/>
      <c r="O53" s="2210" t="s">
        <v>2175</v>
      </c>
      <c r="P53" s="2208" t="s">
        <v>2176</v>
      </c>
      <c r="Q53" s="2209">
        <f ca="1">J53</f>
        <v>36.54</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2"/>
      <c r="M54" s="3171"/>
      <c r="O54" s="2207" t="s">
        <v>2178</v>
      </c>
      <c r="P54" s="2208" t="s">
        <v>2195</v>
      </c>
      <c r="Q54" s="2209">
        <f ca="1">Q48+Q49</f>
        <v>6276</v>
      </c>
      <c r="R54" s="2212" t="s">
        <v>2179</v>
      </c>
    </row>
    <row r="55" spans="1:18" s="1896" customFormat="1" ht="18" customHeight="1" thickTop="1" thickBot="1">
      <c r="A55" s="770">
        <v>2</v>
      </c>
      <c r="B55" s="771" t="s">
        <v>626</v>
      </c>
      <c r="C55" s="772">
        <f ca="1">C13</f>
        <v>12579</v>
      </c>
      <c r="D55" s="768"/>
      <c r="E55" s="768"/>
      <c r="F55" s="773"/>
      <c r="I55" s="2734" t="s">
        <v>2142</v>
      </c>
      <c r="J55" s="2706" t="e">
        <f ca="1">ROUND(IF(J47="钢混",J57/J50,1-(1-2%)*(J50-J57)/J50),3)</f>
        <v>#VALUE!</v>
      </c>
      <c r="K55" s="2735" t="s">
        <v>2143</v>
      </c>
      <c r="L55" s="2195"/>
      <c r="M55" s="3171"/>
      <c r="O55" s="2213" t="s">
        <v>2198</v>
      </c>
      <c r="P55" s="1482"/>
      <c r="Q55" s="1490"/>
      <c r="R55" s="1482"/>
    </row>
    <row r="56" spans="1:18" s="1896" customFormat="1" ht="42.75" customHeight="1" thickBot="1">
      <c r="A56" s="1533"/>
      <c r="B56" s="2065" t="s">
        <v>2092</v>
      </c>
      <c r="C56" s="53">
        <f ca="1">C29</f>
        <v>12579</v>
      </c>
      <c r="D56" s="2403"/>
      <c r="E56" s="757"/>
      <c r="F56" s="782"/>
      <c r="I56" s="2736" t="s">
        <v>2144</v>
      </c>
      <c r="J56" s="2746" t="s">
        <v>1478</v>
      </c>
      <c r="K56" s="2717" t="s">
        <v>2149</v>
      </c>
      <c r="L56" s="1777" t="str">
        <f ca="1">IF(L48&lt;J51,"——",L48-J51)</f>
        <v>——</v>
      </c>
      <c r="M56" s="3171"/>
      <c r="O56" s="2204" t="s">
        <v>2162</v>
      </c>
      <c r="P56" s="2205" t="s">
        <v>2163</v>
      </c>
      <c r="Q56" s="2206" t="s">
        <v>2164</v>
      </c>
      <c r="R56" s="2205" t="s">
        <v>2165</v>
      </c>
    </row>
    <row r="57" spans="1:18" s="1896" customFormat="1" ht="28.5" customHeight="1" thickBot="1">
      <c r="A57" s="770" t="s">
        <v>1548</v>
      </c>
      <c r="B57" s="771" t="s">
        <v>633</v>
      </c>
      <c r="C57" s="772">
        <f ca="1">ROUND(C58+C63+C64+C65,0)</f>
        <v>87</v>
      </c>
      <c r="D57" s="26" t="s">
        <v>1550</v>
      </c>
      <c r="E57" s="2404"/>
      <c r="F57" s="56"/>
      <c r="I57" s="2737" t="s">
        <v>2145</v>
      </c>
      <c r="J57" s="2738" t="str">
        <f ca="1">IF(OR(M47="住宅",J51&lt;L48,J56="是"),"——",J51-L48)</f>
        <v>——</v>
      </c>
      <c r="K57" s="2717" t="s">
        <v>2150</v>
      </c>
      <c r="L57" s="1777" t="str">
        <f ca="1">IF(L48&lt;J51,"——",IF(L55="比较法",L49,IF(L55="基准地价",L50,L51)))</f>
        <v>——</v>
      </c>
      <c r="M57" s="3171"/>
      <c r="O57" s="2207" t="s">
        <v>2166</v>
      </c>
      <c r="P57" s="2208" t="s">
        <v>2196</v>
      </c>
      <c r="Q57" s="2209">
        <f ca="1">C40+J29</f>
        <v>6276</v>
      </c>
      <c r="R57" s="2208" t="s">
        <v>2167</v>
      </c>
    </row>
    <row r="58" spans="1:18" s="1896" customFormat="1" ht="28.5" customHeight="1" thickBot="1">
      <c r="A58" s="1532" t="s">
        <v>1624</v>
      </c>
      <c r="B58" s="757" t="s">
        <v>638</v>
      </c>
      <c r="C58" s="2927">
        <f ca="1">ROUND(IF(AND(项目基本情况!B11="自然人",项目基本情况!B10="北京市"),C48*F58/(1+'数据-取费表'!C42),C59+C60+C61),0)</f>
        <v>5</v>
      </c>
      <c r="D58" s="2402" t="s">
        <v>639</v>
      </c>
      <c r="E58" s="2403"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7" t="e">
        <f ca="1">ROUND(POWER(1+L52,L47-L48)*(POWER(1+L52,L48)-1)/(POWER(1+L52,L47)-1),4)</f>
        <v>#DIV/0!</v>
      </c>
      <c r="M58" s="3171"/>
      <c r="O58" s="2207" t="s">
        <v>2168</v>
      </c>
      <c r="P58" s="2208" t="s">
        <v>2199</v>
      </c>
      <c r="Q58" s="2209">
        <f ca="1">L60</f>
        <v>0</v>
      </c>
      <c r="R58" s="2212" t="s">
        <v>2201</v>
      </c>
    </row>
    <row r="59" spans="1:18" s="1896" customFormat="1" ht="28.5" customHeight="1" thickBot="1">
      <c r="A59" s="1531" t="s">
        <v>1631</v>
      </c>
      <c r="B59" s="757" t="s">
        <v>642</v>
      </c>
      <c r="C59" s="53">
        <f ca="1">ROUND(C47*F59/1.05,1)</f>
        <v>0</v>
      </c>
      <c r="D59" s="2403" t="s">
        <v>1556</v>
      </c>
      <c r="E59" s="757" t="s">
        <v>1547</v>
      </c>
      <c r="F59" s="782">
        <f t="shared" ref="F59:F65" si="0">F32</f>
        <v>5.5000000000000007E-2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3"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0" t="s">
        <v>2171</v>
      </c>
      <c r="P60" s="2208" t="s">
        <v>2180</v>
      </c>
      <c r="Q60" s="2211">
        <f>L52</f>
        <v>0</v>
      </c>
      <c r="R60" s="2212"/>
    </row>
    <row r="61" spans="1:18" s="1896" customFormat="1" ht="18" customHeight="1" thickBot="1">
      <c r="A61" s="1534" t="s">
        <v>1633</v>
      </c>
      <c r="B61" s="339" t="s">
        <v>650</v>
      </c>
      <c r="C61" s="54">
        <f ca="1">ROUND(F61*F62/10000,1)</f>
        <v>5.3</v>
      </c>
      <c r="D61" s="786" t="s">
        <v>651</v>
      </c>
      <c r="E61" s="757" t="s">
        <v>652</v>
      </c>
      <c r="F61" s="615">
        <f t="shared" si="0"/>
        <v>3</v>
      </c>
      <c r="K61" s="1922"/>
      <c r="O61" s="2210" t="s">
        <v>2173</v>
      </c>
      <c r="P61" s="2208" t="s">
        <v>2181</v>
      </c>
      <c r="Q61" s="2209" t="e">
        <f ca="1">L58</f>
        <v>#DIV/0!</v>
      </c>
      <c r="R61" s="2212" t="s">
        <v>2182</v>
      </c>
    </row>
    <row r="62" spans="1:18" s="1896" customFormat="1" ht="16.2" thickBot="1">
      <c r="A62" s="787"/>
      <c r="B62" s="766"/>
      <c r="C62" s="69"/>
      <c r="D62" s="788"/>
      <c r="E62" s="757" t="s">
        <v>656</v>
      </c>
      <c r="F62" s="758">
        <f t="shared" ca="1" si="0"/>
        <v>17542.23</v>
      </c>
      <c r="I62" s="2742" t="s">
        <v>2154</v>
      </c>
      <c r="J62" s="2743" t="s">
        <v>2155</v>
      </c>
      <c r="K62" s="2743" t="s">
        <v>2156</v>
      </c>
      <c r="L62" s="2743" t="s">
        <v>2137</v>
      </c>
      <c r="M62" s="2744" t="s">
        <v>2641</v>
      </c>
      <c r="O62" s="2210" t="s">
        <v>2175</v>
      </c>
      <c r="P62" s="2208" t="str">
        <f>K59</f>
        <v>建设期及建筑物耐用年限下的土地年期修正系数Kn</v>
      </c>
      <c r="Q62" s="2209" t="e">
        <f ca="1">L59</f>
        <v>#DIV/0!</v>
      </c>
      <c r="R62" s="2212" t="s">
        <v>2184</v>
      </c>
    </row>
    <row r="63" spans="1:18" s="1896" customFormat="1" ht="16.2" thickBot="1">
      <c r="A63" s="1532" t="s">
        <v>1685</v>
      </c>
      <c r="B63" s="757" t="s">
        <v>658</v>
      </c>
      <c r="C63" s="53">
        <f ca="1">ROUND(C56*F63,1)</f>
        <v>62.9</v>
      </c>
      <c r="D63" s="2403" t="s">
        <v>1603</v>
      </c>
      <c r="E63" s="757" t="s">
        <v>1547</v>
      </c>
      <c r="F63" s="789">
        <f t="shared" ca="1" si="0"/>
        <v>5.0000000000000001E-3</v>
      </c>
      <c r="I63" s="2742" t="s">
        <v>2157</v>
      </c>
      <c r="J63" s="2743">
        <v>70</v>
      </c>
      <c r="K63" s="2743">
        <v>50</v>
      </c>
      <c r="L63" s="2743">
        <v>80</v>
      </c>
      <c r="M63" s="2745">
        <v>0.02</v>
      </c>
      <c r="O63" s="2207" t="s">
        <v>2178</v>
      </c>
      <c r="P63" s="2208" t="s">
        <v>2195</v>
      </c>
      <c r="Q63" s="2209">
        <f ca="1">Q57+Q58</f>
        <v>6276</v>
      </c>
      <c r="R63" s="2212" t="s">
        <v>2179</v>
      </c>
    </row>
    <row r="64" spans="1:18" s="1896" customFormat="1" ht="16.2" thickBot="1">
      <c r="A64" s="1532" t="s">
        <v>1686</v>
      </c>
      <c r="B64" s="757" t="s">
        <v>661</v>
      </c>
      <c r="C64" s="53">
        <f ca="1">ROUND(C55*F64,1)</f>
        <v>18.899999999999999</v>
      </c>
      <c r="D64" s="2403" t="s">
        <v>662</v>
      </c>
      <c r="E64" s="757" t="s">
        <v>1547</v>
      </c>
      <c r="F64" s="790">
        <f t="shared" ca="1" si="0"/>
        <v>1.5E-3</v>
      </c>
      <c r="I64" s="2742" t="s">
        <v>2158</v>
      </c>
      <c r="J64" s="2743">
        <v>50</v>
      </c>
      <c r="K64" s="2743">
        <v>35</v>
      </c>
      <c r="L64" s="2743">
        <v>60</v>
      </c>
      <c r="M64" s="818">
        <v>0</v>
      </c>
      <c r="O64" s="2213" t="s">
        <v>2202</v>
      </c>
      <c r="P64" s="1482"/>
      <c r="Q64" s="1490"/>
      <c r="R64" s="1482"/>
    </row>
    <row r="65" spans="1:18" s="1896" customFormat="1" ht="16.2" thickBot="1">
      <c r="A65" s="1532" t="s">
        <v>1687</v>
      </c>
      <c r="B65" s="757" t="s">
        <v>648</v>
      </c>
      <c r="C65" s="53">
        <f ca="1">ROUND(C47*F65,1)</f>
        <v>0</v>
      </c>
      <c r="D65" s="2403" t="s">
        <v>665</v>
      </c>
      <c r="E65" s="757" t="s">
        <v>1547</v>
      </c>
      <c r="F65" s="767">
        <f t="shared" ca="1" si="0"/>
        <v>1.4999999999999999E-2</v>
      </c>
      <c r="I65" s="2742" t="s">
        <v>2159</v>
      </c>
      <c r="J65" s="2743">
        <v>40</v>
      </c>
      <c r="K65" s="2743">
        <v>30</v>
      </c>
      <c r="L65" s="2743">
        <v>50</v>
      </c>
      <c r="M65" s="2745">
        <v>0.02</v>
      </c>
      <c r="O65" s="2204" t="s">
        <v>2162</v>
      </c>
      <c r="P65" s="2205" t="s">
        <v>2163</v>
      </c>
      <c r="Q65" s="2206" t="s">
        <v>2164</v>
      </c>
      <c r="R65" s="2205" t="s">
        <v>2165</v>
      </c>
    </row>
    <row r="66" spans="1:18" s="1896" customFormat="1" ht="24.6" thickBot="1">
      <c r="A66" s="770" t="s">
        <v>1576</v>
      </c>
      <c r="B66" s="2645" t="s">
        <v>2537</v>
      </c>
      <c r="C66" s="772">
        <f ca="1">C47-C57</f>
        <v>-87</v>
      </c>
      <c r="D66" s="2402" t="s">
        <v>682</v>
      </c>
      <c r="E66" s="2401"/>
      <c r="F66" s="792"/>
      <c r="K66" s="1922"/>
      <c r="O66" s="2207" t="s">
        <v>2166</v>
      </c>
      <c r="P66" s="2208" t="s">
        <v>2196</v>
      </c>
      <c r="Q66" s="2209">
        <f ca="1">C40+J29</f>
        <v>6276</v>
      </c>
      <c r="R66" s="2208" t="s">
        <v>2167</v>
      </c>
    </row>
    <row r="67" spans="1:18" s="1896" customFormat="1" ht="19.2" thickBot="1">
      <c r="A67" s="754" t="s">
        <v>1580</v>
      </c>
      <c r="B67" s="2066" t="s">
        <v>2091</v>
      </c>
      <c r="C67" s="756">
        <f ca="1">ROUND(C66*(1-((1+F69)/(1+F67))^F68)/(F67-F69),0)</f>
        <v>-1447</v>
      </c>
      <c r="D67" s="786" t="s">
        <v>686</v>
      </c>
      <c r="E67" s="757" t="s">
        <v>687</v>
      </c>
      <c r="F67" s="767">
        <f ca="1">F40</f>
        <v>0.05</v>
      </c>
      <c r="K67" s="1922"/>
      <c r="O67" s="2207" t="s">
        <v>2168</v>
      </c>
      <c r="P67" s="2208" t="s">
        <v>2199</v>
      </c>
      <c r="Q67" s="2209">
        <f ca="1">L60</f>
        <v>0</v>
      </c>
      <c r="R67" s="2212" t="s">
        <v>2201</v>
      </c>
    </row>
    <row r="68" spans="1:18" ht="20.399999999999999" thickBot="1">
      <c r="A68" s="759"/>
      <c r="B68" s="760"/>
      <c r="C68" s="761"/>
      <c r="D68" s="793" t="s">
        <v>1608</v>
      </c>
      <c r="E68" s="757" t="s">
        <v>1584</v>
      </c>
      <c r="F68" s="794">
        <f ca="1">F41</f>
        <v>36.54</v>
      </c>
      <c r="O68" s="2210" t="s">
        <v>2170</v>
      </c>
      <c r="P68" s="2208" t="s">
        <v>2200</v>
      </c>
      <c r="Q68" s="2214">
        <f ca="1">L51</f>
        <v>-13939</v>
      </c>
      <c r="R68" s="2215" t="s">
        <v>2203</v>
      </c>
    </row>
    <row r="69" spans="1:18" ht="19.2" thickBot="1">
      <c r="A69" s="763"/>
      <c r="B69" s="764"/>
      <c r="C69" s="765"/>
      <c r="D69" s="788"/>
      <c r="E69" s="757" t="s">
        <v>692</v>
      </c>
      <c r="F69" s="2180"/>
      <c r="O69" s="2210" t="s">
        <v>2171</v>
      </c>
      <c r="P69" s="2216" t="s">
        <v>2185</v>
      </c>
      <c r="Q69" s="2209">
        <f ca="1">ROUND(Q70-Q71*Q72,0)</f>
        <v>-675</v>
      </c>
      <c r="R69" s="2212"/>
    </row>
    <row r="70" spans="1:18" ht="16.2" thickBot="1">
      <c r="A70" s="795" t="s">
        <v>1587</v>
      </c>
      <c r="B70" s="796" t="s">
        <v>1610</v>
      </c>
      <c r="C70" s="797">
        <f ca="1">ROUND(C67*10000/F70,0)</f>
        <v>-547</v>
      </c>
      <c r="D70" s="798" t="s">
        <v>1611</v>
      </c>
      <c r="E70" s="799" t="s">
        <v>1612</v>
      </c>
      <c r="F70" s="800">
        <f ca="1">F43</f>
        <v>26440.2</v>
      </c>
      <c r="O70" s="2210" t="s">
        <v>2186</v>
      </c>
      <c r="P70" s="2216" t="s">
        <v>2187</v>
      </c>
      <c r="Q70" s="2209">
        <f ca="1">C39</f>
        <v>268</v>
      </c>
      <c r="R70" s="2208" t="s">
        <v>2167</v>
      </c>
    </row>
    <row r="71" spans="1:18" ht="16.2" thickBot="1">
      <c r="O71" s="2210" t="s">
        <v>2188</v>
      </c>
      <c r="P71" s="2216" t="s">
        <v>2189</v>
      </c>
      <c r="Q71" s="2209">
        <f ca="1">C13</f>
        <v>12579</v>
      </c>
      <c r="R71" s="2208" t="s">
        <v>2167</v>
      </c>
    </row>
    <row r="72" spans="1:18" ht="16.2" thickBot="1">
      <c r="O72" s="2210" t="s">
        <v>2190</v>
      </c>
      <c r="P72" s="2216" t="s">
        <v>2191</v>
      </c>
      <c r="Q72" s="2211">
        <f ca="1">J36</f>
        <v>7.4999999999999997E-2</v>
      </c>
      <c r="R72" s="2212"/>
    </row>
    <row r="73" spans="1:18" ht="16.2" thickBot="1">
      <c r="O73" s="2210" t="s">
        <v>2173</v>
      </c>
      <c r="P73" s="2208" t="s">
        <v>2180</v>
      </c>
      <c r="Q73" s="2211">
        <f>L52</f>
        <v>0</v>
      </c>
      <c r="R73" s="2212"/>
    </row>
    <row r="74" spans="1:18" ht="19.2" thickBot="1">
      <c r="O74" s="2210" t="s">
        <v>2175</v>
      </c>
      <c r="P74" s="2208" t="s">
        <v>2181</v>
      </c>
      <c r="Q74" s="2209" t="e">
        <f ca="1">L58</f>
        <v>#DIV/0!</v>
      </c>
      <c r="R74" s="2212" t="s">
        <v>2182</v>
      </c>
    </row>
    <row r="75" spans="1:18" ht="16.2" thickBot="1">
      <c r="O75" s="2210" t="s">
        <v>2204</v>
      </c>
      <c r="P75" s="2208" t="str">
        <f>K59</f>
        <v>建设期及建筑物耐用年限下的土地年期修正系数Kn</v>
      </c>
      <c r="Q75" s="2209" t="e">
        <f ca="1">L59</f>
        <v>#DIV/0!</v>
      </c>
      <c r="R75" s="2212" t="s">
        <v>2184</v>
      </c>
    </row>
    <row r="76" spans="1:18" ht="16.2" thickBot="1">
      <c r="O76" s="2207" t="s">
        <v>2178</v>
      </c>
      <c r="P76" s="2208" t="s">
        <v>2195</v>
      </c>
      <c r="Q76" s="2209">
        <f ca="1">Q66+Q67</f>
        <v>6276</v>
      </c>
      <c r="R76" s="2212"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35" customWidth="1"/>
    <col min="2" max="2" width="8.88671875" style="3235"/>
    <col min="3" max="5" width="12.88671875" style="3235" customWidth="1"/>
    <col min="6" max="6" width="47.44140625" style="3235" customWidth="1"/>
    <col min="7" max="7" width="13" style="3395" customWidth="1"/>
    <col min="8" max="8" width="8.88671875" style="3229"/>
    <col min="9" max="9" width="8.88671875" style="3230"/>
    <col min="10" max="10" width="5.77734375" style="3396" customWidth="1"/>
    <col min="11" max="11" width="11.77734375" style="3396" customWidth="1"/>
    <col min="12" max="13" width="10.77734375" style="3396" customWidth="1"/>
    <col min="14" max="14" width="10" style="3396" customWidth="1"/>
    <col min="15" max="16" width="10.44140625" style="3396" bestFit="1" customWidth="1"/>
    <col min="17" max="17" width="10" style="3396" customWidth="1"/>
    <col min="18" max="18" width="10.109375" style="3396" customWidth="1"/>
    <col min="19" max="19" width="10" style="3396" customWidth="1"/>
    <col min="20" max="20" width="26.109375" style="3396" customWidth="1"/>
    <col min="21" max="21" width="8.88671875" style="3396"/>
    <col min="22" max="22" width="8.88671875" style="3230"/>
    <col min="23" max="256" width="8.88671875" style="3235"/>
    <col min="257" max="257" width="9.44140625" style="3235" customWidth="1"/>
    <col min="258" max="258" width="8.88671875" style="3235"/>
    <col min="259" max="261" width="12.88671875" style="3235" customWidth="1"/>
    <col min="262" max="262" width="47.44140625" style="3235" customWidth="1"/>
    <col min="263" max="263" width="13" style="3235" customWidth="1"/>
    <col min="264" max="265" width="8.88671875" style="3235"/>
    <col min="266" max="266" width="5.77734375" style="3235" customWidth="1"/>
    <col min="267" max="267" width="11.77734375" style="3235" customWidth="1"/>
    <col min="268" max="269" width="10.77734375" style="3235" customWidth="1"/>
    <col min="270" max="270" width="10" style="3235" customWidth="1"/>
    <col min="271" max="272" width="10.44140625" style="3235" bestFit="1" customWidth="1"/>
    <col min="273" max="273" width="10" style="3235" customWidth="1"/>
    <col min="274" max="274" width="10.109375" style="3235" customWidth="1"/>
    <col min="275" max="275" width="10" style="3235" customWidth="1"/>
    <col min="276" max="276" width="26.109375" style="3235" customWidth="1"/>
    <col min="277" max="512" width="8.88671875" style="3235"/>
    <col min="513" max="513" width="9.44140625" style="3235" customWidth="1"/>
    <col min="514" max="514" width="8.88671875" style="3235"/>
    <col min="515" max="517" width="12.88671875" style="3235" customWidth="1"/>
    <col min="518" max="518" width="47.44140625" style="3235" customWidth="1"/>
    <col min="519" max="519" width="13" style="3235" customWidth="1"/>
    <col min="520" max="521" width="8.88671875" style="3235"/>
    <col min="522" max="522" width="5.77734375" style="3235" customWidth="1"/>
    <col min="523" max="523" width="11.77734375" style="3235" customWidth="1"/>
    <col min="524" max="525" width="10.77734375" style="3235" customWidth="1"/>
    <col min="526" max="526" width="10" style="3235" customWidth="1"/>
    <col min="527" max="528" width="10.44140625" style="3235" bestFit="1" customWidth="1"/>
    <col min="529" max="529" width="10" style="3235" customWidth="1"/>
    <col min="530" max="530" width="10.109375" style="3235" customWidth="1"/>
    <col min="531" max="531" width="10" style="3235" customWidth="1"/>
    <col min="532" max="532" width="26.109375" style="3235" customWidth="1"/>
    <col min="533" max="768" width="8.88671875" style="3235"/>
    <col min="769" max="769" width="9.44140625" style="3235" customWidth="1"/>
    <col min="770" max="770" width="8.88671875" style="3235"/>
    <col min="771" max="773" width="12.88671875" style="3235" customWidth="1"/>
    <col min="774" max="774" width="47.44140625" style="3235" customWidth="1"/>
    <col min="775" max="775" width="13" style="3235" customWidth="1"/>
    <col min="776" max="777" width="8.88671875" style="3235"/>
    <col min="778" max="778" width="5.77734375" style="3235" customWidth="1"/>
    <col min="779" max="779" width="11.77734375" style="3235" customWidth="1"/>
    <col min="780" max="781" width="10.77734375" style="3235" customWidth="1"/>
    <col min="782" max="782" width="10" style="3235" customWidth="1"/>
    <col min="783" max="784" width="10.44140625" style="3235" bestFit="1" customWidth="1"/>
    <col min="785" max="785" width="10" style="3235" customWidth="1"/>
    <col min="786" max="786" width="10.109375" style="3235" customWidth="1"/>
    <col min="787" max="787" width="10" style="3235" customWidth="1"/>
    <col min="788" max="788" width="26.109375" style="3235" customWidth="1"/>
    <col min="789" max="1024" width="8.88671875" style="3235"/>
    <col min="1025" max="1025" width="9.44140625" style="3235" customWidth="1"/>
    <col min="1026" max="1026" width="8.88671875" style="3235"/>
    <col min="1027" max="1029" width="12.88671875" style="3235" customWidth="1"/>
    <col min="1030" max="1030" width="47.44140625" style="3235" customWidth="1"/>
    <col min="1031" max="1031" width="13" style="3235" customWidth="1"/>
    <col min="1032" max="1033" width="8.88671875" style="3235"/>
    <col min="1034" max="1034" width="5.77734375" style="3235" customWidth="1"/>
    <col min="1035" max="1035" width="11.77734375" style="3235" customWidth="1"/>
    <col min="1036" max="1037" width="10.77734375" style="3235" customWidth="1"/>
    <col min="1038" max="1038" width="10" style="3235" customWidth="1"/>
    <col min="1039" max="1040" width="10.44140625" style="3235" bestFit="1" customWidth="1"/>
    <col min="1041" max="1041" width="10" style="3235" customWidth="1"/>
    <col min="1042" max="1042" width="10.109375" style="3235" customWidth="1"/>
    <col min="1043" max="1043" width="10" style="3235" customWidth="1"/>
    <col min="1044" max="1044" width="26.109375" style="3235" customWidth="1"/>
    <col min="1045" max="1280" width="8.88671875" style="3235"/>
    <col min="1281" max="1281" width="9.44140625" style="3235" customWidth="1"/>
    <col min="1282" max="1282" width="8.88671875" style="3235"/>
    <col min="1283" max="1285" width="12.88671875" style="3235" customWidth="1"/>
    <col min="1286" max="1286" width="47.44140625" style="3235" customWidth="1"/>
    <col min="1287" max="1287" width="13" style="3235" customWidth="1"/>
    <col min="1288" max="1289" width="8.88671875" style="3235"/>
    <col min="1290" max="1290" width="5.77734375" style="3235" customWidth="1"/>
    <col min="1291" max="1291" width="11.77734375" style="3235" customWidth="1"/>
    <col min="1292" max="1293" width="10.77734375" style="3235" customWidth="1"/>
    <col min="1294" max="1294" width="10" style="3235" customWidth="1"/>
    <col min="1295" max="1296" width="10.44140625" style="3235" bestFit="1" customWidth="1"/>
    <col min="1297" max="1297" width="10" style="3235" customWidth="1"/>
    <col min="1298" max="1298" width="10.109375" style="3235" customWidth="1"/>
    <col min="1299" max="1299" width="10" style="3235" customWidth="1"/>
    <col min="1300" max="1300" width="26.109375" style="3235" customWidth="1"/>
    <col min="1301" max="1536" width="8.88671875" style="3235"/>
    <col min="1537" max="1537" width="9.44140625" style="3235" customWidth="1"/>
    <col min="1538" max="1538" width="8.88671875" style="3235"/>
    <col min="1539" max="1541" width="12.88671875" style="3235" customWidth="1"/>
    <col min="1542" max="1542" width="47.44140625" style="3235" customWidth="1"/>
    <col min="1543" max="1543" width="13" style="3235" customWidth="1"/>
    <col min="1544" max="1545" width="8.88671875" style="3235"/>
    <col min="1546" max="1546" width="5.77734375" style="3235" customWidth="1"/>
    <col min="1547" max="1547" width="11.77734375" style="3235" customWidth="1"/>
    <col min="1548" max="1549" width="10.77734375" style="3235" customWidth="1"/>
    <col min="1550" max="1550" width="10" style="3235" customWidth="1"/>
    <col min="1551" max="1552" width="10.44140625" style="3235" bestFit="1" customWidth="1"/>
    <col min="1553" max="1553" width="10" style="3235" customWidth="1"/>
    <col min="1554" max="1554" width="10.109375" style="3235" customWidth="1"/>
    <col min="1555" max="1555" width="10" style="3235" customWidth="1"/>
    <col min="1556" max="1556" width="26.109375" style="3235" customWidth="1"/>
    <col min="1557" max="1792" width="8.88671875" style="3235"/>
    <col min="1793" max="1793" width="9.44140625" style="3235" customWidth="1"/>
    <col min="1794" max="1794" width="8.88671875" style="3235"/>
    <col min="1795" max="1797" width="12.88671875" style="3235" customWidth="1"/>
    <col min="1798" max="1798" width="47.44140625" style="3235" customWidth="1"/>
    <col min="1799" max="1799" width="13" style="3235" customWidth="1"/>
    <col min="1800" max="1801" width="8.88671875" style="3235"/>
    <col min="1802" max="1802" width="5.77734375" style="3235" customWidth="1"/>
    <col min="1803" max="1803" width="11.77734375" style="3235" customWidth="1"/>
    <col min="1804" max="1805" width="10.77734375" style="3235" customWidth="1"/>
    <col min="1806" max="1806" width="10" style="3235" customWidth="1"/>
    <col min="1807" max="1808" width="10.44140625" style="3235" bestFit="1" customWidth="1"/>
    <col min="1809" max="1809" width="10" style="3235" customWidth="1"/>
    <col min="1810" max="1810" width="10.109375" style="3235" customWidth="1"/>
    <col min="1811" max="1811" width="10" style="3235" customWidth="1"/>
    <col min="1812" max="1812" width="26.109375" style="3235" customWidth="1"/>
    <col min="1813" max="2048" width="8.88671875" style="3235"/>
    <col min="2049" max="2049" width="9.44140625" style="3235" customWidth="1"/>
    <col min="2050" max="2050" width="8.88671875" style="3235"/>
    <col min="2051" max="2053" width="12.88671875" style="3235" customWidth="1"/>
    <col min="2054" max="2054" width="47.44140625" style="3235" customWidth="1"/>
    <col min="2055" max="2055" width="13" style="3235" customWidth="1"/>
    <col min="2056" max="2057" width="8.88671875" style="3235"/>
    <col min="2058" max="2058" width="5.77734375" style="3235" customWidth="1"/>
    <col min="2059" max="2059" width="11.77734375" style="3235" customWidth="1"/>
    <col min="2060" max="2061" width="10.77734375" style="3235" customWidth="1"/>
    <col min="2062" max="2062" width="10" style="3235" customWidth="1"/>
    <col min="2063" max="2064" width="10.44140625" style="3235" bestFit="1" customWidth="1"/>
    <col min="2065" max="2065" width="10" style="3235" customWidth="1"/>
    <col min="2066" max="2066" width="10.109375" style="3235" customWidth="1"/>
    <col min="2067" max="2067" width="10" style="3235" customWidth="1"/>
    <col min="2068" max="2068" width="26.109375" style="3235" customWidth="1"/>
    <col min="2069" max="2304" width="8.88671875" style="3235"/>
    <col min="2305" max="2305" width="9.44140625" style="3235" customWidth="1"/>
    <col min="2306" max="2306" width="8.88671875" style="3235"/>
    <col min="2307" max="2309" width="12.88671875" style="3235" customWidth="1"/>
    <col min="2310" max="2310" width="47.44140625" style="3235" customWidth="1"/>
    <col min="2311" max="2311" width="13" style="3235" customWidth="1"/>
    <col min="2312" max="2313" width="8.88671875" style="3235"/>
    <col min="2314" max="2314" width="5.77734375" style="3235" customWidth="1"/>
    <col min="2315" max="2315" width="11.77734375" style="3235" customWidth="1"/>
    <col min="2316" max="2317" width="10.77734375" style="3235" customWidth="1"/>
    <col min="2318" max="2318" width="10" style="3235" customWidth="1"/>
    <col min="2319" max="2320" width="10.44140625" style="3235" bestFit="1" customWidth="1"/>
    <col min="2321" max="2321" width="10" style="3235" customWidth="1"/>
    <col min="2322" max="2322" width="10.109375" style="3235" customWidth="1"/>
    <col min="2323" max="2323" width="10" style="3235" customWidth="1"/>
    <col min="2324" max="2324" width="26.109375" style="3235" customWidth="1"/>
    <col min="2325" max="2560" width="8.88671875" style="3235"/>
    <col min="2561" max="2561" width="9.44140625" style="3235" customWidth="1"/>
    <col min="2562" max="2562" width="8.88671875" style="3235"/>
    <col min="2563" max="2565" width="12.88671875" style="3235" customWidth="1"/>
    <col min="2566" max="2566" width="47.44140625" style="3235" customWidth="1"/>
    <col min="2567" max="2567" width="13" style="3235" customWidth="1"/>
    <col min="2568" max="2569" width="8.88671875" style="3235"/>
    <col min="2570" max="2570" width="5.77734375" style="3235" customWidth="1"/>
    <col min="2571" max="2571" width="11.77734375" style="3235" customWidth="1"/>
    <col min="2572" max="2573" width="10.77734375" style="3235" customWidth="1"/>
    <col min="2574" max="2574" width="10" style="3235" customWidth="1"/>
    <col min="2575" max="2576" width="10.44140625" style="3235" bestFit="1" customWidth="1"/>
    <col min="2577" max="2577" width="10" style="3235" customWidth="1"/>
    <col min="2578" max="2578" width="10.109375" style="3235" customWidth="1"/>
    <col min="2579" max="2579" width="10" style="3235" customWidth="1"/>
    <col min="2580" max="2580" width="26.109375" style="3235" customWidth="1"/>
    <col min="2581" max="2816" width="8.88671875" style="3235"/>
    <col min="2817" max="2817" width="9.44140625" style="3235" customWidth="1"/>
    <col min="2818" max="2818" width="8.88671875" style="3235"/>
    <col min="2819" max="2821" width="12.88671875" style="3235" customWidth="1"/>
    <col min="2822" max="2822" width="47.44140625" style="3235" customWidth="1"/>
    <col min="2823" max="2823" width="13" style="3235" customWidth="1"/>
    <col min="2824" max="2825" width="8.88671875" style="3235"/>
    <col min="2826" max="2826" width="5.77734375" style="3235" customWidth="1"/>
    <col min="2827" max="2827" width="11.77734375" style="3235" customWidth="1"/>
    <col min="2828" max="2829" width="10.77734375" style="3235" customWidth="1"/>
    <col min="2830" max="2830" width="10" style="3235" customWidth="1"/>
    <col min="2831" max="2832" width="10.44140625" style="3235" bestFit="1" customWidth="1"/>
    <col min="2833" max="2833" width="10" style="3235" customWidth="1"/>
    <col min="2834" max="2834" width="10.109375" style="3235" customWidth="1"/>
    <col min="2835" max="2835" width="10" style="3235" customWidth="1"/>
    <col min="2836" max="2836" width="26.109375" style="3235" customWidth="1"/>
    <col min="2837" max="3072" width="8.88671875" style="3235"/>
    <col min="3073" max="3073" width="9.44140625" style="3235" customWidth="1"/>
    <col min="3074" max="3074" width="8.88671875" style="3235"/>
    <col min="3075" max="3077" width="12.88671875" style="3235" customWidth="1"/>
    <col min="3078" max="3078" width="47.44140625" style="3235" customWidth="1"/>
    <col min="3079" max="3079" width="13" style="3235" customWidth="1"/>
    <col min="3080" max="3081" width="8.88671875" style="3235"/>
    <col min="3082" max="3082" width="5.77734375" style="3235" customWidth="1"/>
    <col min="3083" max="3083" width="11.77734375" style="3235" customWidth="1"/>
    <col min="3084" max="3085" width="10.77734375" style="3235" customWidth="1"/>
    <col min="3086" max="3086" width="10" style="3235" customWidth="1"/>
    <col min="3087" max="3088" width="10.44140625" style="3235" bestFit="1" customWidth="1"/>
    <col min="3089" max="3089" width="10" style="3235" customWidth="1"/>
    <col min="3090" max="3090" width="10.109375" style="3235" customWidth="1"/>
    <col min="3091" max="3091" width="10" style="3235" customWidth="1"/>
    <col min="3092" max="3092" width="26.109375" style="3235" customWidth="1"/>
    <col min="3093" max="3328" width="8.88671875" style="3235"/>
    <col min="3329" max="3329" width="9.44140625" style="3235" customWidth="1"/>
    <col min="3330" max="3330" width="8.88671875" style="3235"/>
    <col min="3331" max="3333" width="12.88671875" style="3235" customWidth="1"/>
    <col min="3334" max="3334" width="47.44140625" style="3235" customWidth="1"/>
    <col min="3335" max="3335" width="13" style="3235" customWidth="1"/>
    <col min="3336" max="3337" width="8.88671875" style="3235"/>
    <col min="3338" max="3338" width="5.77734375" style="3235" customWidth="1"/>
    <col min="3339" max="3339" width="11.77734375" style="3235" customWidth="1"/>
    <col min="3340" max="3341" width="10.77734375" style="3235" customWidth="1"/>
    <col min="3342" max="3342" width="10" style="3235" customWidth="1"/>
    <col min="3343" max="3344" width="10.44140625" style="3235" bestFit="1" customWidth="1"/>
    <col min="3345" max="3345" width="10" style="3235" customWidth="1"/>
    <col min="3346" max="3346" width="10.109375" style="3235" customWidth="1"/>
    <col min="3347" max="3347" width="10" style="3235" customWidth="1"/>
    <col min="3348" max="3348" width="26.109375" style="3235" customWidth="1"/>
    <col min="3349" max="3584" width="8.88671875" style="3235"/>
    <col min="3585" max="3585" width="9.44140625" style="3235" customWidth="1"/>
    <col min="3586" max="3586" width="8.88671875" style="3235"/>
    <col min="3587" max="3589" width="12.88671875" style="3235" customWidth="1"/>
    <col min="3590" max="3590" width="47.44140625" style="3235" customWidth="1"/>
    <col min="3591" max="3591" width="13" style="3235" customWidth="1"/>
    <col min="3592" max="3593" width="8.88671875" style="3235"/>
    <col min="3594" max="3594" width="5.77734375" style="3235" customWidth="1"/>
    <col min="3595" max="3595" width="11.77734375" style="3235" customWidth="1"/>
    <col min="3596" max="3597" width="10.77734375" style="3235" customWidth="1"/>
    <col min="3598" max="3598" width="10" style="3235" customWidth="1"/>
    <col min="3599" max="3600" width="10.44140625" style="3235" bestFit="1" customWidth="1"/>
    <col min="3601" max="3601" width="10" style="3235" customWidth="1"/>
    <col min="3602" max="3602" width="10.109375" style="3235" customWidth="1"/>
    <col min="3603" max="3603" width="10" style="3235" customWidth="1"/>
    <col min="3604" max="3604" width="26.109375" style="3235" customWidth="1"/>
    <col min="3605" max="3840" width="8.88671875" style="3235"/>
    <col min="3841" max="3841" width="9.44140625" style="3235" customWidth="1"/>
    <col min="3842" max="3842" width="8.88671875" style="3235"/>
    <col min="3843" max="3845" width="12.88671875" style="3235" customWidth="1"/>
    <col min="3846" max="3846" width="47.44140625" style="3235" customWidth="1"/>
    <col min="3847" max="3847" width="13" style="3235" customWidth="1"/>
    <col min="3848" max="3849" width="8.88671875" style="3235"/>
    <col min="3850" max="3850" width="5.77734375" style="3235" customWidth="1"/>
    <col min="3851" max="3851" width="11.77734375" style="3235" customWidth="1"/>
    <col min="3852" max="3853" width="10.77734375" style="3235" customWidth="1"/>
    <col min="3854" max="3854" width="10" style="3235" customWidth="1"/>
    <col min="3855" max="3856" width="10.44140625" style="3235" bestFit="1" customWidth="1"/>
    <col min="3857" max="3857" width="10" style="3235" customWidth="1"/>
    <col min="3858" max="3858" width="10.109375" style="3235" customWidth="1"/>
    <col min="3859" max="3859" width="10" style="3235" customWidth="1"/>
    <col min="3860" max="3860" width="26.109375" style="3235" customWidth="1"/>
    <col min="3861" max="4096" width="8.88671875" style="3235"/>
    <col min="4097" max="4097" width="9.44140625" style="3235" customWidth="1"/>
    <col min="4098" max="4098" width="8.88671875" style="3235"/>
    <col min="4099" max="4101" width="12.88671875" style="3235" customWidth="1"/>
    <col min="4102" max="4102" width="47.44140625" style="3235" customWidth="1"/>
    <col min="4103" max="4103" width="13" style="3235" customWidth="1"/>
    <col min="4104" max="4105" width="8.88671875" style="3235"/>
    <col min="4106" max="4106" width="5.77734375" style="3235" customWidth="1"/>
    <col min="4107" max="4107" width="11.77734375" style="3235" customWidth="1"/>
    <col min="4108" max="4109" width="10.77734375" style="3235" customWidth="1"/>
    <col min="4110" max="4110" width="10" style="3235" customWidth="1"/>
    <col min="4111" max="4112" width="10.44140625" style="3235" bestFit="1" customWidth="1"/>
    <col min="4113" max="4113" width="10" style="3235" customWidth="1"/>
    <col min="4114" max="4114" width="10.109375" style="3235" customWidth="1"/>
    <col min="4115" max="4115" width="10" style="3235" customWidth="1"/>
    <col min="4116" max="4116" width="26.109375" style="3235" customWidth="1"/>
    <col min="4117" max="4352" width="8.88671875" style="3235"/>
    <col min="4353" max="4353" width="9.44140625" style="3235" customWidth="1"/>
    <col min="4354" max="4354" width="8.88671875" style="3235"/>
    <col min="4355" max="4357" width="12.88671875" style="3235" customWidth="1"/>
    <col min="4358" max="4358" width="47.44140625" style="3235" customWidth="1"/>
    <col min="4359" max="4359" width="13" style="3235" customWidth="1"/>
    <col min="4360" max="4361" width="8.88671875" style="3235"/>
    <col min="4362" max="4362" width="5.77734375" style="3235" customWidth="1"/>
    <col min="4363" max="4363" width="11.77734375" style="3235" customWidth="1"/>
    <col min="4364" max="4365" width="10.77734375" style="3235" customWidth="1"/>
    <col min="4366" max="4366" width="10" style="3235" customWidth="1"/>
    <col min="4367" max="4368" width="10.44140625" style="3235" bestFit="1" customWidth="1"/>
    <col min="4369" max="4369" width="10" style="3235" customWidth="1"/>
    <col min="4370" max="4370" width="10.109375" style="3235" customWidth="1"/>
    <col min="4371" max="4371" width="10" style="3235" customWidth="1"/>
    <col min="4372" max="4372" width="26.109375" style="3235" customWidth="1"/>
    <col min="4373" max="4608" width="8.88671875" style="3235"/>
    <col min="4609" max="4609" width="9.44140625" style="3235" customWidth="1"/>
    <col min="4610" max="4610" width="8.88671875" style="3235"/>
    <col min="4611" max="4613" width="12.88671875" style="3235" customWidth="1"/>
    <col min="4614" max="4614" width="47.44140625" style="3235" customWidth="1"/>
    <col min="4615" max="4615" width="13" style="3235" customWidth="1"/>
    <col min="4616" max="4617" width="8.88671875" style="3235"/>
    <col min="4618" max="4618" width="5.77734375" style="3235" customWidth="1"/>
    <col min="4619" max="4619" width="11.77734375" style="3235" customWidth="1"/>
    <col min="4620" max="4621" width="10.77734375" style="3235" customWidth="1"/>
    <col min="4622" max="4622" width="10" style="3235" customWidth="1"/>
    <col min="4623" max="4624" width="10.44140625" style="3235" bestFit="1" customWidth="1"/>
    <col min="4625" max="4625" width="10" style="3235" customWidth="1"/>
    <col min="4626" max="4626" width="10.109375" style="3235" customWidth="1"/>
    <col min="4627" max="4627" width="10" style="3235" customWidth="1"/>
    <col min="4628" max="4628" width="26.109375" style="3235" customWidth="1"/>
    <col min="4629" max="4864" width="8.88671875" style="3235"/>
    <col min="4865" max="4865" width="9.44140625" style="3235" customWidth="1"/>
    <col min="4866" max="4866" width="8.88671875" style="3235"/>
    <col min="4867" max="4869" width="12.88671875" style="3235" customWidth="1"/>
    <col min="4870" max="4870" width="47.44140625" style="3235" customWidth="1"/>
    <col min="4871" max="4871" width="13" style="3235" customWidth="1"/>
    <col min="4872" max="4873" width="8.88671875" style="3235"/>
    <col min="4874" max="4874" width="5.77734375" style="3235" customWidth="1"/>
    <col min="4875" max="4875" width="11.77734375" style="3235" customWidth="1"/>
    <col min="4876" max="4877" width="10.77734375" style="3235" customWidth="1"/>
    <col min="4878" max="4878" width="10" style="3235" customWidth="1"/>
    <col min="4879" max="4880" width="10.44140625" style="3235" bestFit="1" customWidth="1"/>
    <col min="4881" max="4881" width="10" style="3235" customWidth="1"/>
    <col min="4882" max="4882" width="10.109375" style="3235" customWidth="1"/>
    <col min="4883" max="4883" width="10" style="3235" customWidth="1"/>
    <col min="4884" max="4884" width="26.109375" style="3235" customWidth="1"/>
    <col min="4885" max="5120" width="8.88671875" style="3235"/>
    <col min="5121" max="5121" width="9.44140625" style="3235" customWidth="1"/>
    <col min="5122" max="5122" width="8.88671875" style="3235"/>
    <col min="5123" max="5125" width="12.88671875" style="3235" customWidth="1"/>
    <col min="5126" max="5126" width="47.44140625" style="3235" customWidth="1"/>
    <col min="5127" max="5127" width="13" style="3235" customWidth="1"/>
    <col min="5128" max="5129" width="8.88671875" style="3235"/>
    <col min="5130" max="5130" width="5.77734375" style="3235" customWidth="1"/>
    <col min="5131" max="5131" width="11.77734375" style="3235" customWidth="1"/>
    <col min="5132" max="5133" width="10.77734375" style="3235" customWidth="1"/>
    <col min="5134" max="5134" width="10" style="3235" customWidth="1"/>
    <col min="5135" max="5136" width="10.44140625" style="3235" bestFit="1" customWidth="1"/>
    <col min="5137" max="5137" width="10" style="3235" customWidth="1"/>
    <col min="5138" max="5138" width="10.109375" style="3235" customWidth="1"/>
    <col min="5139" max="5139" width="10" style="3235" customWidth="1"/>
    <col min="5140" max="5140" width="26.109375" style="3235" customWidth="1"/>
    <col min="5141" max="5376" width="8.88671875" style="3235"/>
    <col min="5377" max="5377" width="9.44140625" style="3235" customWidth="1"/>
    <col min="5378" max="5378" width="8.88671875" style="3235"/>
    <col min="5379" max="5381" width="12.88671875" style="3235" customWidth="1"/>
    <col min="5382" max="5382" width="47.44140625" style="3235" customWidth="1"/>
    <col min="5383" max="5383" width="13" style="3235" customWidth="1"/>
    <col min="5384" max="5385" width="8.88671875" style="3235"/>
    <col min="5386" max="5386" width="5.77734375" style="3235" customWidth="1"/>
    <col min="5387" max="5387" width="11.77734375" style="3235" customWidth="1"/>
    <col min="5388" max="5389" width="10.77734375" style="3235" customWidth="1"/>
    <col min="5390" max="5390" width="10" style="3235" customWidth="1"/>
    <col min="5391" max="5392" width="10.44140625" style="3235" bestFit="1" customWidth="1"/>
    <col min="5393" max="5393" width="10" style="3235" customWidth="1"/>
    <col min="5394" max="5394" width="10.109375" style="3235" customWidth="1"/>
    <col min="5395" max="5395" width="10" style="3235" customWidth="1"/>
    <col min="5396" max="5396" width="26.109375" style="3235" customWidth="1"/>
    <col min="5397" max="5632" width="8.88671875" style="3235"/>
    <col min="5633" max="5633" width="9.44140625" style="3235" customWidth="1"/>
    <col min="5634" max="5634" width="8.88671875" style="3235"/>
    <col min="5635" max="5637" width="12.88671875" style="3235" customWidth="1"/>
    <col min="5638" max="5638" width="47.44140625" style="3235" customWidth="1"/>
    <col min="5639" max="5639" width="13" style="3235" customWidth="1"/>
    <col min="5640" max="5641" width="8.88671875" style="3235"/>
    <col min="5642" max="5642" width="5.77734375" style="3235" customWidth="1"/>
    <col min="5643" max="5643" width="11.77734375" style="3235" customWidth="1"/>
    <col min="5644" max="5645" width="10.77734375" style="3235" customWidth="1"/>
    <col min="5646" max="5646" width="10" style="3235" customWidth="1"/>
    <col min="5647" max="5648" width="10.44140625" style="3235" bestFit="1" customWidth="1"/>
    <col min="5649" max="5649" width="10" style="3235" customWidth="1"/>
    <col min="5650" max="5650" width="10.109375" style="3235" customWidth="1"/>
    <col min="5651" max="5651" width="10" style="3235" customWidth="1"/>
    <col min="5652" max="5652" width="26.109375" style="3235" customWidth="1"/>
    <col min="5653" max="5888" width="8.88671875" style="3235"/>
    <col min="5889" max="5889" width="9.44140625" style="3235" customWidth="1"/>
    <col min="5890" max="5890" width="8.88671875" style="3235"/>
    <col min="5891" max="5893" width="12.88671875" style="3235" customWidth="1"/>
    <col min="5894" max="5894" width="47.44140625" style="3235" customWidth="1"/>
    <col min="5895" max="5895" width="13" style="3235" customWidth="1"/>
    <col min="5896" max="5897" width="8.88671875" style="3235"/>
    <col min="5898" max="5898" width="5.77734375" style="3235" customWidth="1"/>
    <col min="5899" max="5899" width="11.77734375" style="3235" customWidth="1"/>
    <col min="5900" max="5901" width="10.77734375" style="3235" customWidth="1"/>
    <col min="5902" max="5902" width="10" style="3235" customWidth="1"/>
    <col min="5903" max="5904" width="10.44140625" style="3235" bestFit="1" customWidth="1"/>
    <col min="5905" max="5905" width="10" style="3235" customWidth="1"/>
    <col min="5906" max="5906" width="10.109375" style="3235" customWidth="1"/>
    <col min="5907" max="5907" width="10" style="3235" customWidth="1"/>
    <col min="5908" max="5908" width="26.109375" style="3235" customWidth="1"/>
    <col min="5909" max="6144" width="8.88671875" style="3235"/>
    <col min="6145" max="6145" width="9.44140625" style="3235" customWidth="1"/>
    <col min="6146" max="6146" width="8.88671875" style="3235"/>
    <col min="6147" max="6149" width="12.88671875" style="3235" customWidth="1"/>
    <col min="6150" max="6150" width="47.44140625" style="3235" customWidth="1"/>
    <col min="6151" max="6151" width="13" style="3235" customWidth="1"/>
    <col min="6152" max="6153" width="8.88671875" style="3235"/>
    <col min="6154" max="6154" width="5.77734375" style="3235" customWidth="1"/>
    <col min="6155" max="6155" width="11.77734375" style="3235" customWidth="1"/>
    <col min="6156" max="6157" width="10.77734375" style="3235" customWidth="1"/>
    <col min="6158" max="6158" width="10" style="3235" customWidth="1"/>
    <col min="6159" max="6160" width="10.44140625" style="3235" bestFit="1" customWidth="1"/>
    <col min="6161" max="6161" width="10" style="3235" customWidth="1"/>
    <col min="6162" max="6162" width="10.109375" style="3235" customWidth="1"/>
    <col min="6163" max="6163" width="10" style="3235" customWidth="1"/>
    <col min="6164" max="6164" width="26.109375" style="3235" customWidth="1"/>
    <col min="6165" max="6400" width="8.88671875" style="3235"/>
    <col min="6401" max="6401" width="9.44140625" style="3235" customWidth="1"/>
    <col min="6402" max="6402" width="8.88671875" style="3235"/>
    <col min="6403" max="6405" width="12.88671875" style="3235" customWidth="1"/>
    <col min="6406" max="6406" width="47.44140625" style="3235" customWidth="1"/>
    <col min="6407" max="6407" width="13" style="3235" customWidth="1"/>
    <col min="6408" max="6409" width="8.88671875" style="3235"/>
    <col min="6410" max="6410" width="5.77734375" style="3235" customWidth="1"/>
    <col min="6411" max="6411" width="11.77734375" style="3235" customWidth="1"/>
    <col min="6412" max="6413" width="10.77734375" style="3235" customWidth="1"/>
    <col min="6414" max="6414" width="10" style="3235" customWidth="1"/>
    <col min="6415" max="6416" width="10.44140625" style="3235" bestFit="1" customWidth="1"/>
    <col min="6417" max="6417" width="10" style="3235" customWidth="1"/>
    <col min="6418" max="6418" width="10.109375" style="3235" customWidth="1"/>
    <col min="6419" max="6419" width="10" style="3235" customWidth="1"/>
    <col min="6420" max="6420" width="26.109375" style="3235" customWidth="1"/>
    <col min="6421" max="6656" width="8.88671875" style="3235"/>
    <col min="6657" max="6657" width="9.44140625" style="3235" customWidth="1"/>
    <col min="6658" max="6658" width="8.88671875" style="3235"/>
    <col min="6659" max="6661" width="12.88671875" style="3235" customWidth="1"/>
    <col min="6662" max="6662" width="47.44140625" style="3235" customWidth="1"/>
    <col min="6663" max="6663" width="13" style="3235" customWidth="1"/>
    <col min="6664" max="6665" width="8.88671875" style="3235"/>
    <col min="6666" max="6666" width="5.77734375" style="3235" customWidth="1"/>
    <col min="6667" max="6667" width="11.77734375" style="3235" customWidth="1"/>
    <col min="6668" max="6669" width="10.77734375" style="3235" customWidth="1"/>
    <col min="6670" max="6670" width="10" style="3235" customWidth="1"/>
    <col min="6671" max="6672" width="10.44140625" style="3235" bestFit="1" customWidth="1"/>
    <col min="6673" max="6673" width="10" style="3235" customWidth="1"/>
    <col min="6674" max="6674" width="10.109375" style="3235" customWidth="1"/>
    <col min="6675" max="6675" width="10" style="3235" customWidth="1"/>
    <col min="6676" max="6676" width="26.109375" style="3235" customWidth="1"/>
    <col min="6677" max="6912" width="8.88671875" style="3235"/>
    <col min="6913" max="6913" width="9.44140625" style="3235" customWidth="1"/>
    <col min="6914" max="6914" width="8.88671875" style="3235"/>
    <col min="6915" max="6917" width="12.88671875" style="3235" customWidth="1"/>
    <col min="6918" max="6918" width="47.44140625" style="3235" customWidth="1"/>
    <col min="6919" max="6919" width="13" style="3235" customWidth="1"/>
    <col min="6920" max="6921" width="8.88671875" style="3235"/>
    <col min="6922" max="6922" width="5.77734375" style="3235" customWidth="1"/>
    <col min="6923" max="6923" width="11.77734375" style="3235" customWidth="1"/>
    <col min="6924" max="6925" width="10.77734375" style="3235" customWidth="1"/>
    <col min="6926" max="6926" width="10" style="3235" customWidth="1"/>
    <col min="6927" max="6928" width="10.44140625" style="3235" bestFit="1" customWidth="1"/>
    <col min="6929" max="6929" width="10" style="3235" customWidth="1"/>
    <col min="6930" max="6930" width="10.109375" style="3235" customWidth="1"/>
    <col min="6931" max="6931" width="10" style="3235" customWidth="1"/>
    <col min="6932" max="6932" width="26.109375" style="3235" customWidth="1"/>
    <col min="6933" max="7168" width="8.88671875" style="3235"/>
    <col min="7169" max="7169" width="9.44140625" style="3235" customWidth="1"/>
    <col min="7170" max="7170" width="8.88671875" style="3235"/>
    <col min="7171" max="7173" width="12.88671875" style="3235" customWidth="1"/>
    <col min="7174" max="7174" width="47.44140625" style="3235" customWidth="1"/>
    <col min="7175" max="7175" width="13" style="3235" customWidth="1"/>
    <col min="7176" max="7177" width="8.88671875" style="3235"/>
    <col min="7178" max="7178" width="5.77734375" style="3235" customWidth="1"/>
    <col min="7179" max="7179" width="11.77734375" style="3235" customWidth="1"/>
    <col min="7180" max="7181" width="10.77734375" style="3235" customWidth="1"/>
    <col min="7182" max="7182" width="10" style="3235" customWidth="1"/>
    <col min="7183" max="7184" width="10.44140625" style="3235" bestFit="1" customWidth="1"/>
    <col min="7185" max="7185" width="10" style="3235" customWidth="1"/>
    <col min="7186" max="7186" width="10.109375" style="3235" customWidth="1"/>
    <col min="7187" max="7187" width="10" style="3235" customWidth="1"/>
    <col min="7188" max="7188" width="26.109375" style="3235" customWidth="1"/>
    <col min="7189" max="7424" width="8.88671875" style="3235"/>
    <col min="7425" max="7425" width="9.44140625" style="3235" customWidth="1"/>
    <col min="7426" max="7426" width="8.88671875" style="3235"/>
    <col min="7427" max="7429" width="12.88671875" style="3235" customWidth="1"/>
    <col min="7430" max="7430" width="47.44140625" style="3235" customWidth="1"/>
    <col min="7431" max="7431" width="13" style="3235" customWidth="1"/>
    <col min="7432" max="7433" width="8.88671875" style="3235"/>
    <col min="7434" max="7434" width="5.77734375" style="3235" customWidth="1"/>
    <col min="7435" max="7435" width="11.77734375" style="3235" customWidth="1"/>
    <col min="7436" max="7437" width="10.77734375" style="3235" customWidth="1"/>
    <col min="7438" max="7438" width="10" style="3235" customWidth="1"/>
    <col min="7439" max="7440" width="10.44140625" style="3235" bestFit="1" customWidth="1"/>
    <col min="7441" max="7441" width="10" style="3235" customWidth="1"/>
    <col min="7442" max="7442" width="10.109375" style="3235" customWidth="1"/>
    <col min="7443" max="7443" width="10" style="3235" customWidth="1"/>
    <col min="7444" max="7444" width="26.109375" style="3235" customWidth="1"/>
    <col min="7445" max="7680" width="8.88671875" style="3235"/>
    <col min="7681" max="7681" width="9.44140625" style="3235" customWidth="1"/>
    <col min="7682" max="7682" width="8.88671875" style="3235"/>
    <col min="7683" max="7685" width="12.88671875" style="3235" customWidth="1"/>
    <col min="7686" max="7686" width="47.44140625" style="3235" customWidth="1"/>
    <col min="7687" max="7687" width="13" style="3235" customWidth="1"/>
    <col min="7688" max="7689" width="8.88671875" style="3235"/>
    <col min="7690" max="7690" width="5.77734375" style="3235" customWidth="1"/>
    <col min="7691" max="7691" width="11.77734375" style="3235" customWidth="1"/>
    <col min="7692" max="7693" width="10.77734375" style="3235" customWidth="1"/>
    <col min="7694" max="7694" width="10" style="3235" customWidth="1"/>
    <col min="7695" max="7696" width="10.44140625" style="3235" bestFit="1" customWidth="1"/>
    <col min="7697" max="7697" width="10" style="3235" customWidth="1"/>
    <col min="7698" max="7698" width="10.109375" style="3235" customWidth="1"/>
    <col min="7699" max="7699" width="10" style="3235" customWidth="1"/>
    <col min="7700" max="7700" width="26.109375" style="3235" customWidth="1"/>
    <col min="7701" max="7936" width="8.88671875" style="3235"/>
    <col min="7937" max="7937" width="9.44140625" style="3235" customWidth="1"/>
    <col min="7938" max="7938" width="8.88671875" style="3235"/>
    <col min="7939" max="7941" width="12.88671875" style="3235" customWidth="1"/>
    <col min="7942" max="7942" width="47.44140625" style="3235" customWidth="1"/>
    <col min="7943" max="7943" width="13" style="3235" customWidth="1"/>
    <col min="7944" max="7945" width="8.88671875" style="3235"/>
    <col min="7946" max="7946" width="5.77734375" style="3235" customWidth="1"/>
    <col min="7947" max="7947" width="11.77734375" style="3235" customWidth="1"/>
    <col min="7948" max="7949" width="10.77734375" style="3235" customWidth="1"/>
    <col min="7950" max="7950" width="10" style="3235" customWidth="1"/>
    <col min="7951" max="7952" width="10.44140625" style="3235" bestFit="1" customWidth="1"/>
    <col min="7953" max="7953" width="10" style="3235" customWidth="1"/>
    <col min="7954" max="7954" width="10.109375" style="3235" customWidth="1"/>
    <col min="7955" max="7955" width="10" style="3235" customWidth="1"/>
    <col min="7956" max="7956" width="26.109375" style="3235" customWidth="1"/>
    <col min="7957" max="8192" width="8.88671875" style="3235"/>
    <col min="8193" max="8193" width="9.44140625" style="3235" customWidth="1"/>
    <col min="8194" max="8194" width="8.88671875" style="3235"/>
    <col min="8195" max="8197" width="12.88671875" style="3235" customWidth="1"/>
    <col min="8198" max="8198" width="47.44140625" style="3235" customWidth="1"/>
    <col min="8199" max="8199" width="13" style="3235" customWidth="1"/>
    <col min="8200" max="8201" width="8.88671875" style="3235"/>
    <col min="8202" max="8202" width="5.77734375" style="3235" customWidth="1"/>
    <col min="8203" max="8203" width="11.77734375" style="3235" customWidth="1"/>
    <col min="8204" max="8205" width="10.77734375" style="3235" customWidth="1"/>
    <col min="8206" max="8206" width="10" style="3235" customWidth="1"/>
    <col min="8207" max="8208" width="10.44140625" style="3235" bestFit="1" customWidth="1"/>
    <col min="8209" max="8209" width="10" style="3235" customWidth="1"/>
    <col min="8210" max="8210" width="10.109375" style="3235" customWidth="1"/>
    <col min="8211" max="8211" width="10" style="3235" customWidth="1"/>
    <col min="8212" max="8212" width="26.109375" style="3235" customWidth="1"/>
    <col min="8213" max="8448" width="8.88671875" style="3235"/>
    <col min="8449" max="8449" width="9.44140625" style="3235" customWidth="1"/>
    <col min="8450" max="8450" width="8.88671875" style="3235"/>
    <col min="8451" max="8453" width="12.88671875" style="3235" customWidth="1"/>
    <col min="8454" max="8454" width="47.44140625" style="3235" customWidth="1"/>
    <col min="8455" max="8455" width="13" style="3235" customWidth="1"/>
    <col min="8456" max="8457" width="8.88671875" style="3235"/>
    <col min="8458" max="8458" width="5.77734375" style="3235" customWidth="1"/>
    <col min="8459" max="8459" width="11.77734375" style="3235" customWidth="1"/>
    <col min="8460" max="8461" width="10.77734375" style="3235" customWidth="1"/>
    <col min="8462" max="8462" width="10" style="3235" customWidth="1"/>
    <col min="8463" max="8464" width="10.44140625" style="3235" bestFit="1" customWidth="1"/>
    <col min="8465" max="8465" width="10" style="3235" customWidth="1"/>
    <col min="8466" max="8466" width="10.109375" style="3235" customWidth="1"/>
    <col min="8467" max="8467" width="10" style="3235" customWidth="1"/>
    <col min="8468" max="8468" width="26.109375" style="3235" customWidth="1"/>
    <col min="8469" max="8704" width="8.88671875" style="3235"/>
    <col min="8705" max="8705" width="9.44140625" style="3235" customWidth="1"/>
    <col min="8706" max="8706" width="8.88671875" style="3235"/>
    <col min="8707" max="8709" width="12.88671875" style="3235" customWidth="1"/>
    <col min="8710" max="8710" width="47.44140625" style="3235" customWidth="1"/>
    <col min="8711" max="8711" width="13" style="3235" customWidth="1"/>
    <col min="8712" max="8713" width="8.88671875" style="3235"/>
    <col min="8714" max="8714" width="5.77734375" style="3235" customWidth="1"/>
    <col min="8715" max="8715" width="11.77734375" style="3235" customWidth="1"/>
    <col min="8716" max="8717" width="10.77734375" style="3235" customWidth="1"/>
    <col min="8718" max="8718" width="10" style="3235" customWidth="1"/>
    <col min="8719" max="8720" width="10.44140625" style="3235" bestFit="1" customWidth="1"/>
    <col min="8721" max="8721" width="10" style="3235" customWidth="1"/>
    <col min="8722" max="8722" width="10.109375" style="3235" customWidth="1"/>
    <col min="8723" max="8723" width="10" style="3235" customWidth="1"/>
    <col min="8724" max="8724" width="26.109375" style="3235" customWidth="1"/>
    <col min="8725" max="8960" width="8.88671875" style="3235"/>
    <col min="8961" max="8961" width="9.44140625" style="3235" customWidth="1"/>
    <col min="8962" max="8962" width="8.88671875" style="3235"/>
    <col min="8963" max="8965" width="12.88671875" style="3235" customWidth="1"/>
    <col min="8966" max="8966" width="47.44140625" style="3235" customWidth="1"/>
    <col min="8967" max="8967" width="13" style="3235" customWidth="1"/>
    <col min="8968" max="8969" width="8.88671875" style="3235"/>
    <col min="8970" max="8970" width="5.77734375" style="3235" customWidth="1"/>
    <col min="8971" max="8971" width="11.77734375" style="3235" customWidth="1"/>
    <col min="8972" max="8973" width="10.77734375" style="3235" customWidth="1"/>
    <col min="8974" max="8974" width="10" style="3235" customWidth="1"/>
    <col min="8975" max="8976" width="10.44140625" style="3235" bestFit="1" customWidth="1"/>
    <col min="8977" max="8977" width="10" style="3235" customWidth="1"/>
    <col min="8978" max="8978" width="10.109375" style="3235" customWidth="1"/>
    <col min="8979" max="8979" width="10" style="3235" customWidth="1"/>
    <col min="8980" max="8980" width="26.109375" style="3235" customWidth="1"/>
    <col min="8981" max="9216" width="8.88671875" style="3235"/>
    <col min="9217" max="9217" width="9.44140625" style="3235" customWidth="1"/>
    <col min="9218" max="9218" width="8.88671875" style="3235"/>
    <col min="9219" max="9221" width="12.88671875" style="3235" customWidth="1"/>
    <col min="9222" max="9222" width="47.44140625" style="3235" customWidth="1"/>
    <col min="9223" max="9223" width="13" style="3235" customWidth="1"/>
    <col min="9224" max="9225" width="8.88671875" style="3235"/>
    <col min="9226" max="9226" width="5.77734375" style="3235" customWidth="1"/>
    <col min="9227" max="9227" width="11.77734375" style="3235" customWidth="1"/>
    <col min="9228" max="9229" width="10.77734375" style="3235" customWidth="1"/>
    <col min="9230" max="9230" width="10" style="3235" customWidth="1"/>
    <col min="9231" max="9232" width="10.44140625" style="3235" bestFit="1" customWidth="1"/>
    <col min="9233" max="9233" width="10" style="3235" customWidth="1"/>
    <col min="9234" max="9234" width="10.109375" style="3235" customWidth="1"/>
    <col min="9235" max="9235" width="10" style="3235" customWidth="1"/>
    <col min="9236" max="9236" width="26.109375" style="3235" customWidth="1"/>
    <col min="9237" max="9472" width="8.88671875" style="3235"/>
    <col min="9473" max="9473" width="9.44140625" style="3235" customWidth="1"/>
    <col min="9474" max="9474" width="8.88671875" style="3235"/>
    <col min="9475" max="9477" width="12.88671875" style="3235" customWidth="1"/>
    <col min="9478" max="9478" width="47.44140625" style="3235" customWidth="1"/>
    <col min="9479" max="9479" width="13" style="3235" customWidth="1"/>
    <col min="9480" max="9481" width="8.88671875" style="3235"/>
    <col min="9482" max="9482" width="5.77734375" style="3235" customWidth="1"/>
    <col min="9483" max="9483" width="11.77734375" style="3235" customWidth="1"/>
    <col min="9484" max="9485" width="10.77734375" style="3235" customWidth="1"/>
    <col min="9486" max="9486" width="10" style="3235" customWidth="1"/>
    <col min="9487" max="9488" width="10.44140625" style="3235" bestFit="1" customWidth="1"/>
    <col min="9489" max="9489" width="10" style="3235" customWidth="1"/>
    <col min="9490" max="9490" width="10.109375" style="3235" customWidth="1"/>
    <col min="9491" max="9491" width="10" style="3235" customWidth="1"/>
    <col min="9492" max="9492" width="26.109375" style="3235" customWidth="1"/>
    <col min="9493" max="9728" width="8.88671875" style="3235"/>
    <col min="9729" max="9729" width="9.44140625" style="3235" customWidth="1"/>
    <col min="9730" max="9730" width="8.88671875" style="3235"/>
    <col min="9731" max="9733" width="12.88671875" style="3235" customWidth="1"/>
    <col min="9734" max="9734" width="47.44140625" style="3235" customWidth="1"/>
    <col min="9735" max="9735" width="13" style="3235" customWidth="1"/>
    <col min="9736" max="9737" width="8.88671875" style="3235"/>
    <col min="9738" max="9738" width="5.77734375" style="3235" customWidth="1"/>
    <col min="9739" max="9739" width="11.77734375" style="3235" customWidth="1"/>
    <col min="9740" max="9741" width="10.77734375" style="3235" customWidth="1"/>
    <col min="9742" max="9742" width="10" style="3235" customWidth="1"/>
    <col min="9743" max="9744" width="10.44140625" style="3235" bestFit="1" customWidth="1"/>
    <col min="9745" max="9745" width="10" style="3235" customWidth="1"/>
    <col min="9746" max="9746" width="10.109375" style="3235" customWidth="1"/>
    <col min="9747" max="9747" width="10" style="3235" customWidth="1"/>
    <col min="9748" max="9748" width="26.109375" style="3235" customWidth="1"/>
    <col min="9749" max="9984" width="8.88671875" style="3235"/>
    <col min="9985" max="9985" width="9.44140625" style="3235" customWidth="1"/>
    <col min="9986" max="9986" width="8.88671875" style="3235"/>
    <col min="9987" max="9989" width="12.88671875" style="3235" customWidth="1"/>
    <col min="9990" max="9990" width="47.44140625" style="3235" customWidth="1"/>
    <col min="9991" max="9991" width="13" style="3235" customWidth="1"/>
    <col min="9992" max="9993" width="8.88671875" style="3235"/>
    <col min="9994" max="9994" width="5.77734375" style="3235" customWidth="1"/>
    <col min="9995" max="9995" width="11.77734375" style="3235" customWidth="1"/>
    <col min="9996" max="9997" width="10.77734375" style="3235" customWidth="1"/>
    <col min="9998" max="9998" width="10" style="3235" customWidth="1"/>
    <col min="9999" max="10000" width="10.44140625" style="3235" bestFit="1" customWidth="1"/>
    <col min="10001" max="10001" width="10" style="3235" customWidth="1"/>
    <col min="10002" max="10002" width="10.109375" style="3235" customWidth="1"/>
    <col min="10003" max="10003" width="10" style="3235" customWidth="1"/>
    <col min="10004" max="10004" width="26.109375" style="3235" customWidth="1"/>
    <col min="10005" max="10240" width="8.88671875" style="3235"/>
    <col min="10241" max="10241" width="9.44140625" style="3235" customWidth="1"/>
    <col min="10242" max="10242" width="8.88671875" style="3235"/>
    <col min="10243" max="10245" width="12.88671875" style="3235" customWidth="1"/>
    <col min="10246" max="10246" width="47.44140625" style="3235" customWidth="1"/>
    <col min="10247" max="10247" width="13" style="3235" customWidth="1"/>
    <col min="10248" max="10249" width="8.88671875" style="3235"/>
    <col min="10250" max="10250" width="5.77734375" style="3235" customWidth="1"/>
    <col min="10251" max="10251" width="11.77734375" style="3235" customWidth="1"/>
    <col min="10252" max="10253" width="10.77734375" style="3235" customWidth="1"/>
    <col min="10254" max="10254" width="10" style="3235" customWidth="1"/>
    <col min="10255" max="10256" width="10.44140625" style="3235" bestFit="1" customWidth="1"/>
    <col min="10257" max="10257" width="10" style="3235" customWidth="1"/>
    <col min="10258" max="10258" width="10.109375" style="3235" customWidth="1"/>
    <col min="10259" max="10259" width="10" style="3235" customWidth="1"/>
    <col min="10260" max="10260" width="26.109375" style="3235" customWidth="1"/>
    <col min="10261" max="10496" width="8.88671875" style="3235"/>
    <col min="10497" max="10497" width="9.44140625" style="3235" customWidth="1"/>
    <col min="10498" max="10498" width="8.88671875" style="3235"/>
    <col min="10499" max="10501" width="12.88671875" style="3235" customWidth="1"/>
    <col min="10502" max="10502" width="47.44140625" style="3235" customWidth="1"/>
    <col min="10503" max="10503" width="13" style="3235" customWidth="1"/>
    <col min="10504" max="10505" width="8.88671875" style="3235"/>
    <col min="10506" max="10506" width="5.77734375" style="3235" customWidth="1"/>
    <col min="10507" max="10507" width="11.77734375" style="3235" customWidth="1"/>
    <col min="10508" max="10509" width="10.77734375" style="3235" customWidth="1"/>
    <col min="10510" max="10510" width="10" style="3235" customWidth="1"/>
    <col min="10511" max="10512" width="10.44140625" style="3235" bestFit="1" customWidth="1"/>
    <col min="10513" max="10513" width="10" style="3235" customWidth="1"/>
    <col min="10514" max="10514" width="10.109375" style="3235" customWidth="1"/>
    <col min="10515" max="10515" width="10" style="3235" customWidth="1"/>
    <col min="10516" max="10516" width="26.109375" style="3235" customWidth="1"/>
    <col min="10517" max="10752" width="8.88671875" style="3235"/>
    <col min="10753" max="10753" width="9.44140625" style="3235" customWidth="1"/>
    <col min="10754" max="10754" width="8.88671875" style="3235"/>
    <col min="10755" max="10757" width="12.88671875" style="3235" customWidth="1"/>
    <col min="10758" max="10758" width="47.44140625" style="3235" customWidth="1"/>
    <col min="10759" max="10759" width="13" style="3235" customWidth="1"/>
    <col min="10760" max="10761" width="8.88671875" style="3235"/>
    <col min="10762" max="10762" width="5.77734375" style="3235" customWidth="1"/>
    <col min="10763" max="10763" width="11.77734375" style="3235" customWidth="1"/>
    <col min="10764" max="10765" width="10.77734375" style="3235" customWidth="1"/>
    <col min="10766" max="10766" width="10" style="3235" customWidth="1"/>
    <col min="10767" max="10768" width="10.44140625" style="3235" bestFit="1" customWidth="1"/>
    <col min="10769" max="10769" width="10" style="3235" customWidth="1"/>
    <col min="10770" max="10770" width="10.109375" style="3235" customWidth="1"/>
    <col min="10771" max="10771" width="10" style="3235" customWidth="1"/>
    <col min="10772" max="10772" width="26.109375" style="3235" customWidth="1"/>
    <col min="10773" max="11008" width="8.88671875" style="3235"/>
    <col min="11009" max="11009" width="9.44140625" style="3235" customWidth="1"/>
    <col min="11010" max="11010" width="8.88671875" style="3235"/>
    <col min="11011" max="11013" width="12.88671875" style="3235" customWidth="1"/>
    <col min="11014" max="11014" width="47.44140625" style="3235" customWidth="1"/>
    <col min="11015" max="11015" width="13" style="3235" customWidth="1"/>
    <col min="11016" max="11017" width="8.88671875" style="3235"/>
    <col min="11018" max="11018" width="5.77734375" style="3235" customWidth="1"/>
    <col min="11019" max="11019" width="11.77734375" style="3235" customWidth="1"/>
    <col min="11020" max="11021" width="10.77734375" style="3235" customWidth="1"/>
    <col min="11022" max="11022" width="10" style="3235" customWidth="1"/>
    <col min="11023" max="11024" width="10.44140625" style="3235" bestFit="1" customWidth="1"/>
    <col min="11025" max="11025" width="10" style="3235" customWidth="1"/>
    <col min="11026" max="11026" width="10.109375" style="3235" customWidth="1"/>
    <col min="11027" max="11027" width="10" style="3235" customWidth="1"/>
    <col min="11028" max="11028" width="26.109375" style="3235" customWidth="1"/>
    <col min="11029" max="11264" width="8.88671875" style="3235"/>
    <col min="11265" max="11265" width="9.44140625" style="3235" customWidth="1"/>
    <col min="11266" max="11266" width="8.88671875" style="3235"/>
    <col min="11267" max="11269" width="12.88671875" style="3235" customWidth="1"/>
    <col min="11270" max="11270" width="47.44140625" style="3235" customWidth="1"/>
    <col min="11271" max="11271" width="13" style="3235" customWidth="1"/>
    <col min="11272" max="11273" width="8.88671875" style="3235"/>
    <col min="11274" max="11274" width="5.77734375" style="3235" customWidth="1"/>
    <col min="11275" max="11275" width="11.77734375" style="3235" customWidth="1"/>
    <col min="11276" max="11277" width="10.77734375" style="3235" customWidth="1"/>
    <col min="11278" max="11278" width="10" style="3235" customWidth="1"/>
    <col min="11279" max="11280" width="10.44140625" style="3235" bestFit="1" customWidth="1"/>
    <col min="11281" max="11281" width="10" style="3235" customWidth="1"/>
    <col min="11282" max="11282" width="10.109375" style="3235" customWidth="1"/>
    <col min="11283" max="11283" width="10" style="3235" customWidth="1"/>
    <col min="11284" max="11284" width="26.109375" style="3235" customWidth="1"/>
    <col min="11285" max="11520" width="8.88671875" style="3235"/>
    <col min="11521" max="11521" width="9.44140625" style="3235" customWidth="1"/>
    <col min="11522" max="11522" width="8.88671875" style="3235"/>
    <col min="11523" max="11525" width="12.88671875" style="3235" customWidth="1"/>
    <col min="11526" max="11526" width="47.44140625" style="3235" customWidth="1"/>
    <col min="11527" max="11527" width="13" style="3235" customWidth="1"/>
    <col min="11528" max="11529" width="8.88671875" style="3235"/>
    <col min="11530" max="11530" width="5.77734375" style="3235" customWidth="1"/>
    <col min="11531" max="11531" width="11.77734375" style="3235" customWidth="1"/>
    <col min="11532" max="11533" width="10.77734375" style="3235" customWidth="1"/>
    <col min="11534" max="11534" width="10" style="3235" customWidth="1"/>
    <col min="11535" max="11536" width="10.44140625" style="3235" bestFit="1" customWidth="1"/>
    <col min="11537" max="11537" width="10" style="3235" customWidth="1"/>
    <col min="11538" max="11538" width="10.109375" style="3235" customWidth="1"/>
    <col min="11539" max="11539" width="10" style="3235" customWidth="1"/>
    <col min="11540" max="11540" width="26.109375" style="3235" customWidth="1"/>
    <col min="11541" max="11776" width="8.88671875" style="3235"/>
    <col min="11777" max="11777" width="9.44140625" style="3235" customWidth="1"/>
    <col min="11778" max="11778" width="8.88671875" style="3235"/>
    <col min="11779" max="11781" width="12.88671875" style="3235" customWidth="1"/>
    <col min="11782" max="11782" width="47.44140625" style="3235" customWidth="1"/>
    <col min="11783" max="11783" width="13" style="3235" customWidth="1"/>
    <col min="11784" max="11785" width="8.88671875" style="3235"/>
    <col min="11786" max="11786" width="5.77734375" style="3235" customWidth="1"/>
    <col min="11787" max="11787" width="11.77734375" style="3235" customWidth="1"/>
    <col min="11788" max="11789" width="10.77734375" style="3235" customWidth="1"/>
    <col min="11790" max="11790" width="10" style="3235" customWidth="1"/>
    <col min="11791" max="11792" width="10.44140625" style="3235" bestFit="1" customWidth="1"/>
    <col min="11793" max="11793" width="10" style="3235" customWidth="1"/>
    <col min="11794" max="11794" width="10.109375" style="3235" customWidth="1"/>
    <col min="11795" max="11795" width="10" style="3235" customWidth="1"/>
    <col min="11796" max="11796" width="26.109375" style="3235" customWidth="1"/>
    <col min="11797" max="12032" width="8.88671875" style="3235"/>
    <col min="12033" max="12033" width="9.44140625" style="3235" customWidth="1"/>
    <col min="12034" max="12034" width="8.88671875" style="3235"/>
    <col min="12035" max="12037" width="12.88671875" style="3235" customWidth="1"/>
    <col min="12038" max="12038" width="47.44140625" style="3235" customWidth="1"/>
    <col min="12039" max="12039" width="13" style="3235" customWidth="1"/>
    <col min="12040" max="12041" width="8.88671875" style="3235"/>
    <col min="12042" max="12042" width="5.77734375" style="3235" customWidth="1"/>
    <col min="12043" max="12043" width="11.77734375" style="3235" customWidth="1"/>
    <col min="12044" max="12045" width="10.77734375" style="3235" customWidth="1"/>
    <col min="12046" max="12046" width="10" style="3235" customWidth="1"/>
    <col min="12047" max="12048" width="10.44140625" style="3235" bestFit="1" customWidth="1"/>
    <col min="12049" max="12049" width="10" style="3235" customWidth="1"/>
    <col min="12050" max="12050" width="10.109375" style="3235" customWidth="1"/>
    <col min="12051" max="12051" width="10" style="3235" customWidth="1"/>
    <col min="12052" max="12052" width="26.109375" style="3235" customWidth="1"/>
    <col min="12053" max="12288" width="8.88671875" style="3235"/>
    <col min="12289" max="12289" width="9.44140625" style="3235" customWidth="1"/>
    <col min="12290" max="12290" width="8.88671875" style="3235"/>
    <col min="12291" max="12293" width="12.88671875" style="3235" customWidth="1"/>
    <col min="12294" max="12294" width="47.44140625" style="3235" customWidth="1"/>
    <col min="12295" max="12295" width="13" style="3235" customWidth="1"/>
    <col min="12296" max="12297" width="8.88671875" style="3235"/>
    <col min="12298" max="12298" width="5.77734375" style="3235" customWidth="1"/>
    <col min="12299" max="12299" width="11.77734375" style="3235" customWidth="1"/>
    <col min="12300" max="12301" width="10.77734375" style="3235" customWidth="1"/>
    <col min="12302" max="12302" width="10" style="3235" customWidth="1"/>
    <col min="12303" max="12304" width="10.44140625" style="3235" bestFit="1" customWidth="1"/>
    <col min="12305" max="12305" width="10" style="3235" customWidth="1"/>
    <col min="12306" max="12306" width="10.109375" style="3235" customWidth="1"/>
    <col min="12307" max="12307" width="10" style="3235" customWidth="1"/>
    <col min="12308" max="12308" width="26.109375" style="3235" customWidth="1"/>
    <col min="12309" max="12544" width="8.88671875" style="3235"/>
    <col min="12545" max="12545" width="9.44140625" style="3235" customWidth="1"/>
    <col min="12546" max="12546" width="8.88671875" style="3235"/>
    <col min="12547" max="12549" width="12.88671875" style="3235" customWidth="1"/>
    <col min="12550" max="12550" width="47.44140625" style="3235" customWidth="1"/>
    <col min="12551" max="12551" width="13" style="3235" customWidth="1"/>
    <col min="12552" max="12553" width="8.88671875" style="3235"/>
    <col min="12554" max="12554" width="5.77734375" style="3235" customWidth="1"/>
    <col min="12555" max="12555" width="11.77734375" style="3235" customWidth="1"/>
    <col min="12556" max="12557" width="10.77734375" style="3235" customWidth="1"/>
    <col min="12558" max="12558" width="10" style="3235" customWidth="1"/>
    <col min="12559" max="12560" width="10.44140625" style="3235" bestFit="1" customWidth="1"/>
    <col min="12561" max="12561" width="10" style="3235" customWidth="1"/>
    <col min="12562" max="12562" width="10.109375" style="3235" customWidth="1"/>
    <col min="12563" max="12563" width="10" style="3235" customWidth="1"/>
    <col min="12564" max="12564" width="26.109375" style="3235" customWidth="1"/>
    <col min="12565" max="12800" width="8.88671875" style="3235"/>
    <col min="12801" max="12801" width="9.44140625" style="3235" customWidth="1"/>
    <col min="12802" max="12802" width="8.88671875" style="3235"/>
    <col min="12803" max="12805" width="12.88671875" style="3235" customWidth="1"/>
    <col min="12806" max="12806" width="47.44140625" style="3235" customWidth="1"/>
    <col min="12807" max="12807" width="13" style="3235" customWidth="1"/>
    <col min="12808" max="12809" width="8.88671875" style="3235"/>
    <col min="12810" max="12810" width="5.77734375" style="3235" customWidth="1"/>
    <col min="12811" max="12811" width="11.77734375" style="3235" customWidth="1"/>
    <col min="12812" max="12813" width="10.77734375" style="3235" customWidth="1"/>
    <col min="12814" max="12814" width="10" style="3235" customWidth="1"/>
    <col min="12815" max="12816" width="10.44140625" style="3235" bestFit="1" customWidth="1"/>
    <col min="12817" max="12817" width="10" style="3235" customWidth="1"/>
    <col min="12818" max="12818" width="10.109375" style="3235" customWidth="1"/>
    <col min="12819" max="12819" width="10" style="3235" customWidth="1"/>
    <col min="12820" max="12820" width="26.109375" style="3235" customWidth="1"/>
    <col min="12821" max="13056" width="8.88671875" style="3235"/>
    <col min="13057" max="13057" width="9.44140625" style="3235" customWidth="1"/>
    <col min="13058" max="13058" width="8.88671875" style="3235"/>
    <col min="13059" max="13061" width="12.88671875" style="3235" customWidth="1"/>
    <col min="13062" max="13062" width="47.44140625" style="3235" customWidth="1"/>
    <col min="13063" max="13063" width="13" style="3235" customWidth="1"/>
    <col min="13064" max="13065" width="8.88671875" style="3235"/>
    <col min="13066" max="13066" width="5.77734375" style="3235" customWidth="1"/>
    <col min="13067" max="13067" width="11.77734375" style="3235" customWidth="1"/>
    <col min="13068" max="13069" width="10.77734375" style="3235" customWidth="1"/>
    <col min="13070" max="13070" width="10" style="3235" customWidth="1"/>
    <col min="13071" max="13072" width="10.44140625" style="3235" bestFit="1" customWidth="1"/>
    <col min="13073" max="13073" width="10" style="3235" customWidth="1"/>
    <col min="13074" max="13074" width="10.109375" style="3235" customWidth="1"/>
    <col min="13075" max="13075" width="10" style="3235" customWidth="1"/>
    <col min="13076" max="13076" width="26.109375" style="3235" customWidth="1"/>
    <col min="13077" max="13312" width="8.88671875" style="3235"/>
    <col min="13313" max="13313" width="9.44140625" style="3235" customWidth="1"/>
    <col min="13314" max="13314" width="8.88671875" style="3235"/>
    <col min="13315" max="13317" width="12.88671875" style="3235" customWidth="1"/>
    <col min="13318" max="13318" width="47.44140625" style="3235" customWidth="1"/>
    <col min="13319" max="13319" width="13" style="3235" customWidth="1"/>
    <col min="13320" max="13321" width="8.88671875" style="3235"/>
    <col min="13322" max="13322" width="5.77734375" style="3235" customWidth="1"/>
    <col min="13323" max="13323" width="11.77734375" style="3235" customWidth="1"/>
    <col min="13324" max="13325" width="10.77734375" style="3235" customWidth="1"/>
    <col min="13326" max="13326" width="10" style="3235" customWidth="1"/>
    <col min="13327" max="13328" width="10.44140625" style="3235" bestFit="1" customWidth="1"/>
    <col min="13329" max="13329" width="10" style="3235" customWidth="1"/>
    <col min="13330" max="13330" width="10.109375" style="3235" customWidth="1"/>
    <col min="13331" max="13331" width="10" style="3235" customWidth="1"/>
    <col min="13332" max="13332" width="26.109375" style="3235" customWidth="1"/>
    <col min="13333" max="13568" width="8.88671875" style="3235"/>
    <col min="13569" max="13569" width="9.44140625" style="3235" customWidth="1"/>
    <col min="13570" max="13570" width="8.88671875" style="3235"/>
    <col min="13571" max="13573" width="12.88671875" style="3235" customWidth="1"/>
    <col min="13574" max="13574" width="47.44140625" style="3235" customWidth="1"/>
    <col min="13575" max="13575" width="13" style="3235" customWidth="1"/>
    <col min="13576" max="13577" width="8.88671875" style="3235"/>
    <col min="13578" max="13578" width="5.77734375" style="3235" customWidth="1"/>
    <col min="13579" max="13579" width="11.77734375" style="3235" customWidth="1"/>
    <col min="13580" max="13581" width="10.77734375" style="3235" customWidth="1"/>
    <col min="13582" max="13582" width="10" style="3235" customWidth="1"/>
    <col min="13583" max="13584" width="10.44140625" style="3235" bestFit="1" customWidth="1"/>
    <col min="13585" max="13585" width="10" style="3235" customWidth="1"/>
    <col min="13586" max="13586" width="10.109375" style="3235" customWidth="1"/>
    <col min="13587" max="13587" width="10" style="3235" customWidth="1"/>
    <col min="13588" max="13588" width="26.109375" style="3235" customWidth="1"/>
    <col min="13589" max="13824" width="8.88671875" style="3235"/>
    <col min="13825" max="13825" width="9.44140625" style="3235" customWidth="1"/>
    <col min="13826" max="13826" width="8.88671875" style="3235"/>
    <col min="13827" max="13829" width="12.88671875" style="3235" customWidth="1"/>
    <col min="13830" max="13830" width="47.44140625" style="3235" customWidth="1"/>
    <col min="13831" max="13831" width="13" style="3235" customWidth="1"/>
    <col min="13832" max="13833" width="8.88671875" style="3235"/>
    <col min="13834" max="13834" width="5.77734375" style="3235" customWidth="1"/>
    <col min="13835" max="13835" width="11.77734375" style="3235" customWidth="1"/>
    <col min="13836" max="13837" width="10.77734375" style="3235" customWidth="1"/>
    <col min="13838" max="13838" width="10" style="3235" customWidth="1"/>
    <col min="13839" max="13840" width="10.44140625" style="3235" bestFit="1" customWidth="1"/>
    <col min="13841" max="13841" width="10" style="3235" customWidth="1"/>
    <col min="13842" max="13842" width="10.109375" style="3235" customWidth="1"/>
    <col min="13843" max="13843" width="10" style="3235" customWidth="1"/>
    <col min="13844" max="13844" width="26.109375" style="3235" customWidth="1"/>
    <col min="13845" max="14080" width="8.88671875" style="3235"/>
    <col min="14081" max="14081" width="9.44140625" style="3235" customWidth="1"/>
    <col min="14082" max="14082" width="8.88671875" style="3235"/>
    <col min="14083" max="14085" width="12.88671875" style="3235" customWidth="1"/>
    <col min="14086" max="14086" width="47.44140625" style="3235" customWidth="1"/>
    <col min="14087" max="14087" width="13" style="3235" customWidth="1"/>
    <col min="14088" max="14089" width="8.88671875" style="3235"/>
    <col min="14090" max="14090" width="5.77734375" style="3235" customWidth="1"/>
    <col min="14091" max="14091" width="11.77734375" style="3235" customWidth="1"/>
    <col min="14092" max="14093" width="10.77734375" style="3235" customWidth="1"/>
    <col min="14094" max="14094" width="10" style="3235" customWidth="1"/>
    <col min="14095" max="14096" width="10.44140625" style="3235" bestFit="1" customWidth="1"/>
    <col min="14097" max="14097" width="10" style="3235" customWidth="1"/>
    <col min="14098" max="14098" width="10.109375" style="3235" customWidth="1"/>
    <col min="14099" max="14099" width="10" style="3235" customWidth="1"/>
    <col min="14100" max="14100" width="26.109375" style="3235" customWidth="1"/>
    <col min="14101" max="14336" width="8.88671875" style="3235"/>
    <col min="14337" max="14337" width="9.44140625" style="3235" customWidth="1"/>
    <col min="14338" max="14338" width="8.88671875" style="3235"/>
    <col min="14339" max="14341" width="12.88671875" style="3235" customWidth="1"/>
    <col min="14342" max="14342" width="47.44140625" style="3235" customWidth="1"/>
    <col min="14343" max="14343" width="13" style="3235" customWidth="1"/>
    <col min="14344" max="14345" width="8.88671875" style="3235"/>
    <col min="14346" max="14346" width="5.77734375" style="3235" customWidth="1"/>
    <col min="14347" max="14347" width="11.77734375" style="3235" customWidth="1"/>
    <col min="14348" max="14349" width="10.77734375" style="3235" customWidth="1"/>
    <col min="14350" max="14350" width="10" style="3235" customWidth="1"/>
    <col min="14351" max="14352" width="10.44140625" style="3235" bestFit="1" customWidth="1"/>
    <col min="14353" max="14353" width="10" style="3235" customWidth="1"/>
    <col min="14354" max="14354" width="10.109375" style="3235" customWidth="1"/>
    <col min="14355" max="14355" width="10" style="3235" customWidth="1"/>
    <col min="14356" max="14356" width="26.109375" style="3235" customWidth="1"/>
    <col min="14357" max="14592" width="8.88671875" style="3235"/>
    <col min="14593" max="14593" width="9.44140625" style="3235" customWidth="1"/>
    <col min="14594" max="14594" width="8.88671875" style="3235"/>
    <col min="14595" max="14597" width="12.88671875" style="3235" customWidth="1"/>
    <col min="14598" max="14598" width="47.44140625" style="3235" customWidth="1"/>
    <col min="14599" max="14599" width="13" style="3235" customWidth="1"/>
    <col min="14600" max="14601" width="8.88671875" style="3235"/>
    <col min="14602" max="14602" width="5.77734375" style="3235" customWidth="1"/>
    <col min="14603" max="14603" width="11.77734375" style="3235" customWidth="1"/>
    <col min="14604" max="14605" width="10.77734375" style="3235" customWidth="1"/>
    <col min="14606" max="14606" width="10" style="3235" customWidth="1"/>
    <col min="14607" max="14608" width="10.44140625" style="3235" bestFit="1" customWidth="1"/>
    <col min="14609" max="14609" width="10" style="3235" customWidth="1"/>
    <col min="14610" max="14610" width="10.109375" style="3235" customWidth="1"/>
    <col min="14611" max="14611" width="10" style="3235" customWidth="1"/>
    <col min="14612" max="14612" width="26.109375" style="3235" customWidth="1"/>
    <col min="14613" max="14848" width="8.88671875" style="3235"/>
    <col min="14849" max="14849" width="9.44140625" style="3235" customWidth="1"/>
    <col min="14850" max="14850" width="8.88671875" style="3235"/>
    <col min="14851" max="14853" width="12.88671875" style="3235" customWidth="1"/>
    <col min="14854" max="14854" width="47.44140625" style="3235" customWidth="1"/>
    <col min="14855" max="14855" width="13" style="3235" customWidth="1"/>
    <col min="14856" max="14857" width="8.88671875" style="3235"/>
    <col min="14858" max="14858" width="5.77734375" style="3235" customWidth="1"/>
    <col min="14859" max="14859" width="11.77734375" style="3235" customWidth="1"/>
    <col min="14860" max="14861" width="10.77734375" style="3235" customWidth="1"/>
    <col min="14862" max="14862" width="10" style="3235" customWidth="1"/>
    <col min="14863" max="14864" width="10.44140625" style="3235" bestFit="1" customWidth="1"/>
    <col min="14865" max="14865" width="10" style="3235" customWidth="1"/>
    <col min="14866" max="14866" width="10.109375" style="3235" customWidth="1"/>
    <col min="14867" max="14867" width="10" style="3235" customWidth="1"/>
    <col min="14868" max="14868" width="26.109375" style="3235" customWidth="1"/>
    <col min="14869" max="15104" width="8.88671875" style="3235"/>
    <col min="15105" max="15105" width="9.44140625" style="3235" customWidth="1"/>
    <col min="15106" max="15106" width="8.88671875" style="3235"/>
    <col min="15107" max="15109" width="12.88671875" style="3235" customWidth="1"/>
    <col min="15110" max="15110" width="47.44140625" style="3235" customWidth="1"/>
    <col min="15111" max="15111" width="13" style="3235" customWidth="1"/>
    <col min="15112" max="15113" width="8.88671875" style="3235"/>
    <col min="15114" max="15114" width="5.77734375" style="3235" customWidth="1"/>
    <col min="15115" max="15115" width="11.77734375" style="3235" customWidth="1"/>
    <col min="15116" max="15117" width="10.77734375" style="3235" customWidth="1"/>
    <col min="15118" max="15118" width="10" style="3235" customWidth="1"/>
    <col min="15119" max="15120" width="10.44140625" style="3235" bestFit="1" customWidth="1"/>
    <col min="15121" max="15121" width="10" style="3235" customWidth="1"/>
    <col min="15122" max="15122" width="10.109375" style="3235" customWidth="1"/>
    <col min="15123" max="15123" width="10" style="3235" customWidth="1"/>
    <col min="15124" max="15124" width="26.109375" style="3235" customWidth="1"/>
    <col min="15125" max="15360" width="8.88671875" style="3235"/>
    <col min="15361" max="15361" width="9.44140625" style="3235" customWidth="1"/>
    <col min="15362" max="15362" width="8.88671875" style="3235"/>
    <col min="15363" max="15365" width="12.88671875" style="3235" customWidth="1"/>
    <col min="15366" max="15366" width="47.44140625" style="3235" customWidth="1"/>
    <col min="15367" max="15367" width="13" style="3235" customWidth="1"/>
    <col min="15368" max="15369" width="8.88671875" style="3235"/>
    <col min="15370" max="15370" width="5.77734375" style="3235" customWidth="1"/>
    <col min="15371" max="15371" width="11.77734375" style="3235" customWidth="1"/>
    <col min="15372" max="15373" width="10.77734375" style="3235" customWidth="1"/>
    <col min="15374" max="15374" width="10" style="3235" customWidth="1"/>
    <col min="15375" max="15376" width="10.44140625" style="3235" bestFit="1" customWidth="1"/>
    <col min="15377" max="15377" width="10" style="3235" customWidth="1"/>
    <col min="15378" max="15378" width="10.109375" style="3235" customWidth="1"/>
    <col min="15379" max="15379" width="10" style="3235" customWidth="1"/>
    <col min="15380" max="15380" width="26.109375" style="3235" customWidth="1"/>
    <col min="15381" max="15616" width="8.88671875" style="3235"/>
    <col min="15617" max="15617" width="9.44140625" style="3235" customWidth="1"/>
    <col min="15618" max="15618" width="8.88671875" style="3235"/>
    <col min="15619" max="15621" width="12.88671875" style="3235" customWidth="1"/>
    <col min="15622" max="15622" width="47.44140625" style="3235" customWidth="1"/>
    <col min="15623" max="15623" width="13" style="3235" customWidth="1"/>
    <col min="15624" max="15625" width="8.88671875" style="3235"/>
    <col min="15626" max="15626" width="5.77734375" style="3235" customWidth="1"/>
    <col min="15627" max="15627" width="11.77734375" style="3235" customWidth="1"/>
    <col min="15628" max="15629" width="10.77734375" style="3235" customWidth="1"/>
    <col min="15630" max="15630" width="10" style="3235" customWidth="1"/>
    <col min="15631" max="15632" width="10.44140625" style="3235" bestFit="1" customWidth="1"/>
    <col min="15633" max="15633" width="10" style="3235" customWidth="1"/>
    <col min="15634" max="15634" width="10.109375" style="3235" customWidth="1"/>
    <col min="15635" max="15635" width="10" style="3235" customWidth="1"/>
    <col min="15636" max="15636" width="26.109375" style="3235" customWidth="1"/>
    <col min="15637" max="15872" width="8.88671875" style="3235"/>
    <col min="15873" max="15873" width="9.44140625" style="3235" customWidth="1"/>
    <col min="15874" max="15874" width="8.88671875" style="3235"/>
    <col min="15875" max="15877" width="12.88671875" style="3235" customWidth="1"/>
    <col min="15878" max="15878" width="47.44140625" style="3235" customWidth="1"/>
    <col min="15879" max="15879" width="13" style="3235" customWidth="1"/>
    <col min="15880" max="15881" width="8.88671875" style="3235"/>
    <col min="15882" max="15882" width="5.77734375" style="3235" customWidth="1"/>
    <col min="15883" max="15883" width="11.77734375" style="3235" customWidth="1"/>
    <col min="15884" max="15885" width="10.77734375" style="3235" customWidth="1"/>
    <col min="15886" max="15886" width="10" style="3235" customWidth="1"/>
    <col min="15887" max="15888" width="10.44140625" style="3235" bestFit="1" customWidth="1"/>
    <col min="15889" max="15889" width="10" style="3235" customWidth="1"/>
    <col min="15890" max="15890" width="10.109375" style="3235" customWidth="1"/>
    <col min="15891" max="15891" width="10" style="3235" customWidth="1"/>
    <col min="15892" max="15892" width="26.109375" style="3235" customWidth="1"/>
    <col min="15893" max="16128" width="8.88671875" style="3235"/>
    <col min="16129" max="16129" width="9.44140625" style="3235" customWidth="1"/>
    <col min="16130" max="16130" width="8.88671875" style="3235"/>
    <col min="16131" max="16133" width="12.88671875" style="3235" customWidth="1"/>
    <col min="16134" max="16134" width="47.44140625" style="3235" customWidth="1"/>
    <col min="16135" max="16135" width="13" style="3235" customWidth="1"/>
    <col min="16136" max="16137" width="8.88671875" style="3235"/>
    <col min="16138" max="16138" width="5.77734375" style="3235" customWidth="1"/>
    <col min="16139" max="16139" width="11.77734375" style="3235" customWidth="1"/>
    <col min="16140" max="16141" width="10.77734375" style="3235" customWidth="1"/>
    <col min="16142" max="16142" width="10" style="3235" customWidth="1"/>
    <col min="16143" max="16144" width="10.44140625" style="3235" bestFit="1" customWidth="1"/>
    <col min="16145" max="16145" width="10" style="3235" customWidth="1"/>
    <col min="16146" max="16146" width="10.109375" style="3235" customWidth="1"/>
    <col min="16147" max="16147" width="10" style="3235" customWidth="1"/>
    <col min="16148" max="16148" width="26.109375" style="3235" customWidth="1"/>
    <col min="16149" max="16384" width="8.88671875" style="3235"/>
  </cols>
  <sheetData>
    <row r="1" spans="1:22" ht="21" customHeight="1">
      <c r="A1" s="3224" t="s">
        <v>2882</v>
      </c>
      <c r="B1" s="3225"/>
      <c r="C1" s="3238"/>
      <c r="D1" s="3238"/>
      <c r="E1" s="3226"/>
      <c r="F1" s="3227"/>
      <c r="G1" s="3228"/>
      <c r="J1" s="3231" t="s">
        <v>2739</v>
      </c>
      <c r="K1" s="3232"/>
      <c r="L1" s="3232"/>
      <c r="M1" s="3232"/>
      <c r="N1" s="3232"/>
      <c r="O1" s="3232"/>
      <c r="P1" s="3232"/>
      <c r="Q1" s="3232"/>
      <c r="R1" s="3233"/>
      <c r="S1" s="3234"/>
      <c r="T1" s="3234"/>
      <c r="U1" s="3234"/>
    </row>
    <row r="2" spans="1:22" s="3247" customFormat="1" ht="13.2" customHeight="1">
      <c r="A2" s="3236" t="s">
        <v>2740</v>
      </c>
      <c r="B2" s="3237" t="e">
        <f>C40</f>
        <v>#DIV/0!</v>
      </c>
      <c r="C2" s="3238" t="s">
        <v>2741</v>
      </c>
      <c r="D2" s="3238"/>
      <c r="E2" s="3239"/>
      <c r="F2" s="3240"/>
      <c r="G2" s="3241"/>
      <c r="H2" s="3242"/>
      <c r="I2" s="3243"/>
      <c r="J2" s="3785" t="s">
        <v>2742</v>
      </c>
      <c r="K2" s="3786"/>
      <c r="L2" s="3244" t="s">
        <v>2743</v>
      </c>
      <c r="M2" s="3244" t="s">
        <v>2744</v>
      </c>
      <c r="N2" s="3244" t="s">
        <v>2745</v>
      </c>
      <c r="O2" s="3244" t="s">
        <v>2746</v>
      </c>
      <c r="P2" s="3244" t="s">
        <v>2747</v>
      </c>
      <c r="Q2" s="3245" t="s">
        <v>2748</v>
      </c>
      <c r="R2" s="3246" t="s">
        <v>2749</v>
      </c>
      <c r="S2" s="3234"/>
      <c r="T2" s="3234"/>
      <c r="U2" s="3234"/>
      <c r="V2" s="3243"/>
    </row>
    <row r="3" spans="1:22" s="3247" customFormat="1" ht="13.2" customHeight="1">
      <c r="A3" s="3248" t="s">
        <v>2750</v>
      </c>
      <c r="B3" s="3249" t="e">
        <f>ROUND(B2*10000/B4,0)</f>
        <v>#DIV/0!</v>
      </c>
      <c r="C3" s="3238" t="s">
        <v>2751</v>
      </c>
      <c r="D3" s="3238"/>
      <c r="E3" s="3239"/>
      <c r="F3" s="3240"/>
      <c r="G3" s="3241"/>
      <c r="H3" s="3242"/>
      <c r="I3" s="3243"/>
      <c r="J3" s="3787" t="s">
        <v>2752</v>
      </c>
      <c r="K3" s="3788"/>
      <c r="L3" s="3250"/>
      <c r="M3" s="3250"/>
      <c r="N3" s="3250"/>
      <c r="O3" s="3250"/>
      <c r="P3" s="3250"/>
      <c r="Q3" s="3251"/>
      <c r="R3" s="3252">
        <f>SUM(L3:Q3)</f>
        <v>0</v>
      </c>
      <c r="S3" s="3234"/>
      <c r="T3" s="3234"/>
      <c r="U3" s="3234"/>
      <c r="V3" s="3243"/>
    </row>
    <row r="4" spans="1:22" s="3247" customFormat="1" ht="13.2" customHeight="1">
      <c r="A4" s="3253" t="s">
        <v>2753</v>
      </c>
      <c r="B4" s="3254"/>
      <c r="C4" s="3238"/>
      <c r="D4" s="3238"/>
      <c r="E4" s="3239"/>
      <c r="F4" s="3240"/>
      <c r="G4" s="3241"/>
      <c r="H4" s="3242"/>
      <c r="I4" s="3243"/>
      <c r="J4" s="3787" t="s">
        <v>2754</v>
      </c>
      <c r="K4" s="3788"/>
      <c r="L4" s="3255"/>
      <c r="M4" s="3255"/>
      <c r="N4" s="3255"/>
      <c r="O4" s="3255"/>
      <c r="P4" s="3255"/>
      <c r="Q4" s="3256"/>
      <c r="R4" s="3257">
        <f>SUM(L4:Q4)</f>
        <v>0</v>
      </c>
      <c r="S4" s="3234"/>
      <c r="T4" s="3234"/>
      <c r="U4" s="3234"/>
      <c r="V4" s="3243"/>
    </row>
    <row r="5" spans="1:22" s="3247" customFormat="1" ht="13.2" customHeight="1" thickBot="1">
      <c r="A5" s="3258" t="s">
        <v>2755</v>
      </c>
      <c r="B5" s="3259"/>
      <c r="C5" s="3238"/>
      <c r="D5" s="3260"/>
      <c r="E5" s="3240"/>
      <c r="F5" s="3240"/>
      <c r="G5" s="3241"/>
      <c r="H5" s="3242"/>
      <c r="I5" s="3243"/>
      <c r="J5" s="3261" t="s">
        <v>2756</v>
      </c>
      <c r="K5" s="3262"/>
      <c r="L5" s="3262"/>
      <c r="M5" s="3263"/>
      <c r="N5" s="3263"/>
      <c r="O5" s="3263"/>
      <c r="P5" s="3263"/>
      <c r="Q5" s="3263"/>
      <c r="R5" s="3246">
        <f>SUM(R14,R19,R24,R25,R27,R28)</f>
        <v>0</v>
      </c>
      <c r="S5" s="3234"/>
      <c r="T5" s="3234" t="s">
        <v>2757</v>
      </c>
      <c r="U5" s="3234" t="e">
        <f>ROUND(R5*10000/365/R3,1)</f>
        <v>#DIV/0!</v>
      </c>
      <c r="V5" s="3243"/>
    </row>
    <row r="6" spans="1:22" s="3247" customFormat="1" ht="13.2" customHeight="1" thickBot="1">
      <c r="A6" s="3789" t="s">
        <v>2758</v>
      </c>
      <c r="B6" s="3790"/>
      <c r="C6" s="3791"/>
      <c r="D6" s="3264"/>
      <c r="E6" s="3265"/>
      <c r="F6" s="3266"/>
      <c r="G6" s="3267"/>
      <c r="H6" s="3242"/>
      <c r="I6" s="3243"/>
      <c r="J6" s="3792">
        <v>1</v>
      </c>
      <c r="K6" s="3793" t="s">
        <v>2759</v>
      </c>
      <c r="L6" s="3268" t="s">
        <v>2760</v>
      </c>
      <c r="M6" s="3269" t="s">
        <v>2761</v>
      </c>
      <c r="N6" s="3269" t="s">
        <v>2762</v>
      </c>
      <c r="O6" s="3269" t="s">
        <v>2763</v>
      </c>
      <c r="P6" s="3269" t="s">
        <v>2764</v>
      </c>
      <c r="Q6" s="3269" t="s">
        <v>2765</v>
      </c>
      <c r="R6" s="3252" t="s">
        <v>2766</v>
      </c>
      <c r="S6" s="3234"/>
      <c r="T6" s="3234" t="s">
        <v>2767</v>
      </c>
      <c r="U6" s="3234"/>
      <c r="V6" s="3243"/>
    </row>
    <row r="7" spans="1:22" s="3247" customFormat="1" ht="13.2" customHeight="1">
      <c r="A7" s="3270" t="s">
        <v>2768</v>
      </c>
      <c r="B7" s="3271"/>
      <c r="C7" s="3272"/>
      <c r="D7" s="3273">
        <f>SUM(D9,D10,D11,D17,0)</f>
        <v>0</v>
      </c>
      <c r="E7" s="3274" t="e">
        <f>E9+E10+E11+E17</f>
        <v>#DIV/0!</v>
      </c>
      <c r="F7" s="3275"/>
      <c r="G7" s="3276"/>
      <c r="H7" s="3242"/>
      <c r="I7" s="3243"/>
      <c r="J7" s="3792"/>
      <c r="K7" s="3794"/>
      <c r="L7" s="3277" t="s">
        <v>2769</v>
      </c>
      <c r="M7" s="3278"/>
      <c r="N7" s="3254"/>
      <c r="O7" s="3279"/>
      <c r="P7" s="3279"/>
      <c r="Q7" s="3280">
        <v>365</v>
      </c>
      <c r="R7" s="3281">
        <f>ROUND(M7*N7*O7*P7*Q7/10000,0)</f>
        <v>0</v>
      </c>
      <c r="S7" s="3234"/>
      <c r="T7" s="3234" t="s">
        <v>2770</v>
      </c>
      <c r="U7" s="3234"/>
      <c r="V7" s="3243"/>
    </row>
    <row r="8" spans="1:22" s="3247" customFormat="1" ht="13.2" customHeight="1">
      <c r="A8" s="3282" t="s">
        <v>2771</v>
      </c>
      <c r="B8" s="3796" t="s">
        <v>2772</v>
      </c>
      <c r="C8" s="3797"/>
      <c r="D8" s="3283" t="s">
        <v>2773</v>
      </c>
      <c r="E8" s="3284" t="s">
        <v>2774</v>
      </c>
      <c r="F8" s="3285" t="s">
        <v>2775</v>
      </c>
      <c r="G8" s="3286"/>
      <c r="H8" s="3242"/>
      <c r="I8" s="3243"/>
      <c r="J8" s="3792"/>
      <c r="K8" s="3794"/>
      <c r="L8" s="3277" t="s">
        <v>2776</v>
      </c>
      <c r="M8" s="3278"/>
      <c r="N8" s="3254"/>
      <c r="O8" s="3279"/>
      <c r="P8" s="3279"/>
      <c r="Q8" s="3280">
        <v>365</v>
      </c>
      <c r="R8" s="3281">
        <f t="shared" ref="R8:R13" si="0">ROUND(M8*N8*O8*P8*Q8/10000,0)</f>
        <v>0</v>
      </c>
      <c r="S8" s="3234"/>
      <c r="T8" s="3234" t="s">
        <v>2777</v>
      </c>
      <c r="U8" s="3234"/>
      <c r="V8" s="3243"/>
    </row>
    <row r="9" spans="1:22" s="3247" customFormat="1" ht="13.2" customHeight="1">
      <c r="A9" s="3282">
        <v>1</v>
      </c>
      <c r="B9" s="3796" t="s">
        <v>2778</v>
      </c>
      <c r="C9" s="3797"/>
      <c r="D9" s="3283">
        <f>ROUND(D6*E9,0)</f>
        <v>0</v>
      </c>
      <c r="E9" s="3287"/>
      <c r="F9" s="3288" t="s">
        <v>2779</v>
      </c>
      <c r="G9" s="3267"/>
      <c r="H9" s="3242"/>
      <c r="I9" s="3243"/>
      <c r="J9" s="3792"/>
      <c r="K9" s="3794"/>
      <c r="L9" s="3277" t="s">
        <v>2780</v>
      </c>
      <c r="M9" s="3278"/>
      <c r="N9" s="3254"/>
      <c r="O9" s="3279"/>
      <c r="P9" s="3279"/>
      <c r="Q9" s="3280">
        <v>365</v>
      </c>
      <c r="R9" s="3281">
        <f t="shared" si="0"/>
        <v>0</v>
      </c>
      <c r="S9" s="3234"/>
      <c r="T9" s="3234"/>
      <c r="U9" s="3234"/>
      <c r="V9" s="3243"/>
    </row>
    <row r="10" spans="1:22" s="3247" customFormat="1" ht="13.2" customHeight="1">
      <c r="A10" s="3282">
        <v>2</v>
      </c>
      <c r="B10" s="3796" t="s">
        <v>2781</v>
      </c>
      <c r="C10" s="3797"/>
      <c r="D10" s="3283">
        <f>ROUND(D6*E10,0)</f>
        <v>0</v>
      </c>
      <c r="E10" s="3287"/>
      <c r="F10" s="3288" t="s">
        <v>2782</v>
      </c>
      <c r="G10" s="3267"/>
      <c r="H10" s="3242"/>
      <c r="I10" s="3243"/>
      <c r="J10" s="3792"/>
      <c r="K10" s="3794"/>
      <c r="L10" s="3277" t="s">
        <v>2783</v>
      </c>
      <c r="M10" s="3278"/>
      <c r="N10" s="3254"/>
      <c r="O10" s="3279"/>
      <c r="P10" s="3279"/>
      <c r="Q10" s="3280">
        <v>365</v>
      </c>
      <c r="R10" s="3281">
        <f t="shared" si="0"/>
        <v>0</v>
      </c>
      <c r="S10" s="3234"/>
      <c r="T10" s="3234"/>
      <c r="U10" s="3234"/>
      <c r="V10" s="3243"/>
    </row>
    <row r="11" spans="1:22" s="3247" customFormat="1" ht="13.2" customHeight="1">
      <c r="A11" s="3282">
        <v>3</v>
      </c>
      <c r="B11" s="3796" t="s">
        <v>2784</v>
      </c>
      <c r="C11" s="3797"/>
      <c r="D11" s="3283">
        <f>D12+D14+D15+D16</f>
        <v>0</v>
      </c>
      <c r="E11" s="3289" t="e">
        <f>D11/D6</f>
        <v>#DIV/0!</v>
      </c>
      <c r="F11" s="3285"/>
      <c r="G11" s="3286"/>
      <c r="H11" s="3242"/>
      <c r="I11" s="3243"/>
      <c r="J11" s="3792"/>
      <c r="K11" s="3794"/>
      <c r="L11" s="3277" t="s">
        <v>2785</v>
      </c>
      <c r="M11" s="3278"/>
      <c r="N11" s="3254"/>
      <c r="O11" s="3279"/>
      <c r="P11" s="3279"/>
      <c r="Q11" s="3280">
        <v>365</v>
      </c>
      <c r="R11" s="3281">
        <f t="shared" si="0"/>
        <v>0</v>
      </c>
      <c r="S11" s="3234"/>
      <c r="T11" s="3234"/>
      <c r="U11" s="3234"/>
      <c r="V11" s="3243"/>
    </row>
    <row r="12" spans="1:22" s="3247" customFormat="1" ht="13.2" customHeight="1">
      <c r="A12" s="3290" t="s">
        <v>2786</v>
      </c>
      <c r="B12" s="3798" t="s">
        <v>2787</v>
      </c>
      <c r="C12" s="3799"/>
      <c r="D12" s="3291">
        <f>ROUND(D13*1.2%*(1-30%),0)</f>
        <v>0</v>
      </c>
      <c r="E12" s="3292">
        <v>1.2E-2</v>
      </c>
      <c r="F12" s="3285" t="s">
        <v>2788</v>
      </c>
      <c r="G12" s="3286"/>
      <c r="H12" s="3242"/>
      <c r="I12" s="3243"/>
      <c r="J12" s="3792"/>
      <c r="K12" s="3794"/>
      <c r="L12" s="3277" t="s">
        <v>2789</v>
      </c>
      <c r="M12" s="3278"/>
      <c r="N12" s="3254"/>
      <c r="O12" s="3279"/>
      <c r="P12" s="3279"/>
      <c r="Q12" s="3280">
        <v>365</v>
      </c>
      <c r="R12" s="3281">
        <f t="shared" si="0"/>
        <v>0</v>
      </c>
      <c r="S12" s="3234"/>
      <c r="T12" s="3234"/>
      <c r="U12" s="3234"/>
      <c r="V12" s="3243"/>
    </row>
    <row r="13" spans="1:22" s="3247" customFormat="1" ht="13.2" customHeight="1">
      <c r="A13" s="3290"/>
      <c r="B13" s="3293"/>
      <c r="C13" s="3294" t="s">
        <v>2790</v>
      </c>
      <c r="D13" s="3295"/>
      <c r="E13" s="3296"/>
      <c r="F13" s="3285"/>
      <c r="G13" s="3286"/>
      <c r="H13" s="3242"/>
      <c r="I13" s="3243"/>
      <c r="J13" s="3792"/>
      <c r="K13" s="3794"/>
      <c r="L13" s="3277" t="s">
        <v>2791</v>
      </c>
      <c r="M13" s="3278"/>
      <c r="N13" s="3254"/>
      <c r="O13" s="3279"/>
      <c r="P13" s="3279"/>
      <c r="Q13" s="3280">
        <v>365</v>
      </c>
      <c r="R13" s="3281">
        <f t="shared" si="0"/>
        <v>0</v>
      </c>
      <c r="S13" s="3234"/>
      <c r="T13" s="3234"/>
      <c r="U13" s="3234"/>
      <c r="V13" s="3243"/>
    </row>
    <row r="14" spans="1:22" s="3247" customFormat="1" ht="13.2" customHeight="1">
      <c r="A14" s="3290" t="s">
        <v>2792</v>
      </c>
      <c r="B14" s="3798" t="s">
        <v>2793</v>
      </c>
      <c r="C14" s="3799"/>
      <c r="D14" s="3291">
        <f>ROUND(E14*B5/10000,0)</f>
        <v>0</v>
      </c>
      <c r="E14" s="3280"/>
      <c r="F14" s="3285" t="s">
        <v>2794</v>
      </c>
      <c r="G14" s="3286"/>
      <c r="H14" s="3242"/>
      <c r="I14" s="3243"/>
      <c r="J14" s="3792"/>
      <c r="K14" s="3795"/>
      <c r="L14" s="3297" t="s">
        <v>2795</v>
      </c>
      <c r="M14" s="3298">
        <f>SUM(M7:M13)</f>
        <v>0</v>
      </c>
      <c r="N14" s="3298" t="e">
        <f>ROUND((N7*M7+N8*M8+N9*M9+N10*M10+N11*M11+N12*M12+N13*M13)/M14,0)</f>
        <v>#DIV/0!</v>
      </c>
      <c r="O14" s="3299"/>
      <c r="P14" s="3299"/>
      <c r="Q14" s="3300"/>
      <c r="R14" s="3246">
        <f>SUM(R7:R13)</f>
        <v>0</v>
      </c>
      <c r="S14" s="3234"/>
      <c r="T14" s="3234"/>
      <c r="U14" s="3234"/>
      <c r="V14" s="3243"/>
    </row>
    <row r="15" spans="1:22" s="3247" customFormat="1" ht="13.2" customHeight="1">
      <c r="A15" s="3290" t="s">
        <v>2796</v>
      </c>
      <c r="B15" s="3798" t="s">
        <v>2797</v>
      </c>
      <c r="C15" s="3799"/>
      <c r="D15" s="3291">
        <f>ROUND(D6*E15,0)</f>
        <v>0</v>
      </c>
      <c r="E15" s="3292">
        <v>5.5E-2</v>
      </c>
      <c r="F15" s="3285" t="s">
        <v>2798</v>
      </c>
      <c r="G15" s="3267"/>
      <c r="H15" s="3242"/>
      <c r="I15" s="3243"/>
      <c r="J15" s="3792">
        <v>2</v>
      </c>
      <c r="K15" s="3793" t="s">
        <v>2799</v>
      </c>
      <c r="L15" s="3277" t="s">
        <v>2800</v>
      </c>
      <c r="M15" s="3278" t="s">
        <v>2801</v>
      </c>
      <c r="N15" s="3278" t="s">
        <v>2802</v>
      </c>
      <c r="O15" s="3279" t="s">
        <v>2803</v>
      </c>
      <c r="P15" s="3279" t="s">
        <v>2804</v>
      </c>
      <c r="Q15" s="3254" t="s">
        <v>2805</v>
      </c>
      <c r="R15" s="3301" t="s">
        <v>2806</v>
      </c>
      <c r="S15" s="3234"/>
      <c r="T15" s="3234"/>
      <c r="U15" s="3234"/>
      <c r="V15" s="3243"/>
    </row>
    <row r="16" spans="1:22" s="3247" customFormat="1" ht="13.2" customHeight="1">
      <c r="A16" s="3290" t="s">
        <v>2807</v>
      </c>
      <c r="B16" s="3798" t="s">
        <v>2808</v>
      </c>
      <c r="C16" s="3799"/>
      <c r="D16" s="3302">
        <f>D6*E16</f>
        <v>0</v>
      </c>
      <c r="E16" s="3303"/>
      <c r="F16" s="3288" t="s">
        <v>2809</v>
      </c>
      <c r="G16" s="3267"/>
      <c r="H16" s="3242"/>
      <c r="I16" s="3243"/>
      <c r="J16" s="3792"/>
      <c r="K16" s="3794"/>
      <c r="L16" s="3277" t="s">
        <v>2810</v>
      </c>
      <c r="M16" s="3278"/>
      <c r="N16" s="3278"/>
      <c r="O16" s="3279"/>
      <c r="P16" s="3280">
        <v>365</v>
      </c>
      <c r="Q16" s="3254"/>
      <c r="R16" s="3301">
        <f>ROUND(M16*N16*O16*P16/10000,0)</f>
        <v>0</v>
      </c>
      <c r="S16" s="3234"/>
      <c r="T16" s="3234"/>
      <c r="U16" s="3234"/>
      <c r="V16" s="3243"/>
    </row>
    <row r="17" spans="1:22" s="3247" customFormat="1" ht="13.2" customHeight="1" thickBot="1">
      <c r="A17" s="3304">
        <v>4</v>
      </c>
      <c r="B17" s="3800" t="s">
        <v>2811</v>
      </c>
      <c r="C17" s="3801"/>
      <c r="D17" s="3305">
        <f>ROUND(D6*E17,0)</f>
        <v>0</v>
      </c>
      <c r="E17" s="3306"/>
      <c r="F17" s="3307" t="s">
        <v>2812</v>
      </c>
      <c r="G17" s="3267"/>
      <c r="H17" s="3242"/>
      <c r="I17" s="3243"/>
      <c r="J17" s="3792"/>
      <c r="K17" s="3794"/>
      <c r="L17" s="3277" t="s">
        <v>2813</v>
      </c>
      <c r="M17" s="3278"/>
      <c r="N17" s="3278"/>
      <c r="O17" s="3279"/>
      <c r="P17" s="3280">
        <v>365</v>
      </c>
      <c r="Q17" s="3254"/>
      <c r="R17" s="3301">
        <f>ROUND(M17*N17*O17*P17/10000,0)</f>
        <v>0</v>
      </c>
      <c r="S17" s="3234"/>
      <c r="T17" s="3234"/>
      <c r="U17" s="3234"/>
      <c r="V17" s="3243"/>
    </row>
    <row r="18" spans="1:22" s="3247" customFormat="1" ht="13.2" customHeight="1" thickBot="1">
      <c r="A18" s="3270" t="s">
        <v>2814</v>
      </c>
      <c r="B18" s="3271"/>
      <c r="C18" s="3271"/>
      <c r="D18" s="3308">
        <f>ROUND(D6*E18,0)</f>
        <v>0</v>
      </c>
      <c r="E18" s="3309"/>
      <c r="F18" s="3310" t="s">
        <v>2815</v>
      </c>
      <c r="G18" s="3267"/>
      <c r="H18" s="3242"/>
      <c r="I18" s="3243"/>
      <c r="J18" s="3792"/>
      <c r="K18" s="3794"/>
      <c r="L18" s="3277" t="s">
        <v>2816</v>
      </c>
      <c r="M18" s="3278"/>
      <c r="N18" s="3278"/>
      <c r="O18" s="3279"/>
      <c r="P18" s="3280">
        <v>365</v>
      </c>
      <c r="Q18" s="3254"/>
      <c r="R18" s="3301">
        <f>ROUND(M18*N18*O18*P18/10000,0)</f>
        <v>0</v>
      </c>
      <c r="S18" s="3234"/>
      <c r="T18" s="3234"/>
      <c r="U18" s="3234"/>
      <c r="V18" s="3243"/>
    </row>
    <row r="19" spans="1:22" s="3247" customFormat="1" ht="13.2" customHeight="1" thickBot="1">
      <c r="A19" s="3311" t="s">
        <v>2817</v>
      </c>
      <c r="B19" s="3265"/>
      <c r="C19" s="3265"/>
      <c r="D19" s="3265"/>
      <c r="E19" s="3265"/>
      <c r="F19" s="3266"/>
      <c r="G19" s="3286"/>
      <c r="H19" s="3242"/>
      <c r="I19" s="3243"/>
      <c r="J19" s="3792"/>
      <c r="K19" s="3795"/>
      <c r="L19" s="3297" t="s">
        <v>2795</v>
      </c>
      <c r="M19" s="3298"/>
      <c r="N19" s="3298">
        <f>SUM(N16:N18)</f>
        <v>0</v>
      </c>
      <c r="O19" s="3299"/>
      <c r="P19" s="3312" t="s">
        <v>2883</v>
      </c>
      <c r="Q19" s="3279"/>
      <c r="R19" s="3313">
        <f>ROUND(IF(P19="按比例",R14*Q19,SUM(R16:R18)),0)</f>
        <v>0</v>
      </c>
      <c r="S19" s="3234"/>
      <c r="T19" s="3234"/>
      <c r="U19" s="3234"/>
      <c r="V19" s="3243"/>
    </row>
    <row r="20" spans="1:22" s="3247" customFormat="1" ht="13.2" customHeight="1">
      <c r="A20" s="3270"/>
      <c r="B20" s="3271"/>
      <c r="C20" s="3271"/>
      <c r="D20" s="3271"/>
      <c r="E20" s="3271"/>
      <c r="F20" s="3314"/>
      <c r="G20" s="3286"/>
      <c r="H20" s="3242"/>
      <c r="I20" s="3243"/>
      <c r="J20" s="3792">
        <v>3</v>
      </c>
      <c r="K20" s="3793" t="s">
        <v>2818</v>
      </c>
      <c r="L20" s="3277" t="s">
        <v>2819</v>
      </c>
      <c r="M20" s="3278" t="s">
        <v>2820</v>
      </c>
      <c r="N20" s="3315" t="s">
        <v>2821</v>
      </c>
      <c r="O20" s="3279" t="s">
        <v>2822</v>
      </c>
      <c r="P20" s="3280" t="s">
        <v>2823</v>
      </c>
      <c r="Q20" s="3254" t="s">
        <v>2824</v>
      </c>
      <c r="R20" s="3301" t="s">
        <v>2766</v>
      </c>
      <c r="S20" s="3316"/>
      <c r="T20" s="3316"/>
      <c r="U20" s="3316"/>
      <c r="V20" s="3243"/>
    </row>
    <row r="21" spans="1:22" s="3247" customFormat="1" ht="13.2" customHeight="1">
      <c r="A21" s="3270"/>
      <c r="B21" s="3271"/>
      <c r="C21" s="3317" t="s">
        <v>2825</v>
      </c>
      <c r="D21" s="3318" t="s">
        <v>2826</v>
      </c>
      <c r="E21" s="3319" t="s">
        <v>2827</v>
      </c>
      <c r="F21" s="3314"/>
      <c r="G21" s="3286"/>
      <c r="H21" s="3242"/>
      <c r="I21" s="3243"/>
      <c r="J21" s="3792"/>
      <c r="K21" s="3794"/>
      <c r="L21" s="3277" t="s">
        <v>2828</v>
      </c>
      <c r="M21" s="3278"/>
      <c r="N21" s="3278"/>
      <c r="O21" s="3279"/>
      <c r="P21" s="3280">
        <v>365</v>
      </c>
      <c r="Q21" s="3254"/>
      <c r="R21" s="3320">
        <f>ROUND(M21*N21*O21*P21/10000,0)</f>
        <v>0</v>
      </c>
      <c r="S21" s="3316"/>
      <c r="T21" s="3316"/>
      <c r="U21" s="3316"/>
      <c r="V21" s="3243"/>
    </row>
    <row r="22" spans="1:22" s="3247" customFormat="1" ht="13.2" customHeight="1">
      <c r="A22" s="3270"/>
      <c r="B22" s="3271"/>
      <c r="C22" s="3321" t="s">
        <v>2829</v>
      </c>
      <c r="D22" s="3322" t="s">
        <v>2830</v>
      </c>
      <c r="E22" s="3323" t="s">
        <v>2831</v>
      </c>
      <c r="F22" s="3314"/>
      <c r="G22" s="3324"/>
      <c r="H22" s="3242"/>
      <c r="I22" s="3243"/>
      <c r="J22" s="3792"/>
      <c r="K22" s="3794"/>
      <c r="L22" s="3277" t="s">
        <v>2832</v>
      </c>
      <c r="M22" s="3278"/>
      <c r="N22" s="3278"/>
      <c r="O22" s="3279"/>
      <c r="P22" s="3280">
        <v>365</v>
      </c>
      <c r="Q22" s="3254"/>
      <c r="R22" s="3320">
        <f>ROUND(M22*N22*O22*P22/10000,0)</f>
        <v>0</v>
      </c>
      <c r="S22" s="3316"/>
      <c r="T22" s="3316"/>
      <c r="U22" s="3316"/>
      <c r="V22" s="3243"/>
    </row>
    <row r="23" spans="1:22" s="3247" customFormat="1" ht="13.2" customHeight="1">
      <c r="A23" s="3325">
        <v>1</v>
      </c>
      <c r="B23" s="3326" t="s">
        <v>2833</v>
      </c>
      <c r="C23" s="3327">
        <f>D6</f>
        <v>0</v>
      </c>
      <c r="D23" s="3328">
        <f>C23*(1+D24)</f>
        <v>0</v>
      </c>
      <c r="E23" s="3329">
        <f>D23*(1+E24)</f>
        <v>0</v>
      </c>
      <c r="F23" s="3330"/>
      <c r="G23" s="3331"/>
      <c r="H23" s="3242"/>
      <c r="I23" s="3243"/>
      <c r="J23" s="3792"/>
      <c r="K23" s="3794"/>
      <c r="L23" s="3277" t="s">
        <v>2834</v>
      </c>
      <c r="M23" s="3278"/>
      <c r="N23" s="3278"/>
      <c r="O23" s="3279"/>
      <c r="P23" s="3280">
        <v>365</v>
      </c>
      <c r="Q23" s="3254"/>
      <c r="R23" s="3320">
        <f>ROUND(M23*N23*O23*P23/10000,0)</f>
        <v>0</v>
      </c>
      <c r="S23" s="3234"/>
      <c r="T23" s="3234"/>
      <c r="U23" s="3234"/>
      <c r="V23" s="3243"/>
    </row>
    <row r="24" spans="1:22" s="3247" customFormat="1" ht="13.2" customHeight="1">
      <c r="A24" s="3332"/>
      <c r="B24" s="3333" t="s">
        <v>2835</v>
      </c>
      <c r="C24" s="3334"/>
      <c r="D24" s="3335"/>
      <c r="E24" s="3336"/>
      <c r="F24" s="3337"/>
      <c r="G24" s="3331"/>
      <c r="H24" s="3242"/>
      <c r="I24" s="3243"/>
      <c r="J24" s="3792"/>
      <c r="K24" s="3795"/>
      <c r="L24" s="3297" t="s">
        <v>2795</v>
      </c>
      <c r="M24" s="3298">
        <f>SUM(M21:M23)</f>
        <v>0</v>
      </c>
      <c r="N24" s="3298"/>
      <c r="O24" s="3299"/>
      <c r="P24" s="3312" t="s">
        <v>2883</v>
      </c>
      <c r="Q24" s="3279"/>
      <c r="R24" s="3313">
        <f>ROUND(IF(P24="按比例",R14*Q24,SUM(R21:R23)),0)</f>
        <v>0</v>
      </c>
      <c r="S24" s="3234"/>
      <c r="T24" s="3234"/>
      <c r="U24" s="3234"/>
      <c r="V24" s="3243"/>
    </row>
    <row r="25" spans="1:22" s="3344" customFormat="1" ht="13.2" customHeight="1">
      <c r="A25" s="3332"/>
      <c r="B25" s="3333"/>
      <c r="C25" s="3334"/>
      <c r="D25" s="3335"/>
      <c r="E25" s="3336"/>
      <c r="F25" s="3337"/>
      <c r="G25" s="3324"/>
      <c r="H25" s="3242"/>
      <c r="I25" s="3243"/>
      <c r="J25" s="3338">
        <v>4</v>
      </c>
      <c r="K25" s="3339" t="s">
        <v>2836</v>
      </c>
      <c r="L25" s="3340"/>
      <c r="M25" s="3340"/>
      <c r="N25" s="3340"/>
      <c r="O25" s="3340"/>
      <c r="P25" s="3341"/>
      <c r="Q25" s="3342"/>
      <c r="R25" s="3313">
        <f>ROUND(R14*Q25,0)</f>
        <v>0</v>
      </c>
      <c r="S25" s="3234"/>
      <c r="T25" s="3234"/>
      <c r="U25" s="3234"/>
      <c r="V25" s="3343"/>
    </row>
    <row r="26" spans="1:22" s="3344" customFormat="1" ht="13.2" customHeight="1">
      <c r="A26" s="3325">
        <v>2</v>
      </c>
      <c r="B26" s="3326" t="s">
        <v>2837</v>
      </c>
      <c r="C26" s="3327">
        <f>D7</f>
        <v>0</v>
      </c>
      <c r="D26" s="3328">
        <f>D23*D27</f>
        <v>0</v>
      </c>
      <c r="E26" s="3329">
        <f>E23*E27</f>
        <v>0</v>
      </c>
      <c r="F26" s="3330"/>
      <c r="G26" s="3331"/>
      <c r="H26" s="3242"/>
      <c r="I26" s="3243"/>
      <c r="J26" s="3802">
        <v>5</v>
      </c>
      <c r="K26" s="3345" t="s">
        <v>2838</v>
      </c>
      <c r="L26" s="3346"/>
      <c r="M26" s="3347"/>
      <c r="N26" s="3348" t="s">
        <v>2839</v>
      </c>
      <c r="O26" s="3348" t="s">
        <v>2840</v>
      </c>
      <c r="P26" s="3349" t="s">
        <v>2841</v>
      </c>
      <c r="Q26" s="3349" t="s">
        <v>2842</v>
      </c>
      <c r="R26" s="3252" t="s">
        <v>2843</v>
      </c>
      <c r="S26" s="3350"/>
      <c r="T26" s="3350"/>
      <c r="U26" s="3350"/>
      <c r="V26" s="3343"/>
    </row>
    <row r="27" spans="1:22" s="3247" customFormat="1" ht="13.2" customHeight="1">
      <c r="A27" s="3332"/>
      <c r="B27" s="3333" t="s">
        <v>2844</v>
      </c>
      <c r="C27" s="3351" t="e">
        <f>E7</f>
        <v>#DIV/0!</v>
      </c>
      <c r="D27" s="3335"/>
      <c r="E27" s="3336"/>
      <c r="F27" s="3337"/>
      <c r="G27" s="3331"/>
      <c r="H27" s="3352"/>
      <c r="I27" s="3343"/>
      <c r="J27" s="3803"/>
      <c r="K27" s="3353"/>
      <c r="L27" s="3354"/>
      <c r="M27" s="3355"/>
      <c r="N27" s="3356"/>
      <c r="O27" s="3356"/>
      <c r="P27" s="3356"/>
      <c r="Q27" s="3357"/>
      <c r="R27" s="3313">
        <f>ROUND(O27*N27*P27*(1-Q27)/10000,0)</f>
        <v>0</v>
      </c>
      <c r="S27" s="3234"/>
      <c r="T27" s="3234"/>
      <c r="U27" s="3234"/>
      <c r="V27" s="3243"/>
    </row>
    <row r="28" spans="1:22" s="3344" customFormat="1" ht="13.2" customHeight="1" thickBot="1">
      <c r="A28" s="3332"/>
      <c r="B28" s="3333"/>
      <c r="C28" s="3351"/>
      <c r="D28" s="3335"/>
      <c r="E28" s="3336" t="s">
        <v>2845</v>
      </c>
      <c r="F28" s="3337"/>
      <c r="G28" s="3324"/>
      <c r="H28" s="3352"/>
      <c r="I28" s="3343"/>
      <c r="J28" s="3358">
        <v>6</v>
      </c>
      <c r="K28" s="3359" t="s">
        <v>2846</v>
      </c>
      <c r="L28" s="3360" t="s">
        <v>2847</v>
      </c>
      <c r="M28" s="3361"/>
      <c r="N28" s="3360" t="s">
        <v>2848</v>
      </c>
      <c r="O28" s="3362"/>
      <c r="P28" s="3360" t="s">
        <v>2849</v>
      </c>
      <c r="Q28" s="3363">
        <v>1.4999999999999999E-2</v>
      </c>
      <c r="R28" s="3364"/>
      <c r="S28" s="3316"/>
      <c r="T28" s="3316"/>
      <c r="U28" s="3316"/>
      <c r="V28" s="3343"/>
    </row>
    <row r="29" spans="1:22" s="3344" customFormat="1" ht="13.2" customHeight="1">
      <c r="A29" s="3325">
        <v>3</v>
      </c>
      <c r="B29" s="3326" t="s">
        <v>2850</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2" customHeight="1" thickBot="1">
      <c r="A30" s="3332"/>
      <c r="B30" s="3333" t="s">
        <v>2851</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2" customHeight="1">
      <c r="A31" s="3332"/>
      <c r="B31" s="3333"/>
      <c r="C31" s="3366"/>
      <c r="D31" s="3365"/>
      <c r="E31" s="3296"/>
      <c r="F31" s="3337"/>
      <c r="G31" s="3324"/>
      <c r="H31" s="3352"/>
      <c r="I31" s="3343"/>
      <c r="J31" s="3231" t="s">
        <v>2852</v>
      </c>
      <c r="K31" s="3232"/>
      <c r="L31" s="3232"/>
      <c r="M31" s="3232"/>
      <c r="N31" s="3232"/>
      <c r="O31" s="3232"/>
      <c r="P31" s="3232"/>
      <c r="Q31" s="3232"/>
      <c r="R31" s="3233"/>
      <c r="S31" s="3316"/>
      <c r="T31" s="3234"/>
      <c r="U31" s="3234"/>
      <c r="V31" s="3343"/>
    </row>
    <row r="32" spans="1:22" s="3344" customFormat="1" ht="13.2" customHeight="1">
      <c r="A32" s="3325">
        <v>4</v>
      </c>
      <c r="B32" s="3326" t="s">
        <v>2853</v>
      </c>
      <c r="C32" s="3327">
        <f>C23-C26-C29</f>
        <v>0</v>
      </c>
      <c r="D32" s="3328">
        <f>D23-D26-D29</f>
        <v>0</v>
      </c>
      <c r="E32" s="3329">
        <f>E23-E26-E29</f>
        <v>0</v>
      </c>
      <c r="F32" s="3330"/>
      <c r="G32" s="3324"/>
      <c r="H32" s="3242"/>
      <c r="I32" s="3243"/>
      <c r="J32" s="3785" t="s">
        <v>2854</v>
      </c>
      <c r="K32" s="3786"/>
      <c r="L32" s="3244" t="s">
        <v>2855</v>
      </c>
      <c r="M32" s="3244" t="s">
        <v>2744</v>
      </c>
      <c r="N32" s="3244" t="s">
        <v>2745</v>
      </c>
      <c r="O32" s="3244" t="s">
        <v>2746</v>
      </c>
      <c r="P32" s="3244" t="s">
        <v>2747</v>
      </c>
      <c r="Q32" s="3245" t="s">
        <v>2856</v>
      </c>
      <c r="R32" s="3367" t="s">
        <v>2857</v>
      </c>
      <c r="S32" s="3316"/>
      <c r="T32" s="3234"/>
      <c r="U32" s="3234"/>
      <c r="V32" s="3343"/>
    </row>
    <row r="33" spans="1:23" s="3247" customFormat="1" ht="13.2" customHeight="1">
      <c r="A33" s="3325"/>
      <c r="B33" s="3326"/>
      <c r="C33" s="3327"/>
      <c r="D33" s="3368"/>
      <c r="E33" s="3369"/>
      <c r="F33" s="3330"/>
      <c r="G33" s="3324"/>
      <c r="H33" s="3352"/>
      <c r="I33" s="3343"/>
      <c r="J33" s="3787" t="s">
        <v>2858</v>
      </c>
      <c r="K33" s="3788"/>
      <c r="L33" s="3250"/>
      <c r="M33" s="3250"/>
      <c r="N33" s="3250"/>
      <c r="O33" s="3250"/>
      <c r="P33" s="3250"/>
      <c r="Q33" s="3251"/>
      <c r="R33" s="3370">
        <f>SUM(L33:Q33)</f>
        <v>0</v>
      </c>
      <c r="S33" s="3316"/>
      <c r="T33" s="3234"/>
      <c r="U33" s="3234"/>
      <c r="V33" s="3243"/>
    </row>
    <row r="34" spans="1:23" s="3247" customFormat="1" ht="13.2" customHeight="1">
      <c r="A34" s="3325">
        <v>5</v>
      </c>
      <c r="B34" s="3326" t="s">
        <v>2859</v>
      </c>
      <c r="C34" s="3371"/>
      <c r="D34" s="3372"/>
      <c r="E34" s="3373"/>
      <c r="F34" s="3330"/>
      <c r="G34" s="3324"/>
      <c r="H34" s="3352"/>
      <c r="I34" s="3343"/>
      <c r="J34" s="3787" t="s">
        <v>2860</v>
      </c>
      <c r="K34" s="3788"/>
      <c r="L34" s="3255"/>
      <c r="M34" s="3255"/>
      <c r="N34" s="3255"/>
      <c r="O34" s="3255"/>
      <c r="P34" s="3255"/>
      <c r="Q34" s="3256"/>
      <c r="R34" s="3374">
        <f>SUM(L34:Q34)</f>
        <v>0</v>
      </c>
      <c r="S34" s="3316"/>
      <c r="T34" s="3234"/>
      <c r="U34" s="3234" t="e">
        <f>ROUND(R35*10000/365/R33,1)</f>
        <v>#DIV/0!</v>
      </c>
      <c r="V34" s="3243"/>
    </row>
    <row r="35" spans="1:23" s="3247" customFormat="1" ht="13.2" customHeight="1">
      <c r="A35" s="3325">
        <v>6</v>
      </c>
      <c r="B35" s="3326" t="s">
        <v>2861</v>
      </c>
      <c r="C35" s="3375"/>
      <c r="D35" s="3376"/>
      <c r="E35" s="3377"/>
      <c r="F35" s="3330"/>
      <c r="G35" s="3378"/>
      <c r="H35" s="3242"/>
      <c r="I35" s="3343"/>
      <c r="J35" s="3261" t="s">
        <v>2862</v>
      </c>
      <c r="K35" s="3262"/>
      <c r="L35" s="3262"/>
      <c r="M35" s="3263"/>
      <c r="N35" s="3263"/>
      <c r="O35" s="3263"/>
      <c r="P35" s="3263"/>
      <c r="Q35" s="3263"/>
      <c r="R35" s="3379">
        <f>R40+R41+R43</f>
        <v>0</v>
      </c>
      <c r="S35" s="3316"/>
      <c r="T35" s="3234" t="s">
        <v>2863</v>
      </c>
      <c r="U35" s="3234"/>
      <c r="V35" s="3243"/>
    </row>
    <row r="36" spans="1:23" s="3247" customFormat="1" ht="13.2" customHeight="1" thickBot="1">
      <c r="A36" s="3325">
        <v>7</v>
      </c>
      <c r="B36" s="3380" t="s">
        <v>2864</v>
      </c>
      <c r="C36" s="3381"/>
      <c r="D36" s="3382"/>
      <c r="E36" s="3383"/>
      <c r="F36" s="3384">
        <f>C36+D36+E36</f>
        <v>0</v>
      </c>
      <c r="G36" s="3324"/>
      <c r="H36" s="3242"/>
      <c r="I36" s="3243"/>
      <c r="J36" s="3792">
        <v>1</v>
      </c>
      <c r="K36" s="3793" t="s">
        <v>2865</v>
      </c>
      <c r="L36" s="3268"/>
      <c r="M36" s="3269"/>
      <c r="N36" s="3269"/>
      <c r="O36" s="3269"/>
      <c r="P36" s="3269"/>
      <c r="Q36" s="3269"/>
      <c r="R36" s="3252" t="s">
        <v>2766</v>
      </c>
      <c r="S36" s="3316"/>
      <c r="T36" s="3234" t="s">
        <v>2767</v>
      </c>
      <c r="U36" s="3234"/>
      <c r="V36" s="3243"/>
    </row>
    <row r="37" spans="1:23" s="3247" customFormat="1" ht="13.2" customHeight="1">
      <c r="A37" s="3325"/>
      <c r="B37" s="3326"/>
      <c r="C37" s="3326"/>
      <c r="D37" s="3326"/>
      <c r="E37" s="3326"/>
      <c r="F37" s="3330"/>
      <c r="G37" s="3324"/>
      <c r="H37" s="3242"/>
      <c r="I37" s="3243"/>
      <c r="J37" s="3792"/>
      <c r="K37" s="3794"/>
      <c r="L37" s="3277"/>
      <c r="M37" s="3278"/>
      <c r="N37" s="3254"/>
      <c r="O37" s="3279"/>
      <c r="P37" s="3279"/>
      <c r="Q37" s="3280"/>
      <c r="R37" s="3281"/>
      <c r="S37" s="3316"/>
      <c r="T37" s="3234" t="s">
        <v>2770</v>
      </c>
      <c r="U37" s="3234"/>
      <c r="V37" s="3243"/>
    </row>
    <row r="38" spans="1:23" s="3247" customFormat="1" ht="13.2" customHeight="1">
      <c r="A38" s="3325">
        <v>8</v>
      </c>
      <c r="B38" s="3326"/>
      <c r="C38" s="3283" t="e">
        <f>ROUND(C32*(1-((1+C35)/(1+C34))^C36)/(C34-C35),0)</f>
        <v>#DIV/0!</v>
      </c>
      <c r="D38" s="3283">
        <f>IF(D23=0,0,ROUND(D32*(1-((1+D35)/(1+D34))^D36)/(D34-D35),0))</f>
        <v>0</v>
      </c>
      <c r="E38" s="3283">
        <f>IF(E23=0,0,ROUND(E32*(1-((1+E35)/(1+E34))^E36)/(E34-E35),0))</f>
        <v>0</v>
      </c>
      <c r="F38" s="3330"/>
      <c r="G38" s="3324"/>
      <c r="H38" s="3242"/>
      <c r="I38" s="3243"/>
      <c r="J38" s="3792"/>
      <c r="K38" s="3794"/>
      <c r="L38" s="3277"/>
      <c r="M38" s="3278"/>
      <c r="N38" s="3254"/>
      <c r="O38" s="3279"/>
      <c r="P38" s="3279"/>
      <c r="Q38" s="3280"/>
      <c r="R38" s="3281"/>
      <c r="S38" s="3316"/>
      <c r="T38" s="3234" t="s">
        <v>2777</v>
      </c>
      <c r="U38" s="3234"/>
      <c r="V38" s="3243"/>
    </row>
    <row r="39" spans="1:23" s="3247" customFormat="1" ht="13.2" customHeight="1">
      <c r="A39" s="3325">
        <v>9</v>
      </c>
      <c r="B39" s="3326" t="s">
        <v>2866</v>
      </c>
      <c r="C39" s="3291" t="e">
        <f>C38</f>
        <v>#DIV/0!</v>
      </c>
      <c r="D39" s="3326">
        <f>D38/(1+D34)^C36</f>
        <v>0</v>
      </c>
      <c r="E39" s="3326">
        <f>E38/(1+E34)^(C36+D36)</f>
        <v>0</v>
      </c>
      <c r="F39" s="3330"/>
      <c r="G39" s="3385"/>
      <c r="H39" s="3242"/>
      <c r="I39" s="3243"/>
      <c r="J39" s="3792"/>
      <c r="K39" s="3794"/>
      <c r="L39" s="3277"/>
      <c r="M39" s="3278"/>
      <c r="N39" s="3254"/>
      <c r="O39" s="3279"/>
      <c r="P39" s="3279"/>
      <c r="Q39" s="3280"/>
      <c r="R39" s="3281"/>
      <c r="S39" s="3316"/>
      <c r="T39" s="3234"/>
      <c r="U39" s="3234"/>
      <c r="V39" s="3243"/>
    </row>
    <row r="40" spans="1:23" s="3247" customFormat="1" ht="13.2" customHeight="1">
      <c r="A40" s="3386">
        <v>10</v>
      </c>
      <c r="B40" s="3326" t="s">
        <v>2867</v>
      </c>
      <c r="C40" s="3387" t="e">
        <f>C39+D39+E39</f>
        <v>#DIV/0!</v>
      </c>
      <c r="D40" s="3388"/>
      <c r="E40" s="3388"/>
      <c r="F40" s="3389"/>
      <c r="G40" s="3324"/>
      <c r="H40" s="3242"/>
      <c r="I40" s="3243"/>
      <c r="J40" s="3792"/>
      <c r="K40" s="3795"/>
      <c r="L40" s="3297" t="s">
        <v>2868</v>
      </c>
      <c r="M40" s="3298"/>
      <c r="N40" s="3298"/>
      <c r="O40" s="3299"/>
      <c r="P40" s="3299"/>
      <c r="Q40" s="3300"/>
      <c r="R40" s="3246">
        <f>SUM(R37:R39)</f>
        <v>0</v>
      </c>
      <c r="S40" s="3316"/>
      <c r="T40" s="3234"/>
      <c r="U40" s="3234"/>
      <c r="V40" s="3243"/>
    </row>
    <row r="41" spans="1:23" s="3247" customFormat="1" ht="13.2" customHeight="1" thickBot="1">
      <c r="A41" s="3390">
        <v>11</v>
      </c>
      <c r="B41" s="3391" t="s">
        <v>2869</v>
      </c>
      <c r="C41" s="3391" t="e">
        <f>ROUND(C40*10000/B4,0)</f>
        <v>#DIV/0!</v>
      </c>
      <c r="D41" s="3392"/>
      <c r="E41" s="3392"/>
      <c r="F41" s="3393"/>
      <c r="G41" s="3394"/>
      <c r="H41" s="3242"/>
      <c r="I41" s="3243"/>
      <c r="J41" s="3338">
        <v>2</v>
      </c>
      <c r="K41" s="3339" t="s">
        <v>2870</v>
      </c>
      <c r="L41" s="3340"/>
      <c r="M41" s="3340"/>
      <c r="N41" s="3340"/>
      <c r="O41" s="3340"/>
      <c r="P41" s="3341"/>
      <c r="Q41" s="3342"/>
      <c r="R41" s="3313">
        <f>ROUND(R40*Q41,0)</f>
        <v>0</v>
      </c>
      <c r="S41" s="3316"/>
      <c r="T41" s="3234"/>
      <c r="U41" s="3350"/>
      <c r="V41" s="3243"/>
    </row>
    <row r="42" spans="1:23" s="3247" customFormat="1" ht="13.2" customHeight="1">
      <c r="G42" s="3394"/>
      <c r="H42" s="3242"/>
      <c r="I42" s="3243"/>
      <c r="J42" s="3802">
        <v>3</v>
      </c>
      <c r="K42" s="3345" t="s">
        <v>2871</v>
      </c>
      <c r="L42" s="3346"/>
      <c r="M42" s="3347"/>
      <c r="N42" s="3348" t="s">
        <v>2872</v>
      </c>
      <c r="O42" s="3348" t="s">
        <v>2873</v>
      </c>
      <c r="P42" s="3349" t="s">
        <v>2874</v>
      </c>
      <c r="Q42" s="3349" t="s">
        <v>2875</v>
      </c>
      <c r="R42" s="3252" t="s">
        <v>2876</v>
      </c>
      <c r="S42" s="3350"/>
      <c r="T42" s="3350"/>
      <c r="U42" s="3234"/>
      <c r="V42" s="3243"/>
    </row>
    <row r="43" spans="1:23" ht="13.2" customHeight="1">
      <c r="A43" s="3247"/>
      <c r="B43" s="3247"/>
      <c r="C43" s="3247"/>
      <c r="D43" s="3247"/>
      <c r="E43" s="3247"/>
      <c r="F43" s="3247"/>
      <c r="I43" s="3229"/>
      <c r="J43" s="3803"/>
      <c r="K43" s="3353"/>
      <c r="L43" s="3354"/>
      <c r="M43" s="3355"/>
      <c r="N43" s="3278"/>
      <c r="O43" s="3278"/>
      <c r="P43" s="3278"/>
      <c r="Q43" s="3342"/>
      <c r="R43" s="3313">
        <f>ROUND(O43*N43*P43*(1-Q43)/10000,0)</f>
        <v>0</v>
      </c>
      <c r="S43" s="3316"/>
      <c r="T43" s="3234"/>
      <c r="V43" s="3396"/>
      <c r="W43" s="3397"/>
    </row>
    <row r="44" spans="1:23" ht="13.2" customHeight="1" thickBot="1">
      <c r="J44" s="3358">
        <v>6</v>
      </c>
      <c r="K44" s="3359" t="s">
        <v>2877</v>
      </c>
      <c r="L44" s="3398" t="s">
        <v>2878</v>
      </c>
      <c r="M44" s="3361"/>
      <c r="N44" s="3398" t="s">
        <v>2879</v>
      </c>
      <c r="O44" s="3361"/>
      <c r="P44" s="3398" t="s">
        <v>2880</v>
      </c>
      <c r="Q44" s="3363">
        <v>1.4999999999999999E-2</v>
      </c>
      <c r="R44" s="3364"/>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20" customWidth="1"/>
    <col min="2" max="2" width="26.6640625" style="2021" customWidth="1"/>
    <col min="3" max="3" width="11.109375" style="2021" customWidth="1"/>
    <col min="4" max="5" width="11.109375" style="2022" customWidth="1"/>
    <col min="6" max="6" width="9.44140625" style="2021" customWidth="1"/>
    <col min="7" max="7" width="31.88671875" style="2021" customWidth="1"/>
    <col min="8" max="25" width="9" style="2023" customWidth="1"/>
    <col min="26" max="254" width="9" style="2021" customWidth="1"/>
    <col min="255" max="16384" width="8.33203125" style="2021"/>
  </cols>
  <sheetData>
    <row r="1" spans="1:25" s="1896" customFormat="1" ht="21">
      <c r="A1" s="415" t="s">
        <v>585</v>
      </c>
      <c r="B1" s="717"/>
      <c r="C1" s="2017"/>
      <c r="D1" s="2017"/>
      <c r="E1" s="2017"/>
      <c r="F1" s="2017"/>
      <c r="G1" s="1944"/>
    </row>
    <row r="2" spans="1:25" s="1896" customFormat="1" ht="18" customHeight="1">
      <c r="A2" s="417" t="s">
        <v>461</v>
      </c>
      <c r="B2" s="419">
        <f ca="1">C23</f>
        <v>0</v>
      </c>
      <c r="C2" s="3176"/>
      <c r="D2" s="3176"/>
      <c r="E2" s="3176"/>
      <c r="F2" s="3176"/>
      <c r="G2" s="3176"/>
    </row>
    <row r="3" spans="1:25" s="1896" customFormat="1" ht="18" customHeight="1">
      <c r="A3" s="1286" t="s">
        <v>1485</v>
      </c>
      <c r="B3" s="419">
        <f ca="1">ROUND(B2*10000/'数据-汇总表'!E3,0)</f>
        <v>0</v>
      </c>
      <c r="C3" s="3176"/>
      <c r="D3" s="3176"/>
      <c r="E3" s="3176"/>
      <c r="F3" s="3176"/>
      <c r="G3" s="3176"/>
    </row>
    <row r="4" spans="1:25" s="1896" customFormat="1" ht="18" customHeight="1">
      <c r="A4" s="420" t="s">
        <v>462</v>
      </c>
      <c r="B4" s="421">
        <f ca="1">ROUND(B2*10000/'数据-汇总表'!D3,0)</f>
        <v>0</v>
      </c>
      <c r="C4" s="3129"/>
      <c r="D4" s="3176"/>
      <c r="E4" s="3176"/>
      <c r="F4" s="3176"/>
      <c r="G4" s="3176"/>
    </row>
    <row r="5" spans="1:25" s="1896" customFormat="1" ht="18" customHeight="1" thickBot="1">
      <c r="A5" s="423"/>
      <c r="B5" s="424">
        <f ca="1">ROUND(B2/('数据-汇总表'!D3/666.67),0)</f>
        <v>0</v>
      </c>
      <c r="C5" s="425" t="s">
        <v>463</v>
      </c>
      <c r="D5" s="3176"/>
      <c r="E5" s="3176"/>
      <c r="F5" s="3176"/>
      <c r="G5" s="3176"/>
    </row>
    <row r="6" spans="1:25" s="2018" customFormat="1" ht="13.5" customHeight="1">
      <c r="A6" s="718"/>
      <c r="B6" s="719" t="s">
        <v>586</v>
      </c>
      <c r="C6" s="720" t="s">
        <v>587</v>
      </c>
      <c r="D6" s="720" t="s">
        <v>588</v>
      </c>
      <c r="E6" s="721" t="s">
        <v>589</v>
      </c>
      <c r="F6" s="721" t="s">
        <v>590</v>
      </c>
      <c r="G6" s="3175" t="s">
        <v>2724</v>
      </c>
    </row>
    <row r="7" spans="1:25" s="2018" customFormat="1" ht="13.5" customHeight="1">
      <c r="A7" s="2277">
        <v>1</v>
      </c>
      <c r="B7" s="722" t="s">
        <v>591</v>
      </c>
      <c r="C7" s="723">
        <f>C8+C9</f>
        <v>0</v>
      </c>
      <c r="D7" s="723"/>
      <c r="E7" s="724"/>
      <c r="F7" s="724"/>
      <c r="G7" s="2286"/>
    </row>
    <row r="8" spans="1:25" s="2018" customFormat="1" ht="13.5" customHeight="1">
      <c r="A8" s="2277" t="s">
        <v>2221</v>
      </c>
      <c r="B8" s="2280" t="s">
        <v>2223</v>
      </c>
      <c r="C8" s="3179">
        <f t="shared" ref="C8:C9" si="0">ROUND(D8*E8/10000,0)</f>
        <v>0</v>
      </c>
      <c r="D8" s="3179">
        <v>0</v>
      </c>
      <c r="E8" s="3180">
        <v>0</v>
      </c>
      <c r="F8" s="724"/>
      <c r="G8" s="725"/>
    </row>
    <row r="9" spans="1:25" s="2018" customFormat="1" ht="13.5" customHeight="1">
      <c r="A9" s="2277" t="s">
        <v>2222</v>
      </c>
      <c r="B9" s="2280" t="s">
        <v>2224</v>
      </c>
      <c r="C9" s="3179">
        <f t="shared" si="0"/>
        <v>0</v>
      </c>
      <c r="D9" s="3179">
        <v>0</v>
      </c>
      <c r="E9" s="3180">
        <v>0</v>
      </c>
      <c r="F9" s="724"/>
      <c r="G9" s="725"/>
    </row>
    <row r="10" spans="1:25" s="2018" customFormat="1" ht="36">
      <c r="A10" s="2277">
        <v>2</v>
      </c>
      <c r="B10" s="722" t="s">
        <v>595</v>
      </c>
      <c r="C10" s="723">
        <f>C11+C14+C15</f>
        <v>0</v>
      </c>
      <c r="D10" s="733"/>
      <c r="E10" s="723"/>
      <c r="F10" s="734"/>
      <c r="G10" s="732" t="s">
        <v>596</v>
      </c>
    </row>
    <row r="11" spans="1:25" s="2018" customFormat="1" ht="13.5" customHeight="1">
      <c r="A11" s="2277" t="s">
        <v>2221</v>
      </c>
      <c r="B11" s="726" t="s">
        <v>592</v>
      </c>
      <c r="C11" s="727">
        <f>'数据-取费表'!B29</f>
        <v>0</v>
      </c>
      <c r="D11" s="728"/>
      <c r="E11" s="727"/>
      <c r="F11" s="729"/>
      <c r="G11" s="2285" t="s">
        <v>2232</v>
      </c>
    </row>
    <row r="12" spans="1:25" s="2018" customFormat="1" ht="13.5" customHeight="1">
      <c r="A12" s="2283" t="s">
        <v>2229</v>
      </c>
      <c r="B12" s="730" t="s">
        <v>593</v>
      </c>
      <c r="C12" s="731">
        <f>ROUND(D12*E12/10000,0)</f>
        <v>375</v>
      </c>
      <c r="D12" s="3179">
        <f>'数据-汇总表'!E5</f>
        <v>53624.149999999994</v>
      </c>
      <c r="E12" s="3179">
        <f>'数据-取费表'!B27</f>
        <v>70</v>
      </c>
      <c r="F12" s="729"/>
      <c r="G12" s="732"/>
    </row>
    <row r="13" spans="1:25" s="2018" customFormat="1" ht="13.5" customHeight="1">
      <c r="A13" s="2283" t="s">
        <v>2228</v>
      </c>
      <c r="B13" s="730" t="s">
        <v>594</v>
      </c>
      <c r="C13" s="731">
        <f>ROUND(D13*E13/10000,0)</f>
        <v>371</v>
      </c>
      <c r="D13" s="3179">
        <f>'数据-汇总表'!E6</f>
        <v>53014.91</v>
      </c>
      <c r="E13" s="3179">
        <f>'数据-取费表'!B28</f>
        <v>70</v>
      </c>
      <c r="F13" s="729"/>
      <c r="G13" s="732"/>
    </row>
    <row r="14" spans="1:25" s="2018" customFormat="1" ht="13.5" customHeight="1">
      <c r="A14" s="2277" t="s">
        <v>2222</v>
      </c>
      <c r="B14" s="2282" t="s">
        <v>2225</v>
      </c>
      <c r="C14" s="3181">
        <f t="shared" ref="C14:C15" si="1">ROUND(D14*E14/10000,0)</f>
        <v>0</v>
      </c>
      <c r="D14" s="3179">
        <v>0</v>
      </c>
      <c r="E14" s="3180">
        <v>0</v>
      </c>
      <c r="F14" s="2281"/>
      <c r="G14" s="2284" t="s">
        <v>2230</v>
      </c>
    </row>
    <row r="15" spans="1:25" s="2018" customFormat="1" ht="13.5" customHeight="1">
      <c r="A15" s="2277" t="s">
        <v>2227</v>
      </c>
      <c r="B15" s="2282" t="s">
        <v>2226</v>
      </c>
      <c r="C15" s="3181">
        <f t="shared" si="1"/>
        <v>0</v>
      </c>
      <c r="D15" s="3179">
        <v>0</v>
      </c>
      <c r="E15" s="3180">
        <v>0</v>
      </c>
      <c r="F15" s="2281"/>
      <c r="G15" s="2284" t="s">
        <v>2231</v>
      </c>
    </row>
    <row r="16" spans="1:25" s="2019" customFormat="1" ht="48">
      <c r="A16" s="2277">
        <v>3</v>
      </c>
      <c r="B16" s="722" t="s">
        <v>597</v>
      </c>
      <c r="C16" s="3181">
        <f t="shared" ref="C16" si="2">ROUND(D16*E16/10000,0)</f>
        <v>0</v>
      </c>
      <c r="D16" s="3179">
        <v>0</v>
      </c>
      <c r="E16" s="3180">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6.4">
      <c r="A17" s="2278">
        <v>4</v>
      </c>
      <c r="B17" s="722" t="s">
        <v>598</v>
      </c>
      <c r="C17" s="234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8"/>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8">
        <v>5</v>
      </c>
      <c r="B18" s="722" t="s">
        <v>599</v>
      </c>
      <c r="C18" s="723">
        <f>ROUND((C7+C10+C16)*F18,0)</f>
        <v>0</v>
      </c>
      <c r="D18" s="735"/>
      <c r="E18" s="736"/>
      <c r="F18" s="1258">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7">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5.2">
      <c r="A20" s="2277">
        <v>7</v>
      </c>
      <c r="B20" s="722" t="s">
        <v>603</v>
      </c>
      <c r="C20" s="723">
        <f ca="1">ROUND(C19*F20,0)</f>
        <v>0</v>
      </c>
      <c r="D20" s="733"/>
      <c r="E20" s="723"/>
      <c r="F20" s="1258">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7">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7">
        <v>9</v>
      </c>
      <c r="B22" s="722" t="s">
        <v>607</v>
      </c>
      <c r="C22" s="723">
        <f ca="1">ROUND(C21*F22,0)</f>
        <v>0</v>
      </c>
      <c r="D22" s="733"/>
      <c r="E22" s="723"/>
      <c r="F22" s="739">
        <f>'数据-取费表'!AP16</f>
        <v>0.90100000000000002</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2" customHeight="1" thickBot="1">
      <c r="A23" s="2279">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8" customFormat="1">
      <c r="A24" s="3177"/>
      <c r="D24" s="1838"/>
      <c r="E24" s="1838"/>
    </row>
    <row r="25" spans="1:25" s="3178" customFormat="1">
      <c r="A25" s="3177"/>
      <c r="D25" s="1838"/>
      <c r="E25" s="1838"/>
    </row>
    <row r="26" spans="1:25" s="3178" customFormat="1">
      <c r="A26" s="3177"/>
      <c r="D26" s="1838"/>
      <c r="E26" s="1838"/>
    </row>
    <row r="27" spans="1:25" s="3178" customFormat="1">
      <c r="A27" s="3177"/>
      <c r="D27" s="1838"/>
      <c r="E27" s="1838"/>
    </row>
    <row r="28" spans="1:25" s="3178" customFormat="1">
      <c r="A28" s="3177"/>
      <c r="D28" s="1838"/>
      <c r="E28" s="1838"/>
    </row>
    <row r="29" spans="1:25" s="3178" customFormat="1">
      <c r="A29" s="3177"/>
      <c r="D29" s="1838"/>
      <c r="E29" s="1838"/>
    </row>
    <row r="30" spans="1:25" s="3178" customFormat="1">
      <c r="A30" s="3177"/>
      <c r="D30" s="1838"/>
      <c r="E30" s="1838"/>
    </row>
    <row r="31" spans="1:25" s="3178" customFormat="1">
      <c r="A31" s="3177"/>
      <c r="D31" s="1838"/>
      <c r="E31" s="1838"/>
    </row>
    <row r="32" spans="1:25" s="3178" customFormat="1">
      <c r="A32" s="3177"/>
      <c r="D32" s="1838"/>
      <c r="E32" s="1838"/>
    </row>
    <row r="33" spans="1:5" s="3178" customFormat="1">
      <c r="A33" s="3177"/>
      <c r="D33" s="1838"/>
      <c r="E33" s="1838"/>
    </row>
    <row r="34" spans="1:5" s="3178" customFormat="1">
      <c r="A34" s="3177"/>
      <c r="D34" s="1838"/>
      <c r="E34" s="1838"/>
    </row>
    <row r="35" spans="1:5" s="3178" customFormat="1">
      <c r="A35" s="3177"/>
      <c r="D35" s="1838"/>
      <c r="E35" s="1838"/>
    </row>
    <row r="36" spans="1:5" s="3178" customFormat="1">
      <c r="A36" s="3177"/>
      <c r="D36" s="1838"/>
      <c r="E36" s="1838"/>
    </row>
    <row r="37" spans="1:5" s="3178" customFormat="1">
      <c r="A37" s="3177"/>
      <c r="D37" s="1838"/>
      <c r="E37" s="1838"/>
    </row>
    <row r="38" spans="1:5" s="3178" customFormat="1">
      <c r="A38" s="3177"/>
      <c r="D38" s="1838"/>
      <c r="E38" s="1838"/>
    </row>
    <row r="39" spans="1:5" s="3178" customFormat="1">
      <c r="A39" s="3177"/>
      <c r="D39" s="1838"/>
      <c r="E39" s="1838"/>
    </row>
    <row r="40" spans="1:5" s="3178" customFormat="1">
      <c r="A40" s="3177"/>
      <c r="D40" s="1838"/>
      <c r="E40" s="1838"/>
    </row>
    <row r="41" spans="1:5" s="3178" customFormat="1">
      <c r="A41" s="3177"/>
      <c r="D41" s="1838"/>
      <c r="E41" s="1838"/>
    </row>
    <row r="42" spans="1:5" s="3178" customFormat="1">
      <c r="A42" s="3177"/>
      <c r="D42" s="1838"/>
      <c r="E42" s="1838"/>
    </row>
    <row r="43" spans="1:5" s="3178" customFormat="1">
      <c r="A43" s="3177"/>
      <c r="D43" s="1838"/>
      <c r="E43" s="1838"/>
    </row>
    <row r="44" spans="1:5" s="3178" customFormat="1">
      <c r="A44" s="3177"/>
      <c r="D44" s="1838"/>
      <c r="E44" s="1838"/>
    </row>
    <row r="45" spans="1:5" s="3178" customFormat="1">
      <c r="A45" s="3177"/>
      <c r="D45" s="1838"/>
      <c r="E45" s="1838"/>
    </row>
    <row r="46" spans="1:5" s="3178" customFormat="1">
      <c r="A46" s="3177"/>
      <c r="D46" s="1838"/>
      <c r="E46" s="1838"/>
    </row>
    <row r="47" spans="1:5" s="3178" customFormat="1">
      <c r="A47" s="3177"/>
      <c r="D47" s="1838"/>
      <c r="E47" s="1838"/>
    </row>
    <row r="48" spans="1:5" s="3178" customFormat="1">
      <c r="A48" s="3177"/>
      <c r="D48" s="1838"/>
      <c r="E48" s="1838"/>
    </row>
    <row r="49" spans="1:5" s="3178" customFormat="1">
      <c r="A49" s="3177"/>
      <c r="D49" s="1838"/>
      <c r="E49" s="1838"/>
    </row>
    <row r="50" spans="1:5" s="3178" customFormat="1">
      <c r="A50" s="3177"/>
      <c r="D50" s="1838"/>
      <c r="E50" s="1838"/>
    </row>
    <row r="51" spans="1:5" s="3178" customFormat="1">
      <c r="A51" s="3177"/>
      <c r="D51" s="1838"/>
      <c r="E51" s="1838"/>
    </row>
    <row r="52" spans="1:5" s="3178" customFormat="1">
      <c r="A52" s="3177"/>
      <c r="D52" s="1838"/>
      <c r="E52" s="1838"/>
    </row>
    <row r="53" spans="1:5" s="3178" customFormat="1">
      <c r="A53" s="3177"/>
      <c r="D53" s="1838"/>
      <c r="E53" s="1838"/>
    </row>
    <row r="54" spans="1:5" s="3178" customFormat="1">
      <c r="A54" s="3177"/>
      <c r="D54" s="1838"/>
      <c r="E54" s="1838"/>
    </row>
    <row r="55" spans="1:5" s="3178" customFormat="1">
      <c r="A55" s="3177"/>
      <c r="D55" s="1838"/>
      <c r="E55" s="1838"/>
    </row>
    <row r="56" spans="1:5" s="3178" customFormat="1">
      <c r="A56" s="3177"/>
      <c r="D56" s="1838"/>
      <c r="E56" s="1838"/>
    </row>
    <row r="57" spans="1:5" s="3178" customFormat="1">
      <c r="A57" s="3177"/>
      <c r="D57" s="1838"/>
      <c r="E57" s="1838"/>
    </row>
    <row r="58" spans="1:5" s="3178" customFormat="1">
      <c r="A58" s="3177"/>
      <c r="D58" s="1838"/>
      <c r="E58" s="1838"/>
    </row>
    <row r="59" spans="1:5" s="3178" customFormat="1">
      <c r="A59" s="3177"/>
      <c r="D59" s="1838"/>
      <c r="E59" s="1838"/>
    </row>
    <row r="60" spans="1:5" s="3178" customFormat="1">
      <c r="A60" s="3177"/>
      <c r="D60" s="1838"/>
      <c r="E60" s="1838"/>
    </row>
    <row r="61" spans="1:5" s="3178" customFormat="1">
      <c r="A61" s="3177"/>
      <c r="D61" s="1838"/>
      <c r="E61" s="1838"/>
    </row>
    <row r="62" spans="1:5" s="3178" customFormat="1">
      <c r="A62" s="3177"/>
      <c r="D62" s="1838"/>
      <c r="E62" s="1838"/>
    </row>
    <row r="63" spans="1:5" s="3178" customFormat="1">
      <c r="A63" s="3177"/>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739</v>
      </c>
      <c r="C1" s="481" t="s">
        <v>702</v>
      </c>
      <c r="D1" s="2179"/>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4.4">
      <c r="A4" s="489" t="s">
        <v>504</v>
      </c>
      <c r="B4" s="490"/>
      <c r="C4" s="3674" t="s">
        <v>505</v>
      </c>
      <c r="D4" s="3675"/>
      <c r="E4" s="3713" t="s">
        <v>506</v>
      </c>
      <c r="F4" s="3714"/>
      <c r="G4" s="3674" t="s">
        <v>507</v>
      </c>
      <c r="H4" s="3675"/>
      <c r="I4" s="3674" t="s">
        <v>508</v>
      </c>
      <c r="J4" s="3675"/>
      <c r="K4" s="491" t="s">
        <v>509</v>
      </c>
      <c r="L4" s="1969"/>
      <c r="M4" s="1970"/>
      <c r="N4" s="1970"/>
      <c r="O4" s="1970"/>
      <c r="P4" s="3676" t="s">
        <v>510</v>
      </c>
      <c r="Q4" s="3677"/>
      <c r="R4" s="3682" t="s">
        <v>506</v>
      </c>
      <c r="S4" s="3683"/>
      <c r="T4" s="3682" t="s">
        <v>507</v>
      </c>
      <c r="U4" s="3683"/>
      <c r="V4" s="3669" t="s">
        <v>508</v>
      </c>
      <c r="W4" s="3669"/>
      <c r="X4" s="1457"/>
      <c r="Y4" s="3682" t="s">
        <v>510</v>
      </c>
      <c r="Z4" s="3683"/>
      <c r="AA4" s="3671" t="s">
        <v>506</v>
      </c>
      <c r="AB4" s="3669" t="s">
        <v>507</v>
      </c>
      <c r="AC4" s="3671" t="s">
        <v>508</v>
      </c>
    </row>
    <row r="5" spans="1:29">
      <c r="A5" s="492"/>
      <c r="B5" s="493"/>
      <c r="C5" s="3690" t="s">
        <v>2628</v>
      </c>
      <c r="D5" s="3691"/>
      <c r="E5" s="3715" t="s">
        <v>2629</v>
      </c>
      <c r="F5" s="3716"/>
      <c r="G5" s="3690" t="s">
        <v>2630</v>
      </c>
      <c r="H5" s="3691"/>
      <c r="I5" s="3690" t="s">
        <v>2631</v>
      </c>
      <c r="J5" s="3691"/>
      <c r="K5" s="491"/>
      <c r="L5" s="1969"/>
      <c r="M5" s="1970"/>
      <c r="N5" s="1970"/>
      <c r="O5" s="1970"/>
      <c r="P5" s="3678"/>
      <c r="Q5" s="3679"/>
      <c r="R5" s="3684"/>
      <c r="S5" s="3685"/>
      <c r="T5" s="3684"/>
      <c r="U5" s="3685"/>
      <c r="V5" s="3669"/>
      <c r="W5" s="3669"/>
      <c r="X5" s="1457"/>
      <c r="Y5" s="3684"/>
      <c r="Z5" s="3685"/>
      <c r="AA5" s="3672"/>
      <c r="AB5" s="3669"/>
      <c r="AC5" s="3672"/>
    </row>
    <row r="6" spans="1:29" ht="15" thickBot="1">
      <c r="A6" s="494"/>
      <c r="B6" s="495"/>
      <c r="C6" s="3688" t="s">
        <v>2632</v>
      </c>
      <c r="D6" s="3689"/>
      <c r="E6" s="3711" t="s">
        <v>2632</v>
      </c>
      <c r="F6" s="3712"/>
      <c r="G6" s="3688" t="s">
        <v>2632</v>
      </c>
      <c r="H6" s="3689"/>
      <c r="I6" s="3688" t="s">
        <v>2632</v>
      </c>
      <c r="J6" s="3689"/>
      <c r="K6" s="491" t="s">
        <v>511</v>
      </c>
      <c r="L6" s="1969"/>
      <c r="M6" s="1970"/>
      <c r="N6" s="1970"/>
      <c r="O6" s="1970"/>
      <c r="P6" s="3680"/>
      <c r="Q6" s="3681"/>
      <c r="R6" s="3684"/>
      <c r="S6" s="3685"/>
      <c r="T6" s="3686"/>
      <c r="U6" s="3687"/>
      <c r="V6" s="3669"/>
      <c r="W6" s="3669"/>
      <c r="X6" s="1457"/>
      <c r="Y6" s="3686"/>
      <c r="Z6" s="3687"/>
      <c r="AA6" s="3673"/>
      <c r="AB6" s="3669"/>
      <c r="AC6" s="3673"/>
    </row>
    <row r="7" spans="1:29" s="1167" customFormat="1" ht="15" thickBot="1">
      <c r="A7" s="2551"/>
      <c r="B7" s="2558" t="s">
        <v>512</v>
      </c>
      <c r="C7" s="496">
        <f>'数据-取费表'!B2</f>
        <v>44763</v>
      </c>
      <c r="D7" s="497">
        <v>100</v>
      </c>
      <c r="E7" s="498"/>
      <c r="F7" s="499">
        <f>SUMIF(58:58,YEAR(E7)&amp;"-"&amp;MONTH(E7),59:59)</f>
        <v>0</v>
      </c>
      <c r="G7" s="498"/>
      <c r="H7" s="497">
        <f>SUMIF(58:58,YEAR(G7)&amp;"-"&amp;MONTH(G7),59:59)</f>
        <v>0</v>
      </c>
      <c r="I7" s="498"/>
      <c r="J7" s="497">
        <f>SUMIF(58:58,YEAR(I7)&amp;"-"&amp;MONTH(I7),59:59)</f>
        <v>0</v>
      </c>
      <c r="K7" s="501"/>
      <c r="L7" s="1971"/>
      <c r="M7" s="1972"/>
      <c r="N7" s="1972"/>
      <c r="O7" s="1972"/>
      <c r="P7" s="3698" t="s">
        <v>513</v>
      </c>
      <c r="Q7" s="3700"/>
      <c r="R7" s="1458" t="s">
        <v>8</v>
      </c>
      <c r="S7" s="1459">
        <f t="shared" ref="S7:S15" si="0">F7</f>
        <v>0</v>
      </c>
      <c r="T7" s="1458" t="s">
        <v>8</v>
      </c>
      <c r="U7" s="1459">
        <f t="shared" ref="U7:U15" si="1">H7</f>
        <v>0</v>
      </c>
      <c r="V7" s="1458" t="s">
        <v>8</v>
      </c>
      <c r="W7" s="1459">
        <f t="shared" ref="W7:W15" si="2">J7</f>
        <v>0</v>
      </c>
      <c r="X7" s="1460"/>
      <c r="Y7" s="3698" t="s">
        <v>513</v>
      </c>
      <c r="Z7" s="3699"/>
      <c r="AA7" s="1461" t="e">
        <f>D7/F7</f>
        <v>#DIV/0!</v>
      </c>
      <c r="AB7" s="1461" t="e">
        <f>D7/H7</f>
        <v>#DIV/0!</v>
      </c>
      <c r="AC7" s="1461" t="e">
        <f>D7/J7</f>
        <v>#DIV/0!</v>
      </c>
    </row>
    <row r="8" spans="1:29" s="1167" customFormat="1" ht="15" thickBot="1">
      <c r="A8" s="2552"/>
      <c r="B8" s="2559"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3698" t="s">
        <v>516</v>
      </c>
      <c r="Q8" s="3699"/>
      <c r="R8" s="1458" t="s">
        <v>8</v>
      </c>
      <c r="S8" s="1459">
        <f t="shared" si="0"/>
        <v>0</v>
      </c>
      <c r="T8" s="1458" t="s">
        <v>8</v>
      </c>
      <c r="U8" s="1459">
        <f t="shared" si="1"/>
        <v>0</v>
      </c>
      <c r="V8" s="1458" t="s">
        <v>8</v>
      </c>
      <c r="W8" s="1459">
        <f t="shared" si="2"/>
        <v>0</v>
      </c>
      <c r="X8" s="1460"/>
      <c r="Y8" s="3698" t="s">
        <v>516</v>
      </c>
      <c r="Z8" s="3699"/>
      <c r="AA8" s="1461" t="e">
        <f t="shared" ref="AA8:AA46" si="3">D8/F8</f>
        <v>#DIV/0!</v>
      </c>
      <c r="AB8" s="1461" t="e">
        <f t="shared" ref="AB8:AB46" si="4">D8/H8</f>
        <v>#DIV/0!</v>
      </c>
      <c r="AC8" s="1461" t="e">
        <f t="shared" ref="AC8:AC46" si="5">D8/J8</f>
        <v>#DIV/0!</v>
      </c>
    </row>
    <row r="9" spans="1:29" s="1167" customFormat="1" ht="14.4">
      <c r="A9" s="2553"/>
      <c r="B9" s="2560" t="s">
        <v>2472</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3668" t="s">
        <v>518</v>
      </c>
      <c r="Q9" s="1098" t="str">
        <f t="shared" ref="Q9:Q15" si="6">B9</f>
        <v>用途</v>
      </c>
      <c r="R9" s="1458" t="s">
        <v>8</v>
      </c>
      <c r="S9" s="1459">
        <f t="shared" si="0"/>
        <v>100</v>
      </c>
      <c r="T9" s="1458" t="s">
        <v>8</v>
      </c>
      <c r="U9" s="1459">
        <f t="shared" si="1"/>
        <v>100</v>
      </c>
      <c r="V9" s="1458" t="s">
        <v>8</v>
      </c>
      <c r="W9" s="1459">
        <f t="shared" si="2"/>
        <v>100</v>
      </c>
      <c r="X9" s="1460"/>
      <c r="Y9" s="3616"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3668"/>
      <c r="Q10" s="1098" t="str">
        <f t="shared" si="6"/>
        <v>土地使用年限（年）</v>
      </c>
      <c r="R10" s="1458" t="s">
        <v>8</v>
      </c>
      <c r="S10" s="1459">
        <f t="shared" si="0"/>
        <v>100</v>
      </c>
      <c r="T10" s="1458" t="s">
        <v>8</v>
      </c>
      <c r="U10" s="1459">
        <f t="shared" si="1"/>
        <v>100</v>
      </c>
      <c r="V10" s="1458" t="s">
        <v>8</v>
      </c>
      <c r="W10" s="1459">
        <f t="shared" si="2"/>
        <v>100</v>
      </c>
      <c r="X10" s="1460"/>
      <c r="Y10" s="3616"/>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3668"/>
      <c r="Q11" s="1098" t="str">
        <f t="shared" si="6"/>
        <v>容积率</v>
      </c>
      <c r="R11" s="1458" t="s">
        <v>8</v>
      </c>
      <c r="S11" s="1459" t="e">
        <f t="shared" si="0"/>
        <v>#N/A</v>
      </c>
      <c r="T11" s="1458" t="s">
        <v>8</v>
      </c>
      <c r="U11" s="1459" t="e">
        <f t="shared" si="1"/>
        <v>#N/A</v>
      </c>
      <c r="V11" s="1458" t="s">
        <v>8</v>
      </c>
      <c r="W11" s="1459" t="e">
        <f t="shared" si="2"/>
        <v>#N/A</v>
      </c>
      <c r="X11" s="1460"/>
      <c r="Y11" s="3616"/>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SUMIF(70:70,E12,71:71)-SUMIF(70:70,C12,71:71)+100</f>
        <v>100</v>
      </c>
      <c r="G12" s="884"/>
      <c r="H12" s="253">
        <f>SUMIF(70:70,G12,71:71)-SUMIF(70:70,C12,71:71)+100</f>
        <v>100</v>
      </c>
      <c r="I12" s="516"/>
      <c r="J12" s="253">
        <f>SUMIF(70:70,I12,71:71)-SUMIF(70:70,C12,71:71)+100</f>
        <v>100</v>
      </c>
      <c r="K12" s="558"/>
      <c r="L12" s="1971"/>
      <c r="M12" s="1972"/>
      <c r="N12" s="1972"/>
      <c r="O12" s="1973"/>
      <c r="P12" s="3668"/>
      <c r="Q12" s="1098">
        <f t="shared" si="6"/>
        <v>111</v>
      </c>
      <c r="R12" s="1458" t="s">
        <v>8</v>
      </c>
      <c r="S12" s="1459">
        <f t="shared" si="0"/>
        <v>100</v>
      </c>
      <c r="T12" s="1458" t="s">
        <v>8</v>
      </c>
      <c r="U12" s="1459">
        <f t="shared" si="1"/>
        <v>100</v>
      </c>
      <c r="V12" s="1458" t="s">
        <v>8</v>
      </c>
      <c r="W12" s="1459">
        <f t="shared" si="2"/>
        <v>100</v>
      </c>
      <c r="X12" s="1460"/>
      <c r="Y12" s="3616"/>
      <c r="Z12" s="1097">
        <f t="shared" si="7"/>
        <v>111</v>
      </c>
      <c r="AA12" s="1461">
        <f>D12/F12</f>
        <v>1</v>
      </c>
      <c r="AB12" s="1461">
        <f>D12/H12</f>
        <v>1</v>
      </c>
      <c r="AC12" s="1461">
        <f>D12/J12</f>
        <v>1</v>
      </c>
    </row>
    <row r="13" spans="1:29" ht="15">
      <c r="A13" s="2556"/>
      <c r="B13" s="2562">
        <v>111</v>
      </c>
      <c r="C13" s="516"/>
      <c r="D13" s="517">
        <v>100</v>
      </c>
      <c r="E13" s="516"/>
      <c r="F13" s="253">
        <f>SUMIF(72:72,E13,73:73)-SUMIF(72:72,C13,73:73)+100</f>
        <v>100</v>
      </c>
      <c r="G13" s="884"/>
      <c r="H13" s="517">
        <f>SUMIF(72:72,G13,73:73)-SUMIF(72:72,C13,73:73)+100</f>
        <v>100</v>
      </c>
      <c r="I13" s="516"/>
      <c r="J13" s="517">
        <f>SUMIF(72:72,I13,73:73)-SUMIF(72:72,C13,73:73)+100</f>
        <v>100</v>
      </c>
      <c r="K13" s="558"/>
      <c r="L13" s="1978"/>
      <c r="M13" s="1970"/>
      <c r="N13" s="1970"/>
      <c r="O13" s="1977"/>
      <c r="P13" s="3668"/>
      <c r="Q13" s="1098">
        <f t="shared" si="6"/>
        <v>111</v>
      </c>
      <c r="R13" s="1458" t="s">
        <v>8</v>
      </c>
      <c r="S13" s="1459">
        <f t="shared" si="0"/>
        <v>100</v>
      </c>
      <c r="T13" s="1458" t="s">
        <v>8</v>
      </c>
      <c r="U13" s="1459">
        <f t="shared" si="1"/>
        <v>100</v>
      </c>
      <c r="V13" s="1458" t="s">
        <v>8</v>
      </c>
      <c r="W13" s="1459">
        <f t="shared" si="2"/>
        <v>100</v>
      </c>
      <c r="X13" s="1460"/>
      <c r="Y13" s="3616"/>
      <c r="Z13" s="1097">
        <f t="shared" si="7"/>
        <v>111</v>
      </c>
      <c r="AA13" s="1461">
        <f t="shared" si="3"/>
        <v>1</v>
      </c>
      <c r="AB13" s="1461">
        <f t="shared" si="4"/>
        <v>1</v>
      </c>
      <c r="AC13" s="1461">
        <f t="shared" si="5"/>
        <v>1</v>
      </c>
    </row>
    <row r="14" spans="1:29" ht="15.6" thickBot="1">
      <c r="A14" s="2557"/>
      <c r="B14" s="2563">
        <v>111</v>
      </c>
      <c r="C14" s="522"/>
      <c r="D14" s="523">
        <v>100</v>
      </c>
      <c r="E14" s="522"/>
      <c r="F14" s="523">
        <f>SUMIF(74:74,E14,75:75)-SUMIF(74:74,C14,75:75)+100</f>
        <v>100</v>
      </c>
      <c r="G14" s="884"/>
      <c r="H14" s="523">
        <f>SUMIF(74:74,G14,75:75)-SUMIF(74:74,C14,75:75)+100</f>
        <v>100</v>
      </c>
      <c r="I14" s="516"/>
      <c r="J14" s="523">
        <f>SUMIF(74:74,I14,75:75)-SUMIF(74:74,C14,75:75)+100</f>
        <v>100</v>
      </c>
      <c r="K14" s="558"/>
      <c r="L14" s="1978"/>
      <c r="M14" s="1970"/>
      <c r="N14" s="1970"/>
      <c r="O14" s="1977"/>
      <c r="P14" s="3668"/>
      <c r="Q14" s="1098">
        <f t="shared" si="6"/>
        <v>111</v>
      </c>
      <c r="R14" s="1458" t="s">
        <v>8</v>
      </c>
      <c r="S14" s="1459">
        <f t="shared" si="0"/>
        <v>100</v>
      </c>
      <c r="T14" s="1458" t="s">
        <v>8</v>
      </c>
      <c r="U14" s="1459">
        <f t="shared" si="1"/>
        <v>100</v>
      </c>
      <c r="V14" s="1458" t="s">
        <v>8</v>
      </c>
      <c r="W14" s="1459">
        <f t="shared" si="2"/>
        <v>100</v>
      </c>
      <c r="X14" s="1460"/>
      <c r="Y14" s="3616"/>
      <c r="Z14" s="1097">
        <f t="shared" si="7"/>
        <v>111</v>
      </c>
      <c r="AA14" s="1461">
        <f t="shared" si="3"/>
        <v>1</v>
      </c>
      <c r="AB14" s="1461">
        <f t="shared" si="4"/>
        <v>1</v>
      </c>
      <c r="AC14" s="1461">
        <f t="shared" si="5"/>
        <v>1</v>
      </c>
    </row>
    <row r="15" spans="1:29" ht="82.8">
      <c r="A15" s="2549"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8"/>
      <c r="M15" s="1970"/>
      <c r="N15" s="1970"/>
      <c r="O15" s="1977"/>
      <c r="P15" s="3701" t="s">
        <v>523</v>
      </c>
      <c r="Q15" s="1462" t="str">
        <f t="shared" si="6"/>
        <v>商业繁华度</v>
      </c>
      <c r="R15" s="1463" t="s">
        <v>8</v>
      </c>
      <c r="S15" s="1464">
        <f t="shared" si="0"/>
        <v>100</v>
      </c>
      <c r="T15" s="1463" t="s">
        <v>8</v>
      </c>
      <c r="U15" s="1464">
        <f t="shared" si="1"/>
        <v>100</v>
      </c>
      <c r="V15" s="1463" t="s">
        <v>8</v>
      </c>
      <c r="W15" s="1464">
        <f t="shared" si="2"/>
        <v>100</v>
      </c>
      <c r="X15" s="1457"/>
      <c r="Y15" s="3701"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702"/>
      <c r="Q16" s="1462"/>
      <c r="R16" s="1463"/>
      <c r="S16" s="1464"/>
      <c r="T16" s="1463"/>
      <c r="U16" s="1464"/>
      <c r="V16" s="1463"/>
      <c r="W16" s="1464"/>
      <c r="X16" s="1457"/>
      <c r="Y16" s="3702"/>
      <c r="Z16" s="1465"/>
      <c r="AA16" s="1466">
        <v>1</v>
      </c>
      <c r="AB16" s="1466">
        <v>1</v>
      </c>
      <c r="AC16" s="1466">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8"/>
      <c r="M17" s="1970"/>
      <c r="N17" s="1970"/>
      <c r="O17" s="1977"/>
      <c r="P17" s="3702"/>
      <c r="Q17" s="1462" t="str">
        <f>B17</f>
        <v>交通便捷度</v>
      </c>
      <c r="R17" s="1463" t="s">
        <v>8</v>
      </c>
      <c r="S17" s="1464">
        <f>F17</f>
        <v>100</v>
      </c>
      <c r="T17" s="1463" t="s">
        <v>8</v>
      </c>
      <c r="U17" s="1464">
        <f>H17</f>
        <v>100</v>
      </c>
      <c r="V17" s="1463" t="s">
        <v>8</v>
      </c>
      <c r="W17" s="1464">
        <f>J17</f>
        <v>100</v>
      </c>
      <c r="X17" s="1457"/>
      <c r="Y17" s="3702"/>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702"/>
      <c r="Q18" s="1462"/>
      <c r="R18" s="1463"/>
      <c r="S18" s="1464"/>
      <c r="T18" s="1463"/>
      <c r="U18" s="1464"/>
      <c r="V18" s="1463"/>
      <c r="W18" s="1464"/>
      <c r="X18" s="1457"/>
      <c r="Y18" s="3702"/>
      <c r="Z18" s="1465"/>
      <c r="AA18" s="1466">
        <v>1</v>
      </c>
      <c r="AB18" s="1466">
        <v>1</v>
      </c>
      <c r="AC18" s="1466">
        <v>1</v>
      </c>
    </row>
    <row r="19" spans="1:29" ht="41.4">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8"/>
      <c r="M19" s="1970"/>
      <c r="N19" s="1970"/>
      <c r="O19" s="1977"/>
      <c r="P19" s="3702"/>
      <c r="Q19" s="1462" t="str">
        <f>B19</f>
        <v>公共配套设施</v>
      </c>
      <c r="R19" s="1463" t="s">
        <v>8</v>
      </c>
      <c r="S19" s="1464">
        <f>F19</f>
        <v>100</v>
      </c>
      <c r="T19" s="1463" t="s">
        <v>8</v>
      </c>
      <c r="U19" s="1464">
        <f>H19</f>
        <v>100</v>
      </c>
      <c r="V19" s="1463" t="s">
        <v>8</v>
      </c>
      <c r="W19" s="1464">
        <f>J19</f>
        <v>100</v>
      </c>
      <c r="X19" s="1457"/>
      <c r="Y19" s="3702"/>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1"/>
      <c r="L20" s="1978"/>
      <c r="M20" s="1970"/>
      <c r="N20" s="1970"/>
      <c r="O20" s="1977"/>
      <c r="P20" s="3702"/>
      <c r="Q20" s="1462"/>
      <c r="R20" s="1463"/>
      <c r="S20" s="1464"/>
      <c r="T20" s="1463"/>
      <c r="U20" s="1464"/>
      <c r="V20" s="1463"/>
      <c r="W20" s="1464"/>
      <c r="X20" s="1457"/>
      <c r="Y20" s="3702"/>
      <c r="Z20" s="1465"/>
      <c r="AA20" s="1466">
        <v>1</v>
      </c>
      <c r="AB20" s="1466">
        <v>1</v>
      </c>
      <c r="AC20" s="1466">
        <v>1</v>
      </c>
    </row>
    <row r="21" spans="1:29" ht="41.4">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8"/>
      <c r="M21" s="1970"/>
      <c r="N21" s="1970"/>
      <c r="O21" s="1977"/>
      <c r="P21" s="3702"/>
      <c r="Q21" s="2351" t="str">
        <f>B21</f>
        <v>基础设施水平</v>
      </c>
      <c r="R21" s="1463" t="s">
        <v>8</v>
      </c>
      <c r="S21" s="1464">
        <f>F21</f>
        <v>100</v>
      </c>
      <c r="T21" s="1463" t="s">
        <v>8</v>
      </c>
      <c r="U21" s="1464">
        <f>H21</f>
        <v>100</v>
      </c>
      <c r="V21" s="1463" t="s">
        <v>8</v>
      </c>
      <c r="W21" s="1464">
        <f>J21</f>
        <v>100</v>
      </c>
      <c r="X21" s="2353"/>
      <c r="Y21" s="3702"/>
      <c r="Z21" s="2352" t="str">
        <f>Q21</f>
        <v>基础设施水平</v>
      </c>
      <c r="AA21" s="1466">
        <f t="shared" ref="AA21" si="8">D21/F21</f>
        <v>1</v>
      </c>
      <c r="AB21" s="1466">
        <f t="shared" ref="AB21" si="9">D21/H21</f>
        <v>1</v>
      </c>
      <c r="AC21" s="1466">
        <f t="shared" ref="AC21" si="10">D21/J21</f>
        <v>1</v>
      </c>
    </row>
    <row r="22" spans="1:29" ht="15">
      <c r="A22" s="509"/>
      <c r="B22" s="894"/>
      <c r="C22" s="845"/>
      <c r="D22" s="532"/>
      <c r="E22" s="553"/>
      <c r="F22" s="534"/>
      <c r="G22" s="553"/>
      <c r="H22" s="532"/>
      <c r="I22" s="553"/>
      <c r="J22" s="532"/>
      <c r="K22" s="2368"/>
      <c r="L22" s="1978"/>
      <c r="M22" s="1970"/>
      <c r="N22" s="1970"/>
      <c r="O22" s="1977"/>
      <c r="P22" s="3702"/>
      <c r="Q22" s="2351"/>
      <c r="R22" s="1463"/>
      <c r="S22" s="1464"/>
      <c r="T22" s="1463"/>
      <c r="U22" s="1464"/>
      <c r="V22" s="1463"/>
      <c r="W22" s="1464"/>
      <c r="X22" s="2353"/>
      <c r="Y22" s="3702"/>
      <c r="Z22" s="2352"/>
      <c r="AA22" s="1466">
        <v>1</v>
      </c>
      <c r="AB22" s="1466">
        <v>1</v>
      </c>
      <c r="AC22" s="1466">
        <v>1</v>
      </c>
    </row>
    <row r="23" spans="1:29" ht="55.2">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8"/>
      <c r="M23" s="1970"/>
      <c r="N23" s="1970"/>
      <c r="O23" s="1977"/>
      <c r="P23" s="3702"/>
      <c r="Q23" s="1462" t="str">
        <f>B23</f>
        <v>自然及人文环境</v>
      </c>
      <c r="R23" s="1463" t="s">
        <v>8</v>
      </c>
      <c r="S23" s="1464">
        <f>F23</f>
        <v>100</v>
      </c>
      <c r="T23" s="1463" t="s">
        <v>8</v>
      </c>
      <c r="U23" s="1464">
        <f>H23</f>
        <v>100</v>
      </c>
      <c r="V23" s="1463" t="s">
        <v>8</v>
      </c>
      <c r="W23" s="1464">
        <f>J23</f>
        <v>100</v>
      </c>
      <c r="X23" s="1457"/>
      <c r="Y23" s="3702"/>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1"/>
      <c r="L24" s="1978"/>
      <c r="M24" s="1970"/>
      <c r="N24" s="1970"/>
      <c r="O24" s="1977"/>
      <c r="P24" s="3702"/>
      <c r="Q24" s="1462"/>
      <c r="R24" s="1463"/>
      <c r="S24" s="1464"/>
      <c r="T24" s="1463"/>
      <c r="U24" s="1464"/>
      <c r="V24" s="1463"/>
      <c r="W24" s="1464"/>
      <c r="X24" s="1457"/>
      <c r="Y24" s="3702"/>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3702"/>
      <c r="Q25" s="1462" t="str">
        <f t="shared" ref="Q25:Q46" si="11">B25</f>
        <v>临街状况</v>
      </c>
      <c r="R25" s="1463" t="s">
        <v>8</v>
      </c>
      <c r="S25" s="1464">
        <f>F25</f>
        <v>100</v>
      </c>
      <c r="T25" s="1463" t="s">
        <v>8</v>
      </c>
      <c r="U25" s="1464">
        <f>H25</f>
        <v>100</v>
      </c>
      <c r="V25" s="1463" t="s">
        <v>8</v>
      </c>
      <c r="W25" s="1464">
        <f>J25</f>
        <v>100</v>
      </c>
      <c r="X25" s="1457"/>
      <c r="Y25" s="3702"/>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3702"/>
      <c r="Q26" s="1462" t="str">
        <f t="shared" si="11"/>
        <v>平面位置/可视性</v>
      </c>
      <c r="R26" s="1463" t="s">
        <v>8</v>
      </c>
      <c r="S26" s="1464">
        <f>F26</f>
        <v>100</v>
      </c>
      <c r="T26" s="1463" t="s">
        <v>8</v>
      </c>
      <c r="U26" s="1464">
        <f>H26</f>
        <v>100</v>
      </c>
      <c r="V26" s="1463" t="s">
        <v>8</v>
      </c>
      <c r="W26" s="1464">
        <f>J26</f>
        <v>100</v>
      </c>
      <c r="X26" s="1457"/>
      <c r="Y26" s="3702"/>
      <c r="Z26" s="1465" t="str">
        <f>Q26</f>
        <v>平面位置/可视性</v>
      </c>
      <c r="AA26" s="1466">
        <f t="shared" si="3"/>
        <v>1</v>
      </c>
      <c r="AB26" s="1466">
        <f t="shared" si="4"/>
        <v>1</v>
      </c>
      <c r="AC26" s="1466">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1"/>
      <c r="M27" s="1972"/>
      <c r="N27" s="1972"/>
      <c r="O27" s="1973"/>
      <c r="P27" s="3702"/>
      <c r="Q27" s="1098" t="str">
        <f t="shared" si="11"/>
        <v>人流量</v>
      </c>
      <c r="R27" s="1458" t="s">
        <v>8</v>
      </c>
      <c r="S27" s="1459">
        <f>F27</f>
        <v>100</v>
      </c>
      <c r="T27" s="1458" t="s">
        <v>8</v>
      </c>
      <c r="U27" s="1459">
        <f>H27</f>
        <v>100</v>
      </c>
      <c r="V27" s="1458" t="s">
        <v>8</v>
      </c>
      <c r="W27" s="1459">
        <f>J27</f>
        <v>100</v>
      </c>
      <c r="X27" s="1460"/>
      <c r="Y27" s="3702"/>
      <c r="Z27" s="1097"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3702"/>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702"/>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3702"/>
      <c r="Q29" s="1462">
        <f t="shared" si="11"/>
        <v>111</v>
      </c>
      <c r="R29" s="1463" t="s">
        <v>8</v>
      </c>
      <c r="S29" s="1464">
        <f t="shared" si="12"/>
        <v>100</v>
      </c>
      <c r="T29" s="1463" t="s">
        <v>8</v>
      </c>
      <c r="U29" s="1464">
        <f t="shared" si="13"/>
        <v>100</v>
      </c>
      <c r="V29" s="1463" t="s">
        <v>8</v>
      </c>
      <c r="W29" s="1464">
        <f t="shared" si="14"/>
        <v>100</v>
      </c>
      <c r="X29" s="1457"/>
      <c r="Y29" s="3702"/>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3702"/>
      <c r="Q30" s="1462">
        <f t="shared" si="11"/>
        <v>111</v>
      </c>
      <c r="R30" s="1463" t="s">
        <v>8</v>
      </c>
      <c r="S30" s="1464">
        <f t="shared" si="12"/>
        <v>100</v>
      </c>
      <c r="T30" s="1463" t="s">
        <v>8</v>
      </c>
      <c r="U30" s="1464">
        <f t="shared" si="13"/>
        <v>100</v>
      </c>
      <c r="V30" s="1463" t="s">
        <v>8</v>
      </c>
      <c r="W30" s="1464">
        <f t="shared" si="14"/>
        <v>100</v>
      </c>
      <c r="X30" s="1457"/>
      <c r="Y30" s="3702"/>
      <c r="Z30" s="1465">
        <f t="shared" si="15"/>
        <v>111</v>
      </c>
      <c r="AA30" s="1466">
        <f t="shared" si="3"/>
        <v>1</v>
      </c>
      <c r="AB30" s="1466">
        <f t="shared" si="4"/>
        <v>1</v>
      </c>
      <c r="AC30" s="1466">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3702"/>
      <c r="Q31" s="1462">
        <f t="shared" si="11"/>
        <v>111</v>
      </c>
      <c r="R31" s="1463" t="s">
        <v>8</v>
      </c>
      <c r="S31" s="1464">
        <f t="shared" si="12"/>
        <v>100</v>
      </c>
      <c r="T31" s="1463" t="s">
        <v>8</v>
      </c>
      <c r="U31" s="1464">
        <f t="shared" si="13"/>
        <v>100</v>
      </c>
      <c r="V31" s="1463" t="s">
        <v>8</v>
      </c>
      <c r="W31" s="1464">
        <f t="shared" si="14"/>
        <v>100</v>
      </c>
      <c r="X31" s="1457"/>
      <c r="Y31" s="3702"/>
      <c r="Z31" s="1465">
        <f t="shared" si="15"/>
        <v>111</v>
      </c>
      <c r="AA31" s="1466">
        <f t="shared" si="3"/>
        <v>1</v>
      </c>
      <c r="AB31" s="1466">
        <f t="shared" si="4"/>
        <v>1</v>
      </c>
      <c r="AC31" s="1466">
        <f t="shared" si="5"/>
        <v>1</v>
      </c>
    </row>
    <row r="32" spans="1:29" ht="15">
      <c r="A32" s="2546"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3703" t="s">
        <v>533</v>
      </c>
      <c r="Q32" s="1462" t="str">
        <f t="shared" si="11"/>
        <v>商业类型</v>
      </c>
      <c r="R32" s="1463" t="s">
        <v>8</v>
      </c>
      <c r="S32" s="1464">
        <f t="shared" si="12"/>
        <v>100</v>
      </c>
      <c r="T32" s="1463" t="s">
        <v>8</v>
      </c>
      <c r="U32" s="1464">
        <f t="shared" si="13"/>
        <v>100</v>
      </c>
      <c r="V32" s="1463" t="s">
        <v>8</v>
      </c>
      <c r="W32" s="1464">
        <f t="shared" si="14"/>
        <v>100</v>
      </c>
      <c r="X32" s="1457"/>
      <c r="Y32" s="3704" t="s">
        <v>533</v>
      </c>
      <c r="Z32" s="1465" t="str">
        <f t="shared" si="15"/>
        <v>商业类型</v>
      </c>
      <c r="AA32" s="1466">
        <f t="shared" si="3"/>
        <v>1</v>
      </c>
      <c r="AB32" s="1466">
        <f t="shared" si="4"/>
        <v>1</v>
      </c>
      <c r="AC32" s="1466">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3704"/>
      <c r="Q33" s="1491" t="str">
        <f t="shared" si="11"/>
        <v>项目建筑规模</v>
      </c>
      <c r="R33" s="1467" t="s">
        <v>8</v>
      </c>
      <c r="S33" s="1468" t="e">
        <f t="shared" si="12"/>
        <v>#N/A</v>
      </c>
      <c r="T33" s="1467" t="s">
        <v>8</v>
      </c>
      <c r="U33" s="1468" t="e">
        <f t="shared" si="13"/>
        <v>#N/A</v>
      </c>
      <c r="V33" s="1467" t="s">
        <v>8</v>
      </c>
      <c r="W33" s="1468" t="e">
        <f t="shared" si="14"/>
        <v>#N/A</v>
      </c>
      <c r="X33" s="1469"/>
      <c r="Y33" s="3704"/>
      <c r="Z33" s="1470" t="str">
        <f t="shared" si="15"/>
        <v>项目建筑规模</v>
      </c>
      <c r="AA33" s="1466" t="e">
        <f t="shared" si="3"/>
        <v>#N/A</v>
      </c>
      <c r="AB33" s="1466" t="e">
        <f t="shared" si="4"/>
        <v>#N/A</v>
      </c>
      <c r="AC33" s="1466"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8"/>
      <c r="M34" s="1970"/>
      <c r="N34" s="1970"/>
      <c r="O34" s="1977"/>
      <c r="P34" s="3704"/>
      <c r="Q34" s="1462" t="str">
        <f t="shared" si="11"/>
        <v>建筑结构</v>
      </c>
      <c r="R34" s="1463" t="s">
        <v>8</v>
      </c>
      <c r="S34" s="1464">
        <f t="shared" si="12"/>
        <v>100</v>
      </c>
      <c r="T34" s="1463" t="s">
        <v>8</v>
      </c>
      <c r="U34" s="1464">
        <f t="shared" si="13"/>
        <v>100</v>
      </c>
      <c r="V34" s="1463" t="s">
        <v>8</v>
      </c>
      <c r="W34" s="1464">
        <f t="shared" si="14"/>
        <v>100</v>
      </c>
      <c r="X34" s="1457"/>
      <c r="Y34" s="3704"/>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3704"/>
      <c r="Q35" s="1462" t="str">
        <f t="shared" si="11"/>
        <v>公共部分装修</v>
      </c>
      <c r="R35" s="1463" t="s">
        <v>8</v>
      </c>
      <c r="S35" s="1464">
        <f t="shared" si="12"/>
        <v>100</v>
      </c>
      <c r="T35" s="1463" t="s">
        <v>8</v>
      </c>
      <c r="U35" s="1464">
        <f t="shared" si="13"/>
        <v>100</v>
      </c>
      <c r="V35" s="1463" t="s">
        <v>8</v>
      </c>
      <c r="W35" s="1464">
        <f t="shared" si="14"/>
        <v>100</v>
      </c>
      <c r="X35" s="1457"/>
      <c r="Y35" s="3704"/>
      <c r="Z35" s="1465" t="str">
        <f t="shared" si="15"/>
        <v>公共部分装修</v>
      </c>
      <c r="AA35" s="1466">
        <f t="shared" si="3"/>
        <v>1</v>
      </c>
      <c r="AB35" s="1466">
        <f t="shared" si="4"/>
        <v>1</v>
      </c>
      <c r="AC35" s="1466">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8"/>
      <c r="M36" s="1970"/>
      <c r="N36" s="1970"/>
      <c r="O36" s="1977"/>
      <c r="P36" s="3704"/>
      <c r="Q36" s="1462" t="str">
        <f t="shared" si="11"/>
        <v>成新度</v>
      </c>
      <c r="R36" s="1463" t="s">
        <v>8</v>
      </c>
      <c r="S36" s="1464" t="e">
        <f t="shared" si="12"/>
        <v>#N/A</v>
      </c>
      <c r="T36" s="1463" t="s">
        <v>8</v>
      </c>
      <c r="U36" s="1464" t="e">
        <f t="shared" si="13"/>
        <v>#N/A</v>
      </c>
      <c r="V36" s="1463" t="s">
        <v>8</v>
      </c>
      <c r="W36" s="1464" t="e">
        <f t="shared" si="14"/>
        <v>#N/A</v>
      </c>
      <c r="X36" s="1457"/>
      <c r="Y36" s="3704"/>
      <c r="Z36" s="1465" t="str">
        <f t="shared" si="15"/>
        <v>成新度</v>
      </c>
      <c r="AA36" s="1466" t="e">
        <f t="shared" si="3"/>
        <v>#N/A</v>
      </c>
      <c r="AB36" s="1466" t="e">
        <f t="shared" si="4"/>
        <v>#N/A</v>
      </c>
      <c r="AC36" s="1466" t="e">
        <f t="shared" si="5"/>
        <v>#N/A</v>
      </c>
    </row>
    <row r="37" spans="1:29" s="1167"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3704"/>
      <c r="Q37" s="1098" t="str">
        <f t="shared" si="11"/>
        <v>市政基础设施</v>
      </c>
      <c r="R37" s="1458" t="s">
        <v>8</v>
      </c>
      <c r="S37" s="1459">
        <f t="shared" si="12"/>
        <v>100</v>
      </c>
      <c r="T37" s="1458" t="s">
        <v>8</v>
      </c>
      <c r="U37" s="1459">
        <f t="shared" si="13"/>
        <v>100</v>
      </c>
      <c r="V37" s="1458" t="s">
        <v>8</v>
      </c>
      <c r="W37" s="1459">
        <f t="shared" si="14"/>
        <v>100</v>
      </c>
      <c r="X37" s="1460"/>
      <c r="Y37" s="3704"/>
      <c r="Z37" s="1097"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3704" t="s">
        <v>748</v>
      </c>
      <c r="Q38" s="1462" t="str">
        <f t="shared" si="11"/>
        <v>业态</v>
      </c>
      <c r="R38" s="1463" t="s">
        <v>8</v>
      </c>
      <c r="S38" s="1464">
        <f t="shared" si="12"/>
        <v>100</v>
      </c>
      <c r="T38" s="1463" t="s">
        <v>8</v>
      </c>
      <c r="U38" s="1464">
        <f t="shared" si="13"/>
        <v>100</v>
      </c>
      <c r="V38" s="1463" t="s">
        <v>8</v>
      </c>
      <c r="W38" s="1464">
        <f t="shared" si="14"/>
        <v>100</v>
      </c>
      <c r="X38" s="1457"/>
      <c r="Y38" s="3704"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3704"/>
      <c r="Q39" s="1462" t="str">
        <f t="shared" si="11"/>
        <v>层高</v>
      </c>
      <c r="R39" s="1463" t="s">
        <v>8</v>
      </c>
      <c r="S39" s="1464">
        <f t="shared" si="12"/>
        <v>100</v>
      </c>
      <c r="T39" s="1463" t="s">
        <v>8</v>
      </c>
      <c r="U39" s="1464">
        <f t="shared" si="13"/>
        <v>100</v>
      </c>
      <c r="V39" s="1463" t="s">
        <v>8</v>
      </c>
      <c r="W39" s="1464">
        <f t="shared" si="14"/>
        <v>100</v>
      </c>
      <c r="X39" s="1457"/>
      <c r="Y39" s="3704"/>
      <c r="Z39" s="1465" t="str">
        <f t="shared" si="15"/>
        <v>层高</v>
      </c>
      <c r="AA39" s="1466">
        <f t="shared" si="3"/>
        <v>1</v>
      </c>
      <c r="AB39" s="1466">
        <f t="shared" si="4"/>
        <v>1</v>
      </c>
      <c r="AC39" s="1466">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8"/>
      <c r="M40" s="1970"/>
      <c r="N40" s="1970"/>
      <c r="O40" s="1977"/>
      <c r="P40" s="3704"/>
      <c r="Q40" s="1462" t="str">
        <f t="shared" si="11"/>
        <v>单套建筑面积</v>
      </c>
      <c r="R40" s="1463" t="s">
        <v>8</v>
      </c>
      <c r="S40" s="1464">
        <f t="shared" si="12"/>
        <v>100</v>
      </c>
      <c r="T40" s="1463" t="s">
        <v>8</v>
      </c>
      <c r="U40" s="1464">
        <f t="shared" si="13"/>
        <v>100</v>
      </c>
      <c r="V40" s="1463" t="s">
        <v>8</v>
      </c>
      <c r="W40" s="1464">
        <f t="shared" si="14"/>
        <v>100</v>
      </c>
      <c r="X40" s="1457"/>
      <c r="Y40" s="3704"/>
      <c r="Z40" s="1465" t="str">
        <f t="shared" si="15"/>
        <v>单套建筑面积</v>
      </c>
      <c r="AA40" s="1466">
        <f t="shared" si="3"/>
        <v>1</v>
      </c>
      <c r="AB40" s="1466">
        <f t="shared" si="4"/>
        <v>1</v>
      </c>
      <c r="AC40" s="1466">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3704"/>
      <c r="Q41" s="1491" t="str">
        <f t="shared" si="11"/>
        <v>进深比</v>
      </c>
      <c r="R41" s="1467" t="s">
        <v>8</v>
      </c>
      <c r="S41" s="1468">
        <f t="shared" si="12"/>
        <v>100</v>
      </c>
      <c r="T41" s="1467" t="s">
        <v>8</v>
      </c>
      <c r="U41" s="1468">
        <f t="shared" si="13"/>
        <v>100</v>
      </c>
      <c r="V41" s="1467" t="s">
        <v>8</v>
      </c>
      <c r="W41" s="1468">
        <f t="shared" si="14"/>
        <v>100</v>
      </c>
      <c r="X41" s="1469"/>
      <c r="Y41" s="3704"/>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3704"/>
      <c r="Q42" s="1462" t="str">
        <f t="shared" si="11"/>
        <v>内部装修</v>
      </c>
      <c r="R42" s="1463" t="s">
        <v>8</v>
      </c>
      <c r="S42" s="1464">
        <f t="shared" si="12"/>
        <v>100</v>
      </c>
      <c r="T42" s="1463" t="s">
        <v>8</v>
      </c>
      <c r="U42" s="1464">
        <f t="shared" si="13"/>
        <v>100</v>
      </c>
      <c r="V42" s="1463" t="s">
        <v>8</v>
      </c>
      <c r="W42" s="1464">
        <f t="shared" si="14"/>
        <v>100</v>
      </c>
      <c r="X42" s="1457"/>
      <c r="Y42" s="3704"/>
      <c r="Z42" s="1465" t="str">
        <f t="shared" si="15"/>
        <v>内部装修</v>
      </c>
      <c r="AA42" s="1466">
        <f t="shared" si="3"/>
        <v>1</v>
      </c>
      <c r="AB42" s="1466">
        <f t="shared" si="4"/>
        <v>1</v>
      </c>
      <c r="AC42" s="1466">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3704"/>
      <c r="Q43" s="1462" t="str">
        <f t="shared" si="11"/>
        <v>内部装修维护情况</v>
      </c>
      <c r="R43" s="1463" t="s">
        <v>8</v>
      </c>
      <c r="S43" s="1464">
        <f t="shared" si="12"/>
        <v>100</v>
      </c>
      <c r="T43" s="1463" t="s">
        <v>8</v>
      </c>
      <c r="U43" s="1464">
        <f t="shared" si="13"/>
        <v>100</v>
      </c>
      <c r="V43" s="1463" t="s">
        <v>8</v>
      </c>
      <c r="W43" s="1464">
        <f t="shared" si="14"/>
        <v>100</v>
      </c>
      <c r="X43" s="1457"/>
      <c r="Y43" s="3704"/>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3704"/>
      <c r="Q44" s="1098">
        <f t="shared" si="11"/>
        <v>111</v>
      </c>
      <c r="R44" s="1458" t="s">
        <v>8</v>
      </c>
      <c r="S44" s="1459">
        <f t="shared" si="12"/>
        <v>100</v>
      </c>
      <c r="T44" s="1458" t="s">
        <v>8</v>
      </c>
      <c r="U44" s="1459">
        <f t="shared" si="13"/>
        <v>100</v>
      </c>
      <c r="V44" s="1458" t="s">
        <v>8</v>
      </c>
      <c r="W44" s="1459">
        <f t="shared" si="14"/>
        <v>100</v>
      </c>
      <c r="X44" s="1460"/>
      <c r="Y44" s="3704"/>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3704"/>
      <c r="Q45" s="1462">
        <f t="shared" si="11"/>
        <v>111</v>
      </c>
      <c r="R45" s="1463" t="s">
        <v>8</v>
      </c>
      <c r="S45" s="1464">
        <f t="shared" si="12"/>
        <v>100</v>
      </c>
      <c r="T45" s="1463" t="s">
        <v>8</v>
      </c>
      <c r="U45" s="1464">
        <f t="shared" si="13"/>
        <v>100</v>
      </c>
      <c r="V45" s="1463" t="s">
        <v>8</v>
      </c>
      <c r="W45" s="1464">
        <f t="shared" si="14"/>
        <v>100</v>
      </c>
      <c r="X45" s="1457"/>
      <c r="Y45" s="3704"/>
      <c r="Z45" s="1465">
        <f t="shared" si="15"/>
        <v>111</v>
      </c>
      <c r="AA45" s="1466">
        <f t="shared" si="3"/>
        <v>1</v>
      </c>
      <c r="AB45" s="1466">
        <f t="shared" si="4"/>
        <v>1</v>
      </c>
      <c r="AC45" s="1466">
        <f t="shared" si="5"/>
        <v>1</v>
      </c>
    </row>
    <row r="46" spans="1:29" ht="15.6"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3780"/>
      <c r="Q46" s="1462">
        <f t="shared" si="11"/>
        <v>111</v>
      </c>
      <c r="R46" s="1463" t="s">
        <v>8</v>
      </c>
      <c r="S46" s="1464">
        <f t="shared" si="12"/>
        <v>100</v>
      </c>
      <c r="T46" s="1463" t="s">
        <v>8</v>
      </c>
      <c r="U46" s="1464">
        <f t="shared" si="13"/>
        <v>100</v>
      </c>
      <c r="V46" s="1463" t="s">
        <v>8</v>
      </c>
      <c r="W46" s="1464">
        <f t="shared" si="14"/>
        <v>100</v>
      </c>
      <c r="X46" s="1457"/>
      <c r="Y46" s="3780"/>
      <c r="Z46" s="1465">
        <f t="shared" si="15"/>
        <v>111</v>
      </c>
      <c r="AA46" s="1466">
        <f t="shared" si="3"/>
        <v>1</v>
      </c>
      <c r="AB46" s="1466">
        <f t="shared" si="4"/>
        <v>1</v>
      </c>
      <c r="AC46" s="1466">
        <f t="shared" si="5"/>
        <v>1</v>
      </c>
    </row>
    <row r="47" spans="1:29" ht="14.4">
      <c r="A47" s="584" t="s">
        <v>718</v>
      </c>
      <c r="B47" s="859"/>
      <c r="C47" s="2392" t="s">
        <v>1</v>
      </c>
      <c r="D47" s="2393"/>
      <c r="E47" s="2394"/>
      <c r="F47" s="2395"/>
      <c r="G47" s="2396"/>
      <c r="H47" s="2397"/>
      <c r="I47" s="2394"/>
      <c r="J47" s="2397"/>
      <c r="K47" s="1496"/>
      <c r="L47" s="1980"/>
      <c r="M47" s="1981"/>
      <c r="N47" s="1970"/>
      <c r="O47" s="1981"/>
      <c r="P47" s="3668" t="str">
        <f>A47</f>
        <v>成交单价（元/平方米）</v>
      </c>
      <c r="Q47" s="3668"/>
      <c r="R47" s="3779">
        <f>E47</f>
        <v>0</v>
      </c>
      <c r="S47" s="3779"/>
      <c r="T47" s="3779">
        <f>G47</f>
        <v>0</v>
      </c>
      <c r="U47" s="3779"/>
      <c r="V47" s="3779">
        <f>I47</f>
        <v>0</v>
      </c>
      <c r="W47" s="3779"/>
      <c r="X47" s="1452"/>
      <c r="Y47" s="1471"/>
      <c r="Z47" s="1452"/>
      <c r="AA47" s="1452"/>
      <c r="AB47" s="1452"/>
      <c r="AC47" s="1452"/>
    </row>
    <row r="48" spans="1:29" ht="15" thickBot="1">
      <c r="A48" s="592" t="s">
        <v>2476</v>
      </c>
      <c r="B48" s="860"/>
      <c r="C48" s="2398" t="e">
        <f>R49</f>
        <v>#DIV/0!</v>
      </c>
      <c r="D48" s="2922" t="s">
        <v>2699</v>
      </c>
      <c r="E48" s="2399" t="e">
        <f>R48</f>
        <v>#DIV/0!</v>
      </c>
      <c r="F48" s="2923"/>
      <c r="G48" s="2398" t="e">
        <f>T48</f>
        <v>#DIV/0!</v>
      </c>
      <c r="H48" s="2923"/>
      <c r="I48" s="2399" t="e">
        <f>V48</f>
        <v>#DIV/0!</v>
      </c>
      <c r="J48" s="2923"/>
      <c r="K48" s="2931">
        <f>F48+H48+J48</f>
        <v>0</v>
      </c>
      <c r="L48" s="1980"/>
      <c r="M48" s="1981"/>
      <c r="N48" s="1970"/>
      <c r="O48" s="1981"/>
      <c r="P48" s="3668" t="str">
        <f>A48</f>
        <v>比较价格（元/平方米）</v>
      </c>
      <c r="Q48" s="3668"/>
      <c r="R48" s="3779" t="e">
        <f>IF(F1="售价",ROUND(PRODUCT(R47,AA7:AA46),0),ROUND(PRODUCT(R47,AA7:AA46),1))</f>
        <v>#DIV/0!</v>
      </c>
      <c r="S48" s="3779"/>
      <c r="T48" s="3779" t="e">
        <f>IF(F1="售价",ROUND(PRODUCT(T47,AB7:AB46),0),ROUND(PRODUCT(T47,AB7:AB46),1))</f>
        <v>#DIV/0!</v>
      </c>
      <c r="U48" s="3779"/>
      <c r="V48" s="3779" t="e">
        <f>IF(F1="售价",ROUND(PRODUCT(V47,AC7:AC46),0),ROUND(PRODUCT(V47,AC7:AC46),1))</f>
        <v>#DIV/0!</v>
      </c>
      <c r="W48" s="3779"/>
      <c r="X48" s="1452"/>
      <c r="Y48" s="1452"/>
      <c r="Z48" s="1452"/>
      <c r="AA48" s="1452"/>
      <c r="AB48" s="1452"/>
      <c r="AC48" s="1452"/>
    </row>
    <row r="49" spans="1:29" ht="15" thickBot="1">
      <c r="A49" s="596" t="s">
        <v>2634</v>
      </c>
      <c r="B49" s="597"/>
      <c r="C49" s="2400" t="e">
        <f>R49</f>
        <v>#DIV/0!</v>
      </c>
      <c r="D49" s="2400"/>
      <c r="E49" s="2400"/>
      <c r="F49" s="2400"/>
      <c r="G49" s="2400"/>
      <c r="H49" s="2400"/>
      <c r="I49" s="2400"/>
      <c r="J49" s="2400"/>
      <c r="K49" s="1497"/>
      <c r="L49" s="1980"/>
      <c r="M49" s="1981"/>
      <c r="N49" s="1970"/>
      <c r="O49" s="1981"/>
      <c r="P49" s="3705" t="str">
        <f>A49</f>
        <v>估价对象XX用房的比较价格（楼面单价，元/平方米）</v>
      </c>
      <c r="Q49" s="3706"/>
      <c r="R49" s="3778" t="e">
        <f>IF(F1="售价",ROUND(IF(D48="简单平均",AVERAGE(R48:V48),R48*F48+T48*H48+V48*J48),0),ROUND(IF(D48="简单平均",AVERAGE(R48:V48),R48*F48+T48*H48+V48*J48),1))</f>
        <v>#DIV/0!</v>
      </c>
      <c r="S49" s="3778"/>
      <c r="T49" s="3778"/>
      <c r="U49" s="3778"/>
      <c r="V49" s="3778"/>
      <c r="W49" s="3778"/>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2.2"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4.4">
      <c r="A58" s="620" t="s">
        <v>512</v>
      </c>
      <c r="B58" s="621"/>
      <c r="C58" s="2441" t="str">
        <f>YEAR(C7)&amp;"-"&amp;MONTH(C7)</f>
        <v>2022-7</v>
      </c>
      <c r="D58" s="2443">
        <f>EDATE(C58,-1)</f>
        <v>44713</v>
      </c>
      <c r="E58" s="2443">
        <f t="shared" ref="E58:O58" si="16">EDATE(D58,-1)</f>
        <v>44682</v>
      </c>
      <c r="F58" s="2443">
        <f t="shared" si="16"/>
        <v>44652</v>
      </c>
      <c r="G58" s="2443">
        <f t="shared" si="16"/>
        <v>44621</v>
      </c>
      <c r="H58" s="2443">
        <f t="shared" si="16"/>
        <v>44593</v>
      </c>
      <c r="I58" s="2443">
        <f t="shared" si="16"/>
        <v>44562</v>
      </c>
      <c r="J58" s="2443">
        <f t="shared" si="16"/>
        <v>44531</v>
      </c>
      <c r="K58" s="2443">
        <f t="shared" si="16"/>
        <v>44501</v>
      </c>
      <c r="L58" s="2443">
        <f t="shared" si="16"/>
        <v>44470</v>
      </c>
      <c r="M58" s="2443">
        <f t="shared" si="16"/>
        <v>44440</v>
      </c>
      <c r="N58" s="2443">
        <f t="shared" si="16"/>
        <v>44409</v>
      </c>
      <c r="O58" s="2443">
        <f t="shared" si="16"/>
        <v>44378</v>
      </c>
      <c r="P58" s="1995"/>
      <c r="Q58" s="1996"/>
      <c r="R58" s="1996"/>
      <c r="S58" s="1996"/>
      <c r="T58" s="1996"/>
      <c r="U58" s="1996"/>
      <c r="V58" s="1996"/>
      <c r="W58" s="1996"/>
      <c r="X58" s="1996"/>
      <c r="Y58" s="1996"/>
      <c r="Z58" s="1996"/>
      <c r="AA58" s="1996"/>
      <c r="AB58" s="1996"/>
      <c r="AC58" s="1996"/>
    </row>
    <row r="59" spans="1:29" s="1167" customFormat="1">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7" customFormat="1" ht="1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4.4">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4.4"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2"/>
    </row>
    <row r="63" spans="1:29" ht="14.4">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4.4"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9" customFormat="1" ht="14.4"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4.4"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4.4"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4.4"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4.4"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4.4"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ht="14.4">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 thickTop="1">
      <c r="A86" s="684"/>
      <c r="B86" s="648" t="s">
        <v>753</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7" customFormat="1" ht="14.4" thickTop="1">
      <c r="A88" s="684"/>
      <c r="B88" s="648" t="str">
        <f>B26</f>
        <v>平面位置/可视性</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4.4"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9" customFormat="1" ht="14.4"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4.4" thickTop="1">
      <c r="A92" s="644"/>
      <c r="B92" s="648" t="str">
        <f>B28</f>
        <v>楼层</v>
      </c>
      <c r="C92" s="663"/>
      <c r="D92" s="663"/>
      <c r="E92" s="663"/>
      <c r="F92" s="663"/>
      <c r="G92" s="663"/>
      <c r="H92" s="663"/>
      <c r="I92" s="663"/>
      <c r="J92" s="663"/>
      <c r="K92" s="663"/>
      <c r="L92" s="862"/>
      <c r="M92" s="863"/>
      <c r="N92" s="1999"/>
      <c r="O92" s="1999"/>
      <c r="P92" s="2000"/>
      <c r="Q92" s="1993"/>
      <c r="R92" s="1981"/>
      <c r="S92" s="1981"/>
      <c r="T92" s="1981"/>
      <c r="U92" s="1981"/>
      <c r="V92" s="1981"/>
      <c r="W92" s="1981"/>
      <c r="X92" s="1981"/>
      <c r="Y92" s="1981"/>
      <c r="Z92" s="1981"/>
      <c r="AA92" s="1981"/>
      <c r="AB92" s="1981"/>
      <c r="AC92" s="1981"/>
    </row>
    <row r="93" spans="1:29" ht="14.4"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4.4"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4.4"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4.4"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4.4"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4.4"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4.4" thickBot="1">
      <c r="A99" s="865"/>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ht="14.4">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4.4"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6">
        <v>0.5</v>
      </c>
      <c r="D110" s="866">
        <v>0.6</v>
      </c>
      <c r="E110" s="866">
        <v>0.7</v>
      </c>
      <c r="F110" s="866">
        <v>0.8</v>
      </c>
      <c r="G110" s="866">
        <v>0.9</v>
      </c>
      <c r="H110" s="866">
        <v>1.0001</v>
      </c>
      <c r="I110" s="877"/>
      <c r="J110" s="877"/>
      <c r="K110" s="878"/>
      <c r="L110" s="879"/>
      <c r="M110" s="880"/>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9"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9"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1"/>
      <c r="D118" s="881"/>
      <c r="E118" s="881"/>
      <c r="F118" s="881"/>
      <c r="G118" s="881"/>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4.4"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9"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9"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4.4"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4.4"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4.4"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4.4"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4.4"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4.4"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2055"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759</v>
      </c>
      <c r="C1" s="481" t="s">
        <v>702</v>
      </c>
      <c r="D1" s="821"/>
      <c r="E1" s="483"/>
      <c r="F1" s="2446"/>
      <c r="G1" s="1487" t="s">
        <v>703</v>
      </c>
      <c r="H1" s="483"/>
      <c r="I1" s="483"/>
      <c r="J1" s="483"/>
      <c r="K1" s="484"/>
      <c r="L1" s="3118"/>
      <c r="M1" s="3119"/>
      <c r="N1" s="3119"/>
      <c r="O1" s="3119"/>
      <c r="P1" s="3182"/>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3182"/>
      <c r="Q2" s="1968"/>
      <c r="R2" s="1968"/>
      <c r="S2" s="1968"/>
      <c r="T2" s="1968"/>
      <c r="U2" s="1968"/>
      <c r="V2" s="1968"/>
      <c r="W2" s="1968"/>
      <c r="X2" s="1968"/>
      <c r="Y2" s="1968"/>
      <c r="Z2" s="1968"/>
      <c r="AA2" s="1968"/>
      <c r="AB2" s="1968"/>
      <c r="AC2" s="3120"/>
    </row>
    <row r="3" spans="1:29" s="1246"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82"/>
      <c r="Q3" s="1968"/>
      <c r="R3" s="1968"/>
      <c r="S3" s="1968"/>
      <c r="T3" s="1968"/>
      <c r="U3" s="1968"/>
      <c r="V3" s="1968"/>
      <c r="W3" s="1968"/>
      <c r="X3" s="1968"/>
      <c r="Y3" s="1968"/>
      <c r="Z3" s="1968"/>
      <c r="AA3" s="1968"/>
      <c r="AB3" s="1968"/>
      <c r="AC3" s="3120"/>
    </row>
    <row r="4" spans="1:29" ht="14.4">
      <c r="A4" s="489" t="s">
        <v>504</v>
      </c>
      <c r="B4" s="490"/>
      <c r="C4" s="3674" t="s">
        <v>505</v>
      </c>
      <c r="D4" s="3675"/>
      <c r="E4" s="3713" t="s">
        <v>506</v>
      </c>
      <c r="F4" s="3714"/>
      <c r="G4" s="3674" t="s">
        <v>507</v>
      </c>
      <c r="H4" s="3675"/>
      <c r="I4" s="3674" t="s">
        <v>508</v>
      </c>
      <c r="J4" s="3675"/>
      <c r="K4" s="491" t="s">
        <v>509</v>
      </c>
      <c r="L4" s="1969"/>
      <c r="M4" s="1970"/>
      <c r="N4" s="1970"/>
      <c r="O4" s="1970"/>
      <c r="P4" s="3805" t="s">
        <v>510</v>
      </c>
      <c r="Q4" s="3677"/>
      <c r="R4" s="3682" t="s">
        <v>506</v>
      </c>
      <c r="S4" s="3683"/>
      <c r="T4" s="3682" t="s">
        <v>507</v>
      </c>
      <c r="U4" s="3683"/>
      <c r="V4" s="3669" t="s">
        <v>508</v>
      </c>
      <c r="W4" s="3669"/>
      <c r="X4" s="1457"/>
      <c r="Y4" s="3682" t="s">
        <v>510</v>
      </c>
      <c r="Z4" s="3683"/>
      <c r="AA4" s="3671" t="s">
        <v>506</v>
      </c>
      <c r="AB4" s="3671" t="s">
        <v>507</v>
      </c>
      <c r="AC4" s="3671" t="s">
        <v>508</v>
      </c>
    </row>
    <row r="5" spans="1:29">
      <c r="A5" s="492"/>
      <c r="B5" s="493"/>
      <c r="C5" s="3690" t="s">
        <v>2628</v>
      </c>
      <c r="D5" s="3691"/>
      <c r="E5" s="3715" t="s">
        <v>2629</v>
      </c>
      <c r="F5" s="3716"/>
      <c r="G5" s="3690" t="s">
        <v>2630</v>
      </c>
      <c r="H5" s="3691"/>
      <c r="I5" s="3690" t="s">
        <v>2631</v>
      </c>
      <c r="J5" s="3691"/>
      <c r="K5" s="491"/>
      <c r="L5" s="1969"/>
      <c r="M5" s="1970"/>
      <c r="N5" s="1970"/>
      <c r="O5" s="1970"/>
      <c r="P5" s="3806"/>
      <c r="Q5" s="3679"/>
      <c r="R5" s="3684"/>
      <c r="S5" s="3685"/>
      <c r="T5" s="3684"/>
      <c r="U5" s="3685"/>
      <c r="V5" s="3669"/>
      <c r="W5" s="3669"/>
      <c r="X5" s="1457"/>
      <c r="Y5" s="3684"/>
      <c r="Z5" s="3685"/>
      <c r="AA5" s="3672"/>
      <c r="AB5" s="3672"/>
      <c r="AC5" s="3672"/>
    </row>
    <row r="6" spans="1:29" ht="15" thickBot="1">
      <c r="A6" s="494"/>
      <c r="B6" s="495"/>
      <c r="C6" s="3688" t="s">
        <v>2632</v>
      </c>
      <c r="D6" s="3689"/>
      <c r="E6" s="3711" t="s">
        <v>2632</v>
      </c>
      <c r="F6" s="3712"/>
      <c r="G6" s="3688" t="s">
        <v>2632</v>
      </c>
      <c r="H6" s="3689"/>
      <c r="I6" s="3688" t="s">
        <v>2632</v>
      </c>
      <c r="J6" s="3689"/>
      <c r="K6" s="491" t="s">
        <v>511</v>
      </c>
      <c r="L6" s="1969"/>
      <c r="M6" s="1970"/>
      <c r="N6" s="1970"/>
      <c r="O6" s="1970"/>
      <c r="P6" s="3807"/>
      <c r="Q6" s="3681"/>
      <c r="R6" s="3684"/>
      <c r="S6" s="3685"/>
      <c r="T6" s="3686"/>
      <c r="U6" s="3687"/>
      <c r="V6" s="3669"/>
      <c r="W6" s="3669"/>
      <c r="X6" s="1457"/>
      <c r="Y6" s="3686"/>
      <c r="Z6" s="3687"/>
      <c r="AA6" s="3673"/>
      <c r="AB6" s="3673"/>
      <c r="AC6" s="3673"/>
    </row>
    <row r="7" spans="1:29" s="1167" customFormat="1" ht="15" thickBot="1">
      <c r="A7" s="2551"/>
      <c r="B7" s="2558" t="s">
        <v>512</v>
      </c>
      <c r="C7" s="496">
        <f>'数据-取费表'!B2</f>
        <v>44763</v>
      </c>
      <c r="D7" s="497">
        <v>100</v>
      </c>
      <c r="E7" s="498"/>
      <c r="F7" s="499">
        <f>SUMIF(59:59,YEAR(E7)&amp;"-"&amp;MONTH(E7),60:60)</f>
        <v>0</v>
      </c>
      <c r="G7" s="498"/>
      <c r="H7" s="497">
        <f>SUMIF(59:59,YEAR(G7)&amp;"-"&amp;MONTH(G7),60:60)</f>
        <v>0</v>
      </c>
      <c r="I7" s="498"/>
      <c r="J7" s="497">
        <f>SUMIF(59:59,YEAR(I7)&amp;"-"&amp;MONTH(I7),60:60)</f>
        <v>0</v>
      </c>
      <c r="K7" s="501"/>
      <c r="L7" s="1971"/>
      <c r="M7" s="1972"/>
      <c r="N7" s="1972"/>
      <c r="O7" s="1972"/>
      <c r="P7" s="3700" t="s">
        <v>513</v>
      </c>
      <c r="Q7" s="3700"/>
      <c r="R7" s="1458" t="s">
        <v>8</v>
      </c>
      <c r="S7" s="1459">
        <f t="shared" ref="S7:S15" si="0">F7</f>
        <v>0</v>
      </c>
      <c r="T7" s="1458" t="s">
        <v>8</v>
      </c>
      <c r="U7" s="1459">
        <f t="shared" ref="U7:U15" si="1">H7</f>
        <v>0</v>
      </c>
      <c r="V7" s="1458" t="s">
        <v>8</v>
      </c>
      <c r="W7" s="1459">
        <f t="shared" ref="W7:W15" si="2">J7</f>
        <v>0</v>
      </c>
      <c r="X7" s="1460"/>
      <c r="Y7" s="3698" t="s">
        <v>513</v>
      </c>
      <c r="Z7" s="3699"/>
      <c r="AA7" s="1461" t="e">
        <f>D7/F7</f>
        <v>#DIV/0!</v>
      </c>
      <c r="AB7" s="1461" t="e">
        <f>D7/H7</f>
        <v>#DIV/0!</v>
      </c>
      <c r="AC7" s="1461" t="e">
        <f>D7/J7</f>
        <v>#DIV/0!</v>
      </c>
    </row>
    <row r="8" spans="1:29" s="1167" customFormat="1" ht="15" thickBot="1">
      <c r="A8" s="2552"/>
      <c r="B8" s="2559"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3700" t="s">
        <v>516</v>
      </c>
      <c r="Q8" s="3699"/>
      <c r="R8" s="1458" t="s">
        <v>8</v>
      </c>
      <c r="S8" s="1459">
        <f t="shared" si="0"/>
        <v>0</v>
      </c>
      <c r="T8" s="1458" t="s">
        <v>8</v>
      </c>
      <c r="U8" s="1459">
        <f t="shared" si="1"/>
        <v>0</v>
      </c>
      <c r="V8" s="1458" t="s">
        <v>8</v>
      </c>
      <c r="W8" s="1459">
        <f t="shared" si="2"/>
        <v>0</v>
      </c>
      <c r="X8" s="1460"/>
      <c r="Y8" s="3698" t="s">
        <v>516</v>
      </c>
      <c r="Z8" s="3699"/>
      <c r="AA8" s="1461" t="e">
        <f t="shared" ref="AA8:AA47" si="3">D8/F8</f>
        <v>#DIV/0!</v>
      </c>
      <c r="AB8" s="1461" t="e">
        <f t="shared" ref="AB8:AB47" si="4">D8/H8</f>
        <v>#DIV/0!</v>
      </c>
      <c r="AC8" s="1461" t="e">
        <f t="shared" ref="AC8:AC47" si="5">D8/J8</f>
        <v>#DIV/0!</v>
      </c>
    </row>
    <row r="9" spans="1:29" s="1167" customFormat="1" ht="14.4">
      <c r="A9" s="2553"/>
      <c r="B9" s="2560" t="s">
        <v>2472</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3668" t="s">
        <v>518</v>
      </c>
      <c r="Q9" s="1098" t="str">
        <f t="shared" ref="Q9:Q15" si="6">B9</f>
        <v>用途</v>
      </c>
      <c r="R9" s="1458" t="s">
        <v>8</v>
      </c>
      <c r="S9" s="1459">
        <f t="shared" si="0"/>
        <v>100</v>
      </c>
      <c r="T9" s="1458" t="s">
        <v>8</v>
      </c>
      <c r="U9" s="1459">
        <f t="shared" si="1"/>
        <v>100</v>
      </c>
      <c r="V9" s="1458" t="s">
        <v>8</v>
      </c>
      <c r="W9" s="1459">
        <f t="shared" si="2"/>
        <v>100</v>
      </c>
      <c r="X9" s="1460"/>
      <c r="Y9" s="3616"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3668"/>
      <c r="Q10" s="1098" t="str">
        <f t="shared" si="6"/>
        <v>土地使用年限（年）</v>
      </c>
      <c r="R10" s="1458" t="s">
        <v>8</v>
      </c>
      <c r="S10" s="1459">
        <f t="shared" si="0"/>
        <v>100</v>
      </c>
      <c r="T10" s="1458" t="s">
        <v>8</v>
      </c>
      <c r="U10" s="1459">
        <f t="shared" si="1"/>
        <v>100</v>
      </c>
      <c r="V10" s="1458" t="s">
        <v>8</v>
      </c>
      <c r="W10" s="1459">
        <f t="shared" si="2"/>
        <v>100</v>
      </c>
      <c r="X10" s="1460"/>
      <c r="Y10" s="3616"/>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3668"/>
      <c r="Q11" s="1098" t="str">
        <f t="shared" si="6"/>
        <v>容积率</v>
      </c>
      <c r="R11" s="1458" t="s">
        <v>8</v>
      </c>
      <c r="S11" s="1459" t="e">
        <f t="shared" si="0"/>
        <v>#N/A</v>
      </c>
      <c r="T11" s="1458" t="s">
        <v>8</v>
      </c>
      <c r="U11" s="1459" t="e">
        <f t="shared" si="1"/>
        <v>#N/A</v>
      </c>
      <c r="V11" s="1458" t="s">
        <v>8</v>
      </c>
      <c r="W11" s="1459" t="e">
        <f t="shared" si="2"/>
        <v>#N/A</v>
      </c>
      <c r="X11" s="1460"/>
      <c r="Y11" s="3616"/>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05"/>
      <c r="F12" s="253">
        <f>SUMIF(71:71,E12,72:72)-SUMIF(71:71,C12,72:72)+100</f>
        <v>100</v>
      </c>
      <c r="G12" s="882"/>
      <c r="H12" s="253">
        <f>SUMIF(71:71,G12,72:72)-SUMIF(71:71,C12,72:72)+100</f>
        <v>100</v>
      </c>
      <c r="I12" s="505"/>
      <c r="J12" s="253">
        <f>SUMIF(71:71,I12,72:72)-SUMIF(71:71,C12,72:72)+100</f>
        <v>100</v>
      </c>
      <c r="K12" s="558"/>
      <c r="L12" s="1971"/>
      <c r="M12" s="1972"/>
      <c r="N12" s="1972"/>
      <c r="O12" s="1972"/>
      <c r="P12" s="3668"/>
      <c r="Q12" s="1098">
        <f t="shared" si="6"/>
        <v>111</v>
      </c>
      <c r="R12" s="1458" t="s">
        <v>8</v>
      </c>
      <c r="S12" s="1459">
        <f t="shared" si="0"/>
        <v>100</v>
      </c>
      <c r="T12" s="1458" t="s">
        <v>8</v>
      </c>
      <c r="U12" s="1459">
        <f t="shared" si="1"/>
        <v>100</v>
      </c>
      <c r="V12" s="1458" t="s">
        <v>8</v>
      </c>
      <c r="W12" s="1459">
        <f t="shared" si="2"/>
        <v>100</v>
      </c>
      <c r="X12" s="1460"/>
      <c r="Y12" s="3616"/>
      <c r="Z12" s="1097">
        <f t="shared" si="7"/>
        <v>111</v>
      </c>
      <c r="AA12" s="1461">
        <f>D12/F12</f>
        <v>1</v>
      </c>
      <c r="AB12" s="1461">
        <f>D12/H12</f>
        <v>1</v>
      </c>
      <c r="AC12" s="1461">
        <f>D12/J12</f>
        <v>1</v>
      </c>
    </row>
    <row r="13" spans="1:29" ht="15">
      <c r="A13" s="2556"/>
      <c r="B13" s="2562">
        <v>111</v>
      </c>
      <c r="C13" s="516"/>
      <c r="D13" s="517">
        <v>100</v>
      </c>
      <c r="E13" s="505"/>
      <c r="F13" s="253">
        <f>SUMIF(73:73,E13,74:74)-SUMIF(73:73,C13,74:74)+100</f>
        <v>100</v>
      </c>
      <c r="G13" s="882"/>
      <c r="H13" s="517">
        <f>SUMIF(73:73,G13,74:74)-SUMIF(73:73,C13,74:74)+100</f>
        <v>100</v>
      </c>
      <c r="I13" s="505"/>
      <c r="J13" s="517">
        <f>SUMIF(73:73,I13,74:74)-SUMIF(73:73,C13,74:74)+100</f>
        <v>100</v>
      </c>
      <c r="K13" s="558"/>
      <c r="L13" s="1978"/>
      <c r="M13" s="1970"/>
      <c r="N13" s="1970"/>
      <c r="O13" s="1970"/>
      <c r="P13" s="3668"/>
      <c r="Q13" s="1098">
        <f t="shared" si="6"/>
        <v>111</v>
      </c>
      <c r="R13" s="1458" t="s">
        <v>8</v>
      </c>
      <c r="S13" s="1459">
        <f t="shared" si="0"/>
        <v>100</v>
      </c>
      <c r="T13" s="1458" t="s">
        <v>8</v>
      </c>
      <c r="U13" s="1459">
        <f t="shared" si="1"/>
        <v>100</v>
      </c>
      <c r="V13" s="1458" t="s">
        <v>8</v>
      </c>
      <c r="W13" s="1459">
        <f t="shared" si="2"/>
        <v>100</v>
      </c>
      <c r="X13" s="1460"/>
      <c r="Y13" s="3616"/>
      <c r="Z13" s="1097">
        <f t="shared" si="7"/>
        <v>111</v>
      </c>
      <c r="AA13" s="1461">
        <f t="shared" si="3"/>
        <v>1</v>
      </c>
      <c r="AB13" s="1461">
        <f t="shared" si="4"/>
        <v>1</v>
      </c>
      <c r="AC13" s="1461">
        <f t="shared" si="5"/>
        <v>1</v>
      </c>
    </row>
    <row r="14" spans="1:29" ht="15.6" thickBot="1">
      <c r="A14" s="2557"/>
      <c r="B14" s="2563">
        <v>111</v>
      </c>
      <c r="C14" s="522"/>
      <c r="D14" s="523">
        <v>100</v>
      </c>
      <c r="E14" s="883"/>
      <c r="F14" s="523">
        <f>SUMIF(75:75,E14,76:76)-SUMIF(75:75,C14,76:76)+100</f>
        <v>100</v>
      </c>
      <c r="G14" s="882"/>
      <c r="H14" s="523">
        <f>SUMIF(75:75,G14,76:76)-SUMIF(75:75,C14,76:76)+100</f>
        <v>100</v>
      </c>
      <c r="I14" s="505"/>
      <c r="J14" s="523">
        <f>SUMIF(75:75,I14,76:76)-SUMIF(75:75,C14,76:76)+100</f>
        <v>100</v>
      </c>
      <c r="K14" s="558"/>
      <c r="L14" s="1978"/>
      <c r="M14" s="1970"/>
      <c r="N14" s="1970"/>
      <c r="O14" s="1970"/>
      <c r="P14" s="3668"/>
      <c r="Q14" s="1098">
        <f t="shared" si="6"/>
        <v>111</v>
      </c>
      <c r="R14" s="1458" t="s">
        <v>8</v>
      </c>
      <c r="S14" s="1459">
        <f t="shared" si="0"/>
        <v>100</v>
      </c>
      <c r="T14" s="1458" t="s">
        <v>8</v>
      </c>
      <c r="U14" s="1459">
        <f t="shared" si="1"/>
        <v>100</v>
      </c>
      <c r="V14" s="1458" t="s">
        <v>8</v>
      </c>
      <c r="W14" s="1459">
        <f t="shared" si="2"/>
        <v>100</v>
      </c>
      <c r="X14" s="1460"/>
      <c r="Y14" s="3616"/>
      <c r="Z14" s="1097">
        <f t="shared" si="7"/>
        <v>111</v>
      </c>
      <c r="AA14" s="1461">
        <f t="shared" si="3"/>
        <v>1</v>
      </c>
      <c r="AB14" s="1461">
        <f t="shared" si="4"/>
        <v>1</v>
      </c>
      <c r="AC14" s="1461">
        <f t="shared" si="5"/>
        <v>1</v>
      </c>
    </row>
    <row r="15" spans="1:29" ht="82.8">
      <c r="A15" s="2549"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8"/>
      <c r="M15" s="1970"/>
      <c r="N15" s="1970"/>
      <c r="O15" s="1970"/>
      <c r="P15" s="3701" t="s">
        <v>523</v>
      </c>
      <c r="Q15" s="1462" t="str">
        <f t="shared" si="6"/>
        <v>办公集聚程度</v>
      </c>
      <c r="R15" s="1463" t="s">
        <v>8</v>
      </c>
      <c r="S15" s="1464">
        <f t="shared" si="0"/>
        <v>100</v>
      </c>
      <c r="T15" s="1463" t="s">
        <v>8</v>
      </c>
      <c r="U15" s="1464">
        <f t="shared" si="1"/>
        <v>100</v>
      </c>
      <c r="V15" s="1463" t="s">
        <v>8</v>
      </c>
      <c r="W15" s="1464">
        <f t="shared" si="2"/>
        <v>100</v>
      </c>
      <c r="X15" s="1457"/>
      <c r="Y15" s="3701"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1"/>
      <c r="L16" s="1978"/>
      <c r="M16" s="1970"/>
      <c r="N16" s="1970"/>
      <c r="O16" s="1970"/>
      <c r="P16" s="3702"/>
      <c r="Q16" s="1462"/>
      <c r="R16" s="1463"/>
      <c r="S16" s="1464"/>
      <c r="T16" s="1463"/>
      <c r="U16" s="1464"/>
      <c r="V16" s="1463"/>
      <c r="W16" s="1464"/>
      <c r="X16" s="1457"/>
      <c r="Y16" s="3702"/>
      <c r="Z16" s="1465"/>
      <c r="AA16" s="1466">
        <v>1</v>
      </c>
      <c r="AB16" s="1466">
        <v>1</v>
      </c>
      <c r="AC16" s="1466">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8"/>
      <c r="M17" s="1970"/>
      <c r="N17" s="1970"/>
      <c r="O17" s="1970"/>
      <c r="P17" s="3702"/>
      <c r="Q17" s="1462" t="str">
        <f>B17</f>
        <v>交通便捷度</v>
      </c>
      <c r="R17" s="1463" t="s">
        <v>8</v>
      </c>
      <c r="S17" s="1464">
        <f>F17</f>
        <v>100</v>
      </c>
      <c r="T17" s="1463" t="s">
        <v>8</v>
      </c>
      <c r="U17" s="1464">
        <f>H17</f>
        <v>100</v>
      </c>
      <c r="V17" s="1463" t="s">
        <v>8</v>
      </c>
      <c r="W17" s="1464">
        <f>J17</f>
        <v>100</v>
      </c>
      <c r="X17" s="1457"/>
      <c r="Y17" s="3702"/>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1"/>
      <c r="L18" s="1978"/>
      <c r="M18" s="1970"/>
      <c r="N18" s="1970"/>
      <c r="O18" s="1970"/>
      <c r="P18" s="3702"/>
      <c r="Q18" s="1462"/>
      <c r="R18" s="1463"/>
      <c r="S18" s="1464"/>
      <c r="T18" s="1463"/>
      <c r="U18" s="1464"/>
      <c r="V18" s="1463"/>
      <c r="W18" s="1464"/>
      <c r="X18" s="1457"/>
      <c r="Y18" s="3702"/>
      <c r="Z18" s="1465"/>
      <c r="AA18" s="1466">
        <v>1</v>
      </c>
      <c r="AB18" s="1466">
        <v>1</v>
      </c>
      <c r="AC18" s="1466">
        <v>1</v>
      </c>
    </row>
    <row r="19" spans="1:29" ht="41.4">
      <c r="A19" s="509"/>
      <c r="B19" s="2369"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8"/>
      <c r="M19" s="1970"/>
      <c r="N19" s="1970"/>
      <c r="O19" s="1970"/>
      <c r="P19" s="3702"/>
      <c r="Q19" s="1462" t="str">
        <f>B19</f>
        <v>公共配套设施</v>
      </c>
      <c r="R19" s="1463" t="s">
        <v>8</v>
      </c>
      <c r="S19" s="1464">
        <f>F19</f>
        <v>100</v>
      </c>
      <c r="T19" s="1463" t="s">
        <v>8</v>
      </c>
      <c r="U19" s="1464">
        <f>H19</f>
        <v>100</v>
      </c>
      <c r="V19" s="1463" t="s">
        <v>8</v>
      </c>
      <c r="W19" s="1464">
        <f>J19</f>
        <v>100</v>
      </c>
      <c r="X19" s="1457"/>
      <c r="Y19" s="3702"/>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1"/>
      <c r="L20" s="1978"/>
      <c r="M20" s="1970"/>
      <c r="N20" s="1970"/>
      <c r="O20" s="1970"/>
      <c r="P20" s="3702"/>
      <c r="Q20" s="1462"/>
      <c r="R20" s="1463"/>
      <c r="S20" s="1464"/>
      <c r="T20" s="1463"/>
      <c r="U20" s="1464"/>
      <c r="V20" s="1463"/>
      <c r="W20" s="1464"/>
      <c r="X20" s="1457"/>
      <c r="Y20" s="3702"/>
      <c r="Z20" s="1465"/>
      <c r="AA20" s="1466">
        <v>1</v>
      </c>
      <c r="AB20" s="1466">
        <v>1</v>
      </c>
      <c r="AC20" s="1466">
        <v>1</v>
      </c>
    </row>
    <row r="21" spans="1:29" ht="41.4">
      <c r="A21" s="509"/>
      <c r="B21" s="2357"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8"/>
      <c r="M21" s="1970"/>
      <c r="N21" s="1970"/>
      <c r="O21" s="1970"/>
      <c r="P21" s="3702"/>
      <c r="Q21" s="2351" t="str">
        <f>B21</f>
        <v>基础设施水平</v>
      </c>
      <c r="R21" s="1463" t="s">
        <v>8</v>
      </c>
      <c r="S21" s="1464">
        <f>F21</f>
        <v>100</v>
      </c>
      <c r="T21" s="1463" t="s">
        <v>8</v>
      </c>
      <c r="U21" s="1464">
        <f>H21</f>
        <v>100</v>
      </c>
      <c r="V21" s="1463" t="s">
        <v>8</v>
      </c>
      <c r="W21" s="1464">
        <f>J21</f>
        <v>100</v>
      </c>
      <c r="X21" s="2353"/>
      <c r="Y21" s="3702"/>
      <c r="Z21" s="2352"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8"/>
      <c r="L22" s="1978"/>
      <c r="M22" s="1970"/>
      <c r="N22" s="1970"/>
      <c r="O22" s="1970"/>
      <c r="P22" s="3702"/>
      <c r="Q22" s="2351"/>
      <c r="R22" s="1463"/>
      <c r="S22" s="1464"/>
      <c r="T22" s="1463"/>
      <c r="U22" s="1464"/>
      <c r="V22" s="1463"/>
      <c r="W22" s="1464"/>
      <c r="X22" s="2353"/>
      <c r="Y22" s="3702"/>
      <c r="Z22" s="2352"/>
      <c r="AA22" s="1466">
        <v>1</v>
      </c>
      <c r="AB22" s="1466">
        <v>1</v>
      </c>
      <c r="AC22" s="1466">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8"/>
      <c r="M23" s="1970"/>
      <c r="N23" s="1970"/>
      <c r="O23" s="1970"/>
      <c r="P23" s="3702"/>
      <c r="Q23" s="1462" t="str">
        <f>B23</f>
        <v>环境质量</v>
      </c>
      <c r="R23" s="1463" t="s">
        <v>8</v>
      </c>
      <c r="S23" s="1464">
        <f>F23</f>
        <v>100</v>
      </c>
      <c r="T23" s="1463" t="s">
        <v>8</v>
      </c>
      <c r="U23" s="1464">
        <f>H23</f>
        <v>100</v>
      </c>
      <c r="V23" s="1463" t="s">
        <v>8</v>
      </c>
      <c r="W23" s="1464">
        <f>J23</f>
        <v>100</v>
      </c>
      <c r="X23" s="1457"/>
      <c r="Y23" s="3702"/>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1"/>
      <c r="L24" s="1978"/>
      <c r="M24" s="1970"/>
      <c r="N24" s="1970"/>
      <c r="O24" s="1970"/>
      <c r="P24" s="3702"/>
      <c r="Q24" s="1462"/>
      <c r="R24" s="1463"/>
      <c r="S24" s="1464"/>
      <c r="T24" s="1463"/>
      <c r="U24" s="1464"/>
      <c r="V24" s="1463"/>
      <c r="W24" s="1464"/>
      <c r="X24" s="1457"/>
      <c r="Y24" s="3702"/>
      <c r="Z24" s="1465"/>
      <c r="AA24" s="1466">
        <v>1</v>
      </c>
      <c r="AB24" s="1466">
        <v>1</v>
      </c>
      <c r="AC24" s="1466">
        <v>1</v>
      </c>
    </row>
    <row r="25" spans="1:29" ht="28.8">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8"/>
      <c r="M25" s="1970"/>
      <c r="N25" s="1970"/>
      <c r="O25" s="1970"/>
      <c r="P25" s="3702"/>
      <c r="Q25" s="1462" t="str">
        <f>B25</f>
        <v>毗邻道路的类型与等级</v>
      </c>
      <c r="R25" s="1463" t="s">
        <v>8</v>
      </c>
      <c r="S25" s="1464">
        <f>F25</f>
        <v>100</v>
      </c>
      <c r="T25" s="1463" t="s">
        <v>8</v>
      </c>
      <c r="U25" s="1464">
        <f>H25</f>
        <v>100</v>
      </c>
      <c r="V25" s="1463" t="s">
        <v>8</v>
      </c>
      <c r="W25" s="1464">
        <f>J25</f>
        <v>100</v>
      </c>
      <c r="X25" s="1457"/>
      <c r="Y25" s="3702"/>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1"/>
      <c r="L26" s="1978"/>
      <c r="M26" s="1970"/>
      <c r="N26" s="1970"/>
      <c r="O26" s="1970"/>
      <c r="P26" s="3702"/>
      <c r="Q26" s="1462"/>
      <c r="R26" s="1463"/>
      <c r="S26" s="1464"/>
      <c r="T26" s="1463"/>
      <c r="U26" s="1464"/>
      <c r="V26" s="1463"/>
      <c r="W26" s="1464"/>
      <c r="X26" s="1457"/>
      <c r="Y26" s="3702"/>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3702"/>
      <c r="Q27" s="1462" t="str">
        <f t="shared" ref="Q27:Q47" si="11">B27</f>
        <v>楼层</v>
      </c>
      <c r="R27" s="1463" t="s">
        <v>8</v>
      </c>
      <c r="S27" s="1464">
        <f>F27</f>
        <v>100</v>
      </c>
      <c r="T27" s="1463" t="s">
        <v>8</v>
      </c>
      <c r="U27" s="1464">
        <f>H27</f>
        <v>100</v>
      </c>
      <c r="V27" s="1463" t="s">
        <v>8</v>
      </c>
      <c r="W27" s="1464">
        <f>J27</f>
        <v>100</v>
      </c>
      <c r="X27" s="1457"/>
      <c r="Y27" s="3702"/>
      <c r="Z27" s="1465" t="str">
        <f>Q27</f>
        <v>楼层</v>
      </c>
      <c r="AA27" s="1466">
        <f t="shared" si="3"/>
        <v>1</v>
      </c>
      <c r="AB27" s="1466">
        <f t="shared" si="4"/>
        <v>1</v>
      </c>
      <c r="AC27" s="1466">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1"/>
      <c r="M28" s="1972"/>
      <c r="N28" s="1972"/>
      <c r="O28" s="1972"/>
      <c r="P28" s="3702"/>
      <c r="Q28" s="1098" t="str">
        <f t="shared" si="11"/>
        <v>朝向</v>
      </c>
      <c r="R28" s="1458" t="s">
        <v>8</v>
      </c>
      <c r="S28" s="1459">
        <f>F28</f>
        <v>100</v>
      </c>
      <c r="T28" s="1458" t="s">
        <v>8</v>
      </c>
      <c r="U28" s="1459">
        <f>H28</f>
        <v>100</v>
      </c>
      <c r="V28" s="1458" t="s">
        <v>8</v>
      </c>
      <c r="W28" s="1459">
        <f>J28</f>
        <v>100</v>
      </c>
      <c r="X28" s="1460"/>
      <c r="Y28" s="3702"/>
      <c r="Z28" s="1097" t="str">
        <f>Q28</f>
        <v>朝向</v>
      </c>
      <c r="AA28" s="1466">
        <f>D28/F28</f>
        <v>1</v>
      </c>
      <c r="AB28" s="1466">
        <f>D28/H28</f>
        <v>1</v>
      </c>
      <c r="AC28" s="146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8"/>
      <c r="M29" s="1970"/>
      <c r="N29" s="1970"/>
      <c r="O29" s="1970"/>
      <c r="P29" s="3702"/>
      <c r="Q29" s="1462">
        <f t="shared" si="11"/>
        <v>111</v>
      </c>
      <c r="R29" s="1463" t="s">
        <v>8</v>
      </c>
      <c r="S29" s="1464">
        <f t="shared" ref="S29:S47" si="12">F29</f>
        <v>100</v>
      </c>
      <c r="T29" s="1463" t="s">
        <v>8</v>
      </c>
      <c r="U29" s="1464">
        <f t="shared" ref="U29:U47" si="13">H29</f>
        <v>100</v>
      </c>
      <c r="V29" s="1463" t="s">
        <v>8</v>
      </c>
      <c r="W29" s="1464">
        <f t="shared" ref="W29:W47" si="14">J29</f>
        <v>100</v>
      </c>
      <c r="X29" s="1457"/>
      <c r="Y29" s="3702"/>
      <c r="Z29" s="1465">
        <f t="shared" ref="Z29:Z47" si="15">Q29</f>
        <v>111</v>
      </c>
      <c r="AA29" s="1466">
        <f t="shared" si="3"/>
        <v>1</v>
      </c>
      <c r="AB29" s="1466">
        <f t="shared" si="4"/>
        <v>1</v>
      </c>
      <c r="AC29" s="146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8"/>
      <c r="M30" s="1970"/>
      <c r="N30" s="1970"/>
      <c r="O30" s="1970"/>
      <c r="P30" s="3702"/>
      <c r="Q30" s="1462">
        <f t="shared" si="11"/>
        <v>111</v>
      </c>
      <c r="R30" s="1463" t="s">
        <v>8</v>
      </c>
      <c r="S30" s="1464">
        <f t="shared" si="12"/>
        <v>100</v>
      </c>
      <c r="T30" s="1463" t="s">
        <v>8</v>
      </c>
      <c r="U30" s="1464">
        <f t="shared" si="13"/>
        <v>100</v>
      </c>
      <c r="V30" s="1463" t="s">
        <v>8</v>
      </c>
      <c r="W30" s="1464">
        <f t="shared" si="14"/>
        <v>100</v>
      </c>
      <c r="X30" s="1457"/>
      <c r="Y30" s="3702"/>
      <c r="Z30" s="1465">
        <f t="shared" si="15"/>
        <v>111</v>
      </c>
      <c r="AA30" s="1466">
        <f t="shared" si="3"/>
        <v>1</v>
      </c>
      <c r="AB30" s="1466">
        <f t="shared" si="4"/>
        <v>1</v>
      </c>
      <c r="AC30" s="146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8"/>
      <c r="M31" s="1970"/>
      <c r="N31" s="1970"/>
      <c r="O31" s="1970"/>
      <c r="P31" s="3702"/>
      <c r="Q31" s="1462">
        <f t="shared" si="11"/>
        <v>111</v>
      </c>
      <c r="R31" s="1463" t="s">
        <v>8</v>
      </c>
      <c r="S31" s="1464">
        <f t="shared" si="12"/>
        <v>100</v>
      </c>
      <c r="T31" s="1463" t="s">
        <v>8</v>
      </c>
      <c r="U31" s="1464">
        <f t="shared" si="13"/>
        <v>100</v>
      </c>
      <c r="V31" s="1463" t="s">
        <v>8</v>
      </c>
      <c r="W31" s="1464">
        <f t="shared" si="14"/>
        <v>100</v>
      </c>
      <c r="X31" s="1457"/>
      <c r="Y31" s="3702"/>
      <c r="Z31" s="1465">
        <f t="shared" si="15"/>
        <v>111</v>
      </c>
      <c r="AA31" s="1466">
        <f t="shared" si="3"/>
        <v>1</v>
      </c>
      <c r="AB31" s="1466">
        <f t="shared" si="4"/>
        <v>1</v>
      </c>
      <c r="AC31" s="1466">
        <f t="shared" si="5"/>
        <v>1</v>
      </c>
    </row>
    <row r="32" spans="1:29" ht="15.6"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8"/>
      <c r="M32" s="1970"/>
      <c r="N32" s="1970"/>
      <c r="O32" s="1970"/>
      <c r="P32" s="3702"/>
      <c r="Q32" s="1462">
        <f t="shared" si="11"/>
        <v>111</v>
      </c>
      <c r="R32" s="1463" t="s">
        <v>8</v>
      </c>
      <c r="S32" s="1464">
        <f t="shared" si="12"/>
        <v>100</v>
      </c>
      <c r="T32" s="1463" t="s">
        <v>8</v>
      </c>
      <c r="U32" s="1464">
        <f t="shared" si="13"/>
        <v>100</v>
      </c>
      <c r="V32" s="1463" t="s">
        <v>8</v>
      </c>
      <c r="W32" s="1464">
        <f t="shared" si="14"/>
        <v>100</v>
      </c>
      <c r="X32" s="1457"/>
      <c r="Y32" s="3702"/>
      <c r="Z32" s="1465">
        <f t="shared" si="15"/>
        <v>111</v>
      </c>
      <c r="AA32" s="1466">
        <f t="shared" si="3"/>
        <v>1</v>
      </c>
      <c r="AB32" s="1466">
        <f t="shared" si="4"/>
        <v>1</v>
      </c>
      <c r="AC32" s="1466">
        <f t="shared" si="5"/>
        <v>1</v>
      </c>
    </row>
    <row r="33" spans="1:29" ht="15">
      <c r="A33" s="2546" t="s">
        <v>2471</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8"/>
      <c r="M33" s="1970"/>
      <c r="N33" s="1970"/>
      <c r="O33" s="1970"/>
      <c r="P33" s="3703" t="s">
        <v>533</v>
      </c>
      <c r="Q33" s="1462" t="str">
        <f t="shared" si="11"/>
        <v>建筑类型</v>
      </c>
      <c r="R33" s="1463" t="s">
        <v>8</v>
      </c>
      <c r="S33" s="1464">
        <f t="shared" si="12"/>
        <v>100</v>
      </c>
      <c r="T33" s="1463" t="s">
        <v>8</v>
      </c>
      <c r="U33" s="1464">
        <f t="shared" si="13"/>
        <v>100</v>
      </c>
      <c r="V33" s="1463" t="s">
        <v>8</v>
      </c>
      <c r="W33" s="1464">
        <f t="shared" si="14"/>
        <v>100</v>
      </c>
      <c r="X33" s="1457"/>
      <c r="Y33" s="3704" t="s">
        <v>533</v>
      </c>
      <c r="Z33" s="1465" t="str">
        <f t="shared" si="15"/>
        <v>建筑类型</v>
      </c>
      <c r="AA33" s="1466">
        <f t="shared" si="3"/>
        <v>1</v>
      </c>
      <c r="AB33" s="1466">
        <f t="shared" si="4"/>
        <v>1</v>
      </c>
      <c r="AC33" s="1466">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3704"/>
      <c r="Q34" s="1491" t="str">
        <f t="shared" si="11"/>
        <v>项目建筑规模</v>
      </c>
      <c r="R34" s="1467" t="s">
        <v>8</v>
      </c>
      <c r="S34" s="1468" t="e">
        <f t="shared" si="12"/>
        <v>#N/A</v>
      </c>
      <c r="T34" s="1467" t="s">
        <v>8</v>
      </c>
      <c r="U34" s="1468" t="e">
        <f t="shared" si="13"/>
        <v>#N/A</v>
      </c>
      <c r="V34" s="1467" t="s">
        <v>8</v>
      </c>
      <c r="W34" s="1468" t="e">
        <f t="shared" si="14"/>
        <v>#N/A</v>
      </c>
      <c r="X34" s="1469"/>
      <c r="Y34" s="3704"/>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3704"/>
      <c r="Q35" s="1462" t="str">
        <f t="shared" si="11"/>
        <v>建筑结构</v>
      </c>
      <c r="R35" s="1463" t="s">
        <v>8</v>
      </c>
      <c r="S35" s="1464">
        <f t="shared" si="12"/>
        <v>100</v>
      </c>
      <c r="T35" s="1463" t="s">
        <v>8</v>
      </c>
      <c r="U35" s="1464">
        <f t="shared" si="13"/>
        <v>100</v>
      </c>
      <c r="V35" s="1463" t="s">
        <v>8</v>
      </c>
      <c r="W35" s="1464">
        <f t="shared" si="14"/>
        <v>100</v>
      </c>
      <c r="X35" s="1457"/>
      <c r="Y35" s="3704"/>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3704"/>
      <c r="Q36" s="1462" t="str">
        <f t="shared" si="11"/>
        <v>公共部分装修</v>
      </c>
      <c r="R36" s="1463" t="s">
        <v>8</v>
      </c>
      <c r="S36" s="1464">
        <f t="shared" si="12"/>
        <v>100</v>
      </c>
      <c r="T36" s="1463" t="s">
        <v>8</v>
      </c>
      <c r="U36" s="1464">
        <f t="shared" si="13"/>
        <v>100</v>
      </c>
      <c r="V36" s="1463" t="s">
        <v>8</v>
      </c>
      <c r="W36" s="1464">
        <f t="shared" si="14"/>
        <v>100</v>
      </c>
      <c r="X36" s="1457"/>
      <c r="Y36" s="3704"/>
      <c r="Z36" s="1465" t="str">
        <f t="shared" si="15"/>
        <v>公共部分装修</v>
      </c>
      <c r="AA36" s="1466">
        <f t="shared" si="3"/>
        <v>1</v>
      </c>
      <c r="AB36" s="1466">
        <f t="shared" si="4"/>
        <v>1</v>
      </c>
      <c r="AC36" s="1466">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8"/>
      <c r="M37" s="1970"/>
      <c r="N37" s="1970"/>
      <c r="O37" s="1970"/>
      <c r="P37" s="3704"/>
      <c r="Q37" s="1462" t="str">
        <f t="shared" si="11"/>
        <v>成新度</v>
      </c>
      <c r="R37" s="1463" t="s">
        <v>8</v>
      </c>
      <c r="S37" s="1464" t="e">
        <f t="shared" si="12"/>
        <v>#N/A</v>
      </c>
      <c r="T37" s="1463" t="s">
        <v>8</v>
      </c>
      <c r="U37" s="1464" t="e">
        <f t="shared" si="13"/>
        <v>#N/A</v>
      </c>
      <c r="V37" s="1463" t="s">
        <v>8</v>
      </c>
      <c r="W37" s="1464" t="e">
        <f t="shared" si="14"/>
        <v>#N/A</v>
      </c>
      <c r="X37" s="1457"/>
      <c r="Y37" s="3704"/>
      <c r="Z37" s="1465" t="str">
        <f t="shared" si="15"/>
        <v>成新度</v>
      </c>
      <c r="AA37" s="1466" t="e">
        <f t="shared" si="3"/>
        <v>#N/A</v>
      </c>
      <c r="AB37" s="1466" t="e">
        <f t="shared" si="4"/>
        <v>#N/A</v>
      </c>
      <c r="AC37" s="1466"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3704"/>
      <c r="Q38" s="1098" t="str">
        <f t="shared" si="11"/>
        <v>写字楼等级</v>
      </c>
      <c r="R38" s="1458" t="s">
        <v>8</v>
      </c>
      <c r="S38" s="1459">
        <f t="shared" si="12"/>
        <v>100</v>
      </c>
      <c r="T38" s="1458" t="s">
        <v>8</v>
      </c>
      <c r="U38" s="1459">
        <f t="shared" si="13"/>
        <v>100</v>
      </c>
      <c r="V38" s="1458" t="s">
        <v>8</v>
      </c>
      <c r="W38" s="1459">
        <f t="shared" si="14"/>
        <v>100</v>
      </c>
      <c r="X38" s="1460"/>
      <c r="Y38" s="3704"/>
      <c r="Z38" s="1097"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3704" t="s">
        <v>533</v>
      </c>
      <c r="Q39" s="1462" t="str">
        <f t="shared" si="11"/>
        <v>物业管理</v>
      </c>
      <c r="R39" s="1463" t="s">
        <v>8</v>
      </c>
      <c r="S39" s="1464">
        <f t="shared" si="12"/>
        <v>100</v>
      </c>
      <c r="T39" s="1463" t="s">
        <v>8</v>
      </c>
      <c r="U39" s="1464">
        <f t="shared" si="13"/>
        <v>100</v>
      </c>
      <c r="V39" s="1463" t="s">
        <v>8</v>
      </c>
      <c r="W39" s="1464">
        <f t="shared" si="14"/>
        <v>100</v>
      </c>
      <c r="X39" s="1457"/>
      <c r="Y39" s="3704"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3704"/>
      <c r="Q40" s="1462" t="str">
        <f t="shared" si="11"/>
        <v>市政基础设施</v>
      </c>
      <c r="R40" s="1463" t="s">
        <v>8</v>
      </c>
      <c r="S40" s="1464">
        <f t="shared" si="12"/>
        <v>100</v>
      </c>
      <c r="T40" s="1463" t="s">
        <v>8</v>
      </c>
      <c r="U40" s="1464">
        <f t="shared" si="13"/>
        <v>100</v>
      </c>
      <c r="V40" s="1463" t="s">
        <v>8</v>
      </c>
      <c r="W40" s="1464">
        <f t="shared" si="14"/>
        <v>100</v>
      </c>
      <c r="X40" s="1457"/>
      <c r="Y40" s="3704"/>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3704"/>
      <c r="Q41" s="1462" t="str">
        <f t="shared" si="11"/>
        <v>层高</v>
      </c>
      <c r="R41" s="1463" t="s">
        <v>8</v>
      </c>
      <c r="S41" s="1464">
        <f t="shared" si="12"/>
        <v>100</v>
      </c>
      <c r="T41" s="1463" t="s">
        <v>8</v>
      </c>
      <c r="U41" s="1464">
        <f t="shared" si="13"/>
        <v>100</v>
      </c>
      <c r="V41" s="1463" t="s">
        <v>8</v>
      </c>
      <c r="W41" s="1464">
        <f t="shared" si="14"/>
        <v>100</v>
      </c>
      <c r="X41" s="1457"/>
      <c r="Y41" s="3704"/>
      <c r="Z41" s="1465" t="str">
        <f t="shared" si="15"/>
        <v>层高</v>
      </c>
      <c r="AA41" s="1466">
        <f t="shared" si="3"/>
        <v>1</v>
      </c>
      <c r="AB41" s="1466">
        <f t="shared" si="4"/>
        <v>1</v>
      </c>
      <c r="AC41" s="1466">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3704"/>
      <c r="Q42" s="1491" t="str">
        <f t="shared" si="11"/>
        <v>单套建筑面积</v>
      </c>
      <c r="R42" s="1467" t="s">
        <v>8</v>
      </c>
      <c r="S42" s="1468">
        <f t="shared" si="12"/>
        <v>100</v>
      </c>
      <c r="T42" s="1467" t="s">
        <v>8</v>
      </c>
      <c r="U42" s="1468">
        <f t="shared" si="13"/>
        <v>100</v>
      </c>
      <c r="V42" s="1467" t="s">
        <v>8</v>
      </c>
      <c r="W42" s="1468">
        <f t="shared" si="14"/>
        <v>100</v>
      </c>
      <c r="X42" s="1469"/>
      <c r="Y42" s="3704"/>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3704"/>
      <c r="Q43" s="1462" t="str">
        <f t="shared" si="11"/>
        <v>内部装修</v>
      </c>
      <c r="R43" s="1463" t="s">
        <v>8</v>
      </c>
      <c r="S43" s="1464">
        <f t="shared" si="12"/>
        <v>100</v>
      </c>
      <c r="T43" s="1463" t="s">
        <v>8</v>
      </c>
      <c r="U43" s="1464">
        <f t="shared" si="13"/>
        <v>100</v>
      </c>
      <c r="V43" s="1463" t="s">
        <v>8</v>
      </c>
      <c r="W43" s="1464">
        <f t="shared" si="14"/>
        <v>100</v>
      </c>
      <c r="X43" s="1457"/>
      <c r="Y43" s="3704"/>
      <c r="Z43" s="1465" t="str">
        <f t="shared" si="15"/>
        <v>内部装修</v>
      </c>
      <c r="AA43" s="1466">
        <f t="shared" si="3"/>
        <v>1</v>
      </c>
      <c r="AB43" s="1466">
        <f t="shared" si="4"/>
        <v>1</v>
      </c>
      <c r="AC43" s="1466">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3704"/>
      <c r="Q44" s="1462" t="str">
        <f t="shared" si="11"/>
        <v>内部装修维护情况</v>
      </c>
      <c r="R44" s="1463" t="s">
        <v>8</v>
      </c>
      <c r="S44" s="1464">
        <f t="shared" si="12"/>
        <v>100</v>
      </c>
      <c r="T44" s="1463" t="s">
        <v>8</v>
      </c>
      <c r="U44" s="1464">
        <f t="shared" si="13"/>
        <v>100</v>
      </c>
      <c r="V44" s="1463" t="s">
        <v>8</v>
      </c>
      <c r="W44" s="1464">
        <f t="shared" si="14"/>
        <v>100</v>
      </c>
      <c r="X44" s="1457"/>
      <c r="Y44" s="3704"/>
      <c r="Z44" s="1465" t="str">
        <f t="shared" si="15"/>
        <v>内部装修维护情况</v>
      </c>
      <c r="AA44" s="1466">
        <f t="shared" si="3"/>
        <v>1</v>
      </c>
      <c r="AB44" s="1466">
        <f t="shared" si="4"/>
        <v>1</v>
      </c>
      <c r="AC44" s="1466">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3704"/>
      <c r="Q45" s="1098">
        <f t="shared" si="11"/>
        <v>111</v>
      </c>
      <c r="R45" s="1458" t="s">
        <v>8</v>
      </c>
      <c r="S45" s="1459">
        <f t="shared" si="12"/>
        <v>100</v>
      </c>
      <c r="T45" s="1458" t="s">
        <v>8</v>
      </c>
      <c r="U45" s="1459">
        <f t="shared" si="13"/>
        <v>100</v>
      </c>
      <c r="V45" s="1458" t="s">
        <v>8</v>
      </c>
      <c r="W45" s="1459">
        <f t="shared" si="14"/>
        <v>100</v>
      </c>
      <c r="X45" s="1460"/>
      <c r="Y45" s="3704"/>
      <c r="Z45" s="1097">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3704"/>
      <c r="Q46" s="1462">
        <f t="shared" si="11"/>
        <v>111</v>
      </c>
      <c r="R46" s="1463" t="s">
        <v>8</v>
      </c>
      <c r="S46" s="1464">
        <f t="shared" si="12"/>
        <v>100</v>
      </c>
      <c r="T46" s="1463" t="s">
        <v>8</v>
      </c>
      <c r="U46" s="1464">
        <f t="shared" si="13"/>
        <v>100</v>
      </c>
      <c r="V46" s="1463" t="s">
        <v>8</v>
      </c>
      <c r="W46" s="1464">
        <f t="shared" si="14"/>
        <v>100</v>
      </c>
      <c r="X46" s="1457"/>
      <c r="Y46" s="3704"/>
      <c r="Z46" s="1465">
        <f t="shared" si="15"/>
        <v>111</v>
      </c>
      <c r="AA46" s="1466">
        <f t="shared" si="3"/>
        <v>1</v>
      </c>
      <c r="AB46" s="1466">
        <f t="shared" si="4"/>
        <v>1</v>
      </c>
      <c r="AC46" s="1466">
        <f t="shared" si="5"/>
        <v>1</v>
      </c>
    </row>
    <row r="47" spans="1:29" ht="15.6"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3780"/>
      <c r="Q47" s="1462">
        <f t="shared" si="11"/>
        <v>111</v>
      </c>
      <c r="R47" s="1463" t="s">
        <v>8</v>
      </c>
      <c r="S47" s="1464">
        <f t="shared" si="12"/>
        <v>100</v>
      </c>
      <c r="T47" s="1463" t="s">
        <v>8</v>
      </c>
      <c r="U47" s="1464">
        <f t="shared" si="13"/>
        <v>100</v>
      </c>
      <c r="V47" s="1463" t="s">
        <v>8</v>
      </c>
      <c r="W47" s="1464">
        <f t="shared" si="14"/>
        <v>100</v>
      </c>
      <c r="X47" s="1457"/>
      <c r="Y47" s="3780"/>
      <c r="Z47" s="1465">
        <f t="shared" si="15"/>
        <v>111</v>
      </c>
      <c r="AA47" s="1466">
        <f t="shared" si="3"/>
        <v>1</v>
      </c>
      <c r="AB47" s="1466">
        <f t="shared" si="4"/>
        <v>1</v>
      </c>
      <c r="AC47" s="1466">
        <f t="shared" si="5"/>
        <v>1</v>
      </c>
    </row>
    <row r="48" spans="1:29" ht="14.4">
      <c r="A48" s="584" t="s">
        <v>718</v>
      </c>
      <c r="B48" s="859"/>
      <c r="C48" s="2392" t="s">
        <v>1</v>
      </c>
      <c r="D48" s="2393"/>
      <c r="E48" s="2394"/>
      <c r="F48" s="2395"/>
      <c r="G48" s="2396"/>
      <c r="H48" s="2397"/>
      <c r="I48" s="2394"/>
      <c r="J48" s="2397"/>
      <c r="K48" s="1496"/>
      <c r="L48" s="1980"/>
      <c r="M48" s="1970"/>
      <c r="N48" s="1970"/>
      <c r="O48" s="1970"/>
      <c r="P48" s="3706" t="str">
        <f>A48</f>
        <v>成交单价（元/平方米）</v>
      </c>
      <c r="Q48" s="3668"/>
      <c r="R48" s="3779">
        <f>E48</f>
        <v>0</v>
      </c>
      <c r="S48" s="3779"/>
      <c r="T48" s="3779">
        <f>G48</f>
        <v>0</v>
      </c>
      <c r="U48" s="3779"/>
      <c r="V48" s="3779">
        <f>I48</f>
        <v>0</v>
      </c>
      <c r="W48" s="3779"/>
      <c r="X48" s="1452"/>
      <c r="Y48" s="1471"/>
      <c r="Z48" s="1452"/>
      <c r="AA48" s="1452"/>
      <c r="AB48" s="1452"/>
      <c r="AC48" s="1452"/>
    </row>
    <row r="49" spans="1:29" ht="15" thickBot="1">
      <c r="A49" s="592" t="s">
        <v>2476</v>
      </c>
      <c r="B49" s="860"/>
      <c r="C49" s="2398" t="e">
        <f>R50</f>
        <v>#DIV/0!</v>
      </c>
      <c r="D49" s="2922" t="s">
        <v>2699</v>
      </c>
      <c r="E49" s="2399" t="e">
        <f>R49</f>
        <v>#DIV/0!</v>
      </c>
      <c r="F49" s="2923"/>
      <c r="G49" s="2398" t="e">
        <f>T49</f>
        <v>#DIV/0!</v>
      </c>
      <c r="H49" s="2923"/>
      <c r="I49" s="2399" t="e">
        <f>V49</f>
        <v>#DIV/0!</v>
      </c>
      <c r="J49" s="2923"/>
      <c r="K49" s="2931">
        <f>F49+H49+J49</f>
        <v>0</v>
      </c>
      <c r="L49" s="1980"/>
      <c r="M49" s="1970"/>
      <c r="N49" s="1970"/>
      <c r="O49" s="1970"/>
      <c r="P49" s="3706" t="str">
        <f>A49</f>
        <v>比较价格（元/平方米）</v>
      </c>
      <c r="Q49" s="3668"/>
      <c r="R49" s="3779" t="e">
        <f>IF(F1="售价",ROUND(PRODUCT(R48,AA7:AA47),0),ROUND(PRODUCT(R48,AA7:AA47),1))</f>
        <v>#DIV/0!</v>
      </c>
      <c r="S49" s="3779"/>
      <c r="T49" s="3779" t="e">
        <f>IF(F1="售价",ROUND(PRODUCT(T48,AB7:AB47),0),ROUND(PRODUCT(T48,AB7:AB47),1))</f>
        <v>#DIV/0!</v>
      </c>
      <c r="U49" s="3779"/>
      <c r="V49" s="3779" t="e">
        <f>IF(F1="售价",ROUND(PRODUCT(V48,AC7:AC47),0),ROUND(PRODUCT(V48,AC7:AC47),1))</f>
        <v>#DIV/0!</v>
      </c>
      <c r="W49" s="3779"/>
      <c r="X49" s="1452"/>
      <c r="Y49" s="1452"/>
      <c r="Z49" s="1452"/>
      <c r="AA49" s="1452"/>
      <c r="AB49" s="1452"/>
      <c r="AC49" s="1452"/>
    </row>
    <row r="50" spans="1:29" ht="15" thickBot="1">
      <c r="A50" s="596" t="s">
        <v>2634</v>
      </c>
      <c r="B50" s="597"/>
      <c r="C50" s="2400" t="e">
        <f>R50</f>
        <v>#DIV/0!</v>
      </c>
      <c r="D50" s="2400"/>
      <c r="E50" s="2400"/>
      <c r="F50" s="2400"/>
      <c r="G50" s="2400"/>
      <c r="H50" s="2400"/>
      <c r="I50" s="2400"/>
      <c r="J50" s="2400"/>
      <c r="K50" s="1497"/>
      <c r="L50" s="1980"/>
      <c r="M50" s="1970"/>
      <c r="N50" s="1970"/>
      <c r="O50" s="1970"/>
      <c r="P50" s="3804" t="str">
        <f>A50</f>
        <v>估价对象XX用房的比较价格（楼面单价，元/平方米）</v>
      </c>
      <c r="Q50" s="3706"/>
      <c r="R50" s="3778" t="e">
        <f>IF(F1="售价",ROUND(IF(D49="简单平均",AVERAGE(R49:V49),R49*F49+T49*H49+V49*J49),0),ROUND(IF(D49="简单平均",AVERAGE(R49:V49),R49*F49+T49*H49+V49*J49),1))</f>
        <v>#DIV/0!</v>
      </c>
      <c r="S50" s="3778"/>
      <c r="T50" s="3778"/>
      <c r="U50" s="3778"/>
      <c r="V50" s="3778"/>
      <c r="W50" s="3778"/>
      <c r="X50" s="1452"/>
      <c r="Y50" s="1452"/>
      <c r="Z50" s="1452"/>
      <c r="AA50" s="1452"/>
      <c r="AB50" s="1452"/>
      <c r="AC50" s="1452"/>
    </row>
    <row r="51" spans="1:29">
      <c r="A51" s="3122"/>
      <c r="B51" s="3122"/>
      <c r="C51" s="3122"/>
      <c r="D51" s="3122"/>
      <c r="E51" s="3122"/>
      <c r="F51" s="3122"/>
      <c r="G51" s="3124"/>
      <c r="H51" s="3122"/>
      <c r="I51" s="3122"/>
      <c r="J51" s="3122"/>
      <c r="K51" s="3125"/>
      <c r="L51" s="1985"/>
      <c r="M51" s="1981"/>
      <c r="N51" s="1981"/>
      <c r="O51" s="1981"/>
      <c r="P51" s="2042"/>
      <c r="Q51" s="1981"/>
      <c r="R51" s="1981"/>
      <c r="S51" s="1981"/>
      <c r="T51" s="1981"/>
      <c r="U51" s="1981"/>
      <c r="V51" s="1981"/>
      <c r="W51" s="1981"/>
      <c r="X51" s="1981"/>
      <c r="Y51" s="1981"/>
      <c r="Z51" s="1981"/>
      <c r="AA51" s="1981"/>
      <c r="AB51" s="1981"/>
      <c r="AC51" s="1981"/>
    </row>
    <row r="52" spans="1:29">
      <c r="A52" s="3122"/>
      <c r="B52" s="3122"/>
      <c r="C52" s="3122"/>
      <c r="D52" s="3122"/>
      <c r="E52" s="3122"/>
      <c r="F52" s="3122"/>
      <c r="G52" s="3122"/>
      <c r="H52" s="3122"/>
      <c r="I52" s="3122"/>
      <c r="J52" s="3122"/>
      <c r="K52" s="3125"/>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5"/>
      <c r="M54" s="1981"/>
      <c r="N54" s="1981"/>
      <c r="O54" s="1981"/>
      <c r="P54" s="2042"/>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8"/>
      <c r="M55" s="1982"/>
      <c r="N55" s="1982"/>
      <c r="O55" s="1982"/>
      <c r="P55" s="2043"/>
      <c r="Q55" s="1982"/>
      <c r="R55" s="1982"/>
      <c r="S55" s="1982"/>
      <c r="T55" s="1982"/>
      <c r="U55" s="1982"/>
      <c r="V55" s="1982"/>
      <c r="W55" s="1982"/>
      <c r="X55" s="1982"/>
      <c r="Y55" s="1982"/>
      <c r="Z55" s="1982"/>
      <c r="AA55" s="1982"/>
      <c r="AB55" s="1982"/>
      <c r="AC55" s="1982"/>
    </row>
    <row r="56" spans="1:29" s="1254"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2.2"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6" customFormat="1" ht="14.4">
      <c r="A59" s="620" t="s">
        <v>512</v>
      </c>
      <c r="B59" s="621"/>
      <c r="C59" s="2441" t="str">
        <f>YEAR(C7)&amp;"-"&amp;MONTH(C7)</f>
        <v>2022-7</v>
      </c>
      <c r="D59" s="2443">
        <f>EDATE(C59,-1)</f>
        <v>44713</v>
      </c>
      <c r="E59" s="2443">
        <f t="shared" ref="E59:O59" si="16">EDATE(D59,-1)</f>
        <v>44682</v>
      </c>
      <c r="F59" s="2443">
        <f t="shared" si="16"/>
        <v>44652</v>
      </c>
      <c r="G59" s="2443">
        <f t="shared" si="16"/>
        <v>44621</v>
      </c>
      <c r="H59" s="2443">
        <f t="shared" si="16"/>
        <v>44593</v>
      </c>
      <c r="I59" s="2443">
        <f t="shared" si="16"/>
        <v>44562</v>
      </c>
      <c r="J59" s="2443">
        <f t="shared" si="16"/>
        <v>44531</v>
      </c>
      <c r="K59" s="2443">
        <f t="shared" si="16"/>
        <v>44501</v>
      </c>
      <c r="L59" s="2443">
        <f t="shared" si="16"/>
        <v>44470</v>
      </c>
      <c r="M59" s="2443">
        <f t="shared" si="16"/>
        <v>44440</v>
      </c>
      <c r="N59" s="2443">
        <f t="shared" si="16"/>
        <v>44409</v>
      </c>
      <c r="O59" s="2443">
        <f t="shared" si="16"/>
        <v>44378</v>
      </c>
      <c r="P59" s="2045"/>
      <c r="Q59" s="1996"/>
      <c r="R59" s="1996"/>
      <c r="S59" s="1996"/>
      <c r="T59" s="1996"/>
      <c r="U59" s="1996"/>
      <c r="V59" s="1996"/>
      <c r="W59" s="1996"/>
      <c r="X59" s="1996"/>
      <c r="Y59" s="1996"/>
      <c r="Z59" s="1996"/>
      <c r="AA59" s="1996"/>
      <c r="AB59" s="1996"/>
      <c r="AC59" s="1996"/>
    </row>
    <row r="60" spans="1:29" s="1167" customFormat="1">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7" customFormat="1" ht="1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7" customFormat="1" ht="14.4">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7" customFormat="1" ht="14.4" thickBot="1">
      <c r="A63" s="634"/>
      <c r="B63" s="623"/>
      <c r="C63" s="861">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ht="14.4">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4.4"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9" customFormat="1" ht="14.4"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9" customFormat="1" ht="14.4"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9" customFormat="1" ht="14.4"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9" customFormat="1" ht="14.4"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9" customFormat="1" ht="14.4"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9" customFormat="1" ht="14.4"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ht="14.4">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 thickTop="1">
      <c r="A83" s="644"/>
      <c r="B83" s="2363" t="s">
        <v>2276</v>
      </c>
      <c r="C83" s="2364" t="s">
        <v>2277</v>
      </c>
      <c r="D83" s="2364" t="s">
        <v>2278</v>
      </c>
      <c r="E83" s="2364" t="s">
        <v>2279</v>
      </c>
      <c r="F83" s="2364" t="s">
        <v>2280</v>
      </c>
      <c r="G83" s="2364" t="s">
        <v>2281</v>
      </c>
      <c r="H83" s="649"/>
      <c r="I83" s="649"/>
      <c r="J83" s="649"/>
      <c r="K83" s="649"/>
      <c r="L83" s="649"/>
      <c r="M83" s="2367"/>
      <c r="N83" s="2001"/>
      <c r="O83" s="2001"/>
      <c r="P83" s="2048"/>
      <c r="Q83" s="1993"/>
      <c r="R83" s="1981"/>
      <c r="S83" s="1981"/>
      <c r="T83" s="1981"/>
      <c r="U83" s="1981"/>
      <c r="V83" s="1981"/>
      <c r="W83" s="1981"/>
      <c r="X83" s="1981"/>
      <c r="Y83" s="1981"/>
      <c r="Z83" s="1981"/>
      <c r="AA83" s="1981"/>
      <c r="AB83" s="1981"/>
      <c r="AC83" s="1981"/>
    </row>
    <row r="84" spans="1:29" ht="14.4" thickBot="1">
      <c r="A84" s="644"/>
      <c r="B84" s="656"/>
      <c r="C84" s="654">
        <v>100</v>
      </c>
      <c r="D84" s="654">
        <f>C84-$K21</f>
        <v>100</v>
      </c>
      <c r="E84" s="654">
        <f>D84-$K21</f>
        <v>100</v>
      </c>
      <c r="F84" s="654">
        <f>E84-$K21</f>
        <v>100</v>
      </c>
      <c r="G84" s="654">
        <f>F84-$K21</f>
        <v>100</v>
      </c>
      <c r="H84" s="907"/>
      <c r="I84" s="907"/>
      <c r="J84" s="907"/>
      <c r="K84" s="907"/>
      <c r="L84" s="907"/>
      <c r="M84" s="536"/>
      <c r="N84" s="2001"/>
      <c r="O84" s="2001"/>
      <c r="P84" s="2048"/>
      <c r="Q84" s="1993"/>
      <c r="R84" s="1981"/>
      <c r="S84" s="1981"/>
      <c r="T84" s="1981"/>
      <c r="U84" s="1981"/>
      <c r="V84" s="1981"/>
      <c r="W84" s="1981"/>
      <c r="X84" s="1981"/>
      <c r="Y84" s="1981"/>
      <c r="Z84" s="1981"/>
      <c r="AA84" s="1981"/>
      <c r="AB84" s="1981"/>
      <c r="AC84" s="1981"/>
    </row>
    <row r="85" spans="1:29" ht="1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7" customFormat="1" ht="29.4" thickTop="1">
      <c r="A87" s="684"/>
      <c r="B87" s="648" t="s">
        <v>767</v>
      </c>
      <c r="C87" s="663"/>
      <c r="D87" s="663"/>
      <c r="E87" s="663"/>
      <c r="F87" s="663"/>
      <c r="G87" s="663"/>
      <c r="H87" s="663"/>
      <c r="I87" s="663"/>
      <c r="J87" s="663"/>
      <c r="K87" s="663"/>
      <c r="L87" s="862"/>
      <c r="M87" s="863"/>
      <c r="N87" s="1997"/>
      <c r="O87" s="1997"/>
      <c r="P87" s="2048"/>
      <c r="Q87" s="1993"/>
      <c r="R87" s="1859"/>
      <c r="S87" s="1859"/>
      <c r="T87" s="1859"/>
      <c r="U87" s="1859"/>
      <c r="V87" s="1859"/>
      <c r="W87" s="1859"/>
      <c r="X87" s="1859"/>
      <c r="Y87" s="1859"/>
      <c r="Z87" s="1859"/>
      <c r="AA87" s="1859"/>
      <c r="AB87" s="1859"/>
      <c r="AC87" s="1859"/>
    </row>
    <row r="88" spans="1:29" s="1167"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7" customFormat="1" ht="14.4" thickTop="1">
      <c r="A89" s="684"/>
      <c r="B89" s="648" t="str">
        <f>B27</f>
        <v>楼层</v>
      </c>
      <c r="C89" s="663"/>
      <c r="D89" s="663"/>
      <c r="E89" s="663"/>
      <c r="F89" s="864"/>
      <c r="G89" s="663"/>
      <c r="H89" s="663"/>
      <c r="I89" s="663"/>
      <c r="J89" s="663"/>
      <c r="K89" s="663"/>
      <c r="L89" s="663"/>
      <c r="M89" s="863"/>
      <c r="N89" s="1997"/>
      <c r="O89" s="1997"/>
      <c r="P89" s="2048"/>
      <c r="Q89" s="1993"/>
      <c r="R89" s="1859"/>
      <c r="S89" s="1859"/>
      <c r="T89" s="1859"/>
      <c r="U89" s="1859"/>
      <c r="V89" s="1859"/>
      <c r="W89" s="1859"/>
      <c r="X89" s="1859"/>
      <c r="Y89" s="1859"/>
      <c r="Z89" s="1859"/>
      <c r="AA89" s="1859"/>
      <c r="AB89" s="1859"/>
      <c r="AC89" s="1859"/>
    </row>
    <row r="90" spans="1:29" s="1167"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9" customFormat="1" ht="14.4"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9"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4.4" thickTop="1">
      <c r="A93" s="644"/>
      <c r="B93" s="648">
        <f>B29</f>
        <v>111</v>
      </c>
      <c r="C93" s="663"/>
      <c r="D93" s="663"/>
      <c r="E93" s="663"/>
      <c r="F93" s="663"/>
      <c r="G93" s="663"/>
      <c r="H93" s="663"/>
      <c r="I93" s="663"/>
      <c r="J93" s="663"/>
      <c r="K93" s="663"/>
      <c r="L93" s="862"/>
      <c r="M93" s="863"/>
      <c r="N93" s="1999"/>
      <c r="O93" s="1999"/>
      <c r="P93" s="2048"/>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4.4"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4.4"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4.4"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4.4"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4.4"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4.4" thickBot="1">
      <c r="A100" s="865"/>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ht="14.4">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9"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9" customFormat="1" ht="14.4"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6">
        <v>0.5</v>
      </c>
      <c r="D111" s="866">
        <v>0.6</v>
      </c>
      <c r="E111" s="866">
        <v>0.7</v>
      </c>
      <c r="F111" s="866">
        <v>0.8</v>
      </c>
      <c r="G111" s="866">
        <v>0.9</v>
      </c>
      <c r="H111" s="866">
        <v>1.0001</v>
      </c>
      <c r="I111" s="877"/>
      <c r="J111" s="877"/>
      <c r="K111" s="878"/>
      <c r="L111" s="879"/>
      <c r="M111" s="880"/>
      <c r="N111" s="1999"/>
      <c r="O111" s="1999"/>
      <c r="P111" s="2048"/>
      <c r="Q111" s="1993"/>
      <c r="R111" s="1981"/>
      <c r="S111" s="1981"/>
      <c r="T111" s="1981"/>
      <c r="U111" s="1981"/>
      <c r="V111" s="1981"/>
      <c r="W111" s="1981"/>
      <c r="X111" s="1981"/>
      <c r="Y111" s="1981"/>
      <c r="Z111" s="1981"/>
      <c r="AA111" s="1981"/>
      <c r="AB111" s="1981"/>
      <c r="AC111" s="1981"/>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9"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9"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9" t="s">
        <v>769</v>
      </c>
      <c r="C119" s="693"/>
      <c r="D119" s="693"/>
      <c r="E119" s="693"/>
      <c r="F119" s="693"/>
      <c r="G119" s="693"/>
      <c r="H119" s="693"/>
      <c r="I119" s="693"/>
      <c r="J119" s="693"/>
      <c r="K119" s="693"/>
      <c r="L119" s="890"/>
      <c r="M119" s="891"/>
      <c r="N119" s="2001"/>
      <c r="O119" s="2001"/>
      <c r="P119" s="2053"/>
      <c r="Q119" s="2041"/>
      <c r="R119" s="1981"/>
      <c r="S119" s="1981"/>
      <c r="T119" s="1981"/>
      <c r="U119" s="1981"/>
      <c r="V119" s="1981"/>
      <c r="W119" s="1981"/>
      <c r="X119" s="1981"/>
      <c r="Y119" s="1981"/>
      <c r="Z119" s="1981"/>
      <c r="AA119" s="1981"/>
      <c r="AB119" s="1981"/>
      <c r="AC119" s="1981"/>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9"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9" customFormat="1" ht="14.4"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9" customFormat="1" ht="14.4"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9" customFormat="1" ht="14.4"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4.4"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4.4"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4.4"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4.4" thickBot="1">
      <c r="A132" s="865"/>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770</v>
      </c>
      <c r="C1" s="481" t="s">
        <v>702</v>
      </c>
      <c r="D1" s="821"/>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1898"/>
    </row>
    <row r="2" spans="1:29" s="1246"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6"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504</v>
      </c>
      <c r="B4" s="490"/>
      <c r="C4" s="3674" t="s">
        <v>505</v>
      </c>
      <c r="D4" s="3675"/>
      <c r="E4" s="3713" t="s">
        <v>506</v>
      </c>
      <c r="F4" s="3714"/>
      <c r="G4" s="3674" t="s">
        <v>507</v>
      </c>
      <c r="H4" s="3675"/>
      <c r="I4" s="3674" t="s">
        <v>508</v>
      </c>
      <c r="J4" s="3675"/>
      <c r="K4" s="491" t="s">
        <v>509</v>
      </c>
      <c r="L4" s="1969"/>
      <c r="M4" s="1970"/>
      <c r="N4" s="1970"/>
      <c r="O4" s="1970"/>
      <c r="P4" s="3676" t="s">
        <v>510</v>
      </c>
      <c r="Q4" s="3677"/>
      <c r="R4" s="3682" t="s">
        <v>506</v>
      </c>
      <c r="S4" s="3683"/>
      <c r="T4" s="3682" t="s">
        <v>507</v>
      </c>
      <c r="U4" s="3683"/>
      <c r="V4" s="3669" t="s">
        <v>508</v>
      </c>
      <c r="W4" s="3669"/>
      <c r="X4" s="1457"/>
      <c r="Y4" s="3682" t="s">
        <v>510</v>
      </c>
      <c r="Z4" s="3683"/>
      <c r="AA4" s="3671" t="s">
        <v>506</v>
      </c>
      <c r="AB4" s="3672" t="s">
        <v>507</v>
      </c>
      <c r="AC4" s="3671" t="s">
        <v>508</v>
      </c>
    </row>
    <row r="5" spans="1:29">
      <c r="A5" s="492"/>
      <c r="B5" s="493"/>
      <c r="C5" s="3690" t="s">
        <v>2628</v>
      </c>
      <c r="D5" s="3691"/>
      <c r="E5" s="3715" t="s">
        <v>2629</v>
      </c>
      <c r="F5" s="3716"/>
      <c r="G5" s="3690" t="s">
        <v>2630</v>
      </c>
      <c r="H5" s="3691"/>
      <c r="I5" s="3690" t="s">
        <v>2631</v>
      </c>
      <c r="J5" s="3691"/>
      <c r="K5" s="491"/>
      <c r="L5" s="1969"/>
      <c r="M5" s="1970"/>
      <c r="N5" s="1970"/>
      <c r="O5" s="1970"/>
      <c r="P5" s="3678"/>
      <c r="Q5" s="3679"/>
      <c r="R5" s="3684"/>
      <c r="S5" s="3685"/>
      <c r="T5" s="3684"/>
      <c r="U5" s="3685"/>
      <c r="V5" s="3669"/>
      <c r="W5" s="3669"/>
      <c r="X5" s="1457"/>
      <c r="Y5" s="3684"/>
      <c r="Z5" s="3685"/>
      <c r="AA5" s="3672"/>
      <c r="AB5" s="3672"/>
      <c r="AC5" s="3672"/>
    </row>
    <row r="6" spans="1:29" ht="15" thickBot="1">
      <c r="A6" s="494"/>
      <c r="B6" s="495"/>
      <c r="C6" s="3688" t="s">
        <v>2632</v>
      </c>
      <c r="D6" s="3689"/>
      <c r="E6" s="3711" t="s">
        <v>2632</v>
      </c>
      <c r="F6" s="3712"/>
      <c r="G6" s="3688" t="s">
        <v>2632</v>
      </c>
      <c r="H6" s="3689"/>
      <c r="I6" s="3688" t="s">
        <v>2632</v>
      </c>
      <c r="J6" s="3689"/>
      <c r="K6" s="491" t="s">
        <v>511</v>
      </c>
      <c r="L6" s="1969"/>
      <c r="M6" s="1970"/>
      <c r="N6" s="1970"/>
      <c r="O6" s="1970"/>
      <c r="P6" s="3680"/>
      <c r="Q6" s="3681"/>
      <c r="R6" s="3684"/>
      <c r="S6" s="3685"/>
      <c r="T6" s="3686"/>
      <c r="U6" s="3687"/>
      <c r="V6" s="3669"/>
      <c r="W6" s="3669"/>
      <c r="X6" s="1457"/>
      <c r="Y6" s="3686"/>
      <c r="Z6" s="3687"/>
      <c r="AA6" s="3673"/>
      <c r="AB6" s="3673"/>
      <c r="AC6" s="3673"/>
    </row>
    <row r="7" spans="1:29" s="1167" customFormat="1" ht="15" thickBot="1">
      <c r="A7" s="2551"/>
      <c r="B7" s="2558" t="s">
        <v>512</v>
      </c>
      <c r="C7" s="496">
        <f>'数据-取费表'!B2</f>
        <v>44763</v>
      </c>
      <c r="D7" s="497">
        <v>100</v>
      </c>
      <c r="E7" s="498"/>
      <c r="F7" s="499">
        <f>SUMIF(52:52,YEAR(E7)&amp;"-"&amp;MONTH(E7),53:53)</f>
        <v>0</v>
      </c>
      <c r="G7" s="498"/>
      <c r="H7" s="497">
        <f>SUMIF(52:52,YEAR(G7)&amp;"-"&amp;MONTH(G7),53:53)</f>
        <v>0</v>
      </c>
      <c r="I7" s="498"/>
      <c r="J7" s="497">
        <f>SUMIF(52:52,YEAR(I7)&amp;"-"&amp;MONTH(I7),53:53)</f>
        <v>0</v>
      </c>
      <c r="K7" s="501"/>
      <c r="L7" s="1971"/>
      <c r="M7" s="1972"/>
      <c r="N7" s="1972"/>
      <c r="O7" s="1972"/>
      <c r="P7" s="3698" t="s">
        <v>513</v>
      </c>
      <c r="Q7" s="3700"/>
      <c r="R7" s="1458" t="s">
        <v>8</v>
      </c>
      <c r="S7" s="1459">
        <f t="shared" ref="S7:S15" si="0">F7</f>
        <v>0</v>
      </c>
      <c r="T7" s="1458" t="s">
        <v>8</v>
      </c>
      <c r="U7" s="1459">
        <f t="shared" ref="U7:U15" si="1">H7</f>
        <v>0</v>
      </c>
      <c r="V7" s="1458" t="s">
        <v>8</v>
      </c>
      <c r="W7" s="1459">
        <f t="shared" ref="W7:W15" si="2">J7</f>
        <v>0</v>
      </c>
      <c r="X7" s="1460"/>
      <c r="Y7" s="3698" t="s">
        <v>513</v>
      </c>
      <c r="Z7" s="3699"/>
      <c r="AA7" s="1461" t="e">
        <f>D7/F7</f>
        <v>#DIV/0!</v>
      </c>
      <c r="AB7" s="1461" t="e">
        <f>D7/H7</f>
        <v>#DIV/0!</v>
      </c>
      <c r="AC7" s="1461" t="e">
        <f>D7/J7</f>
        <v>#DIV/0!</v>
      </c>
    </row>
    <row r="8" spans="1:29" s="1167" customFormat="1" ht="15" thickBot="1">
      <c r="A8" s="2552"/>
      <c r="B8" s="2559"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3698" t="s">
        <v>516</v>
      </c>
      <c r="Q8" s="3699"/>
      <c r="R8" s="1458" t="s">
        <v>8</v>
      </c>
      <c r="S8" s="1459">
        <f t="shared" si="0"/>
        <v>0</v>
      </c>
      <c r="T8" s="1458" t="s">
        <v>8</v>
      </c>
      <c r="U8" s="1459">
        <f t="shared" si="1"/>
        <v>0</v>
      </c>
      <c r="V8" s="1458" t="s">
        <v>8</v>
      </c>
      <c r="W8" s="1459">
        <f t="shared" si="2"/>
        <v>0</v>
      </c>
      <c r="X8" s="1460"/>
      <c r="Y8" s="3698" t="s">
        <v>516</v>
      </c>
      <c r="Z8" s="3699"/>
      <c r="AA8" s="1461" t="e">
        <f t="shared" ref="AA8:AA40" si="3">D8/F8</f>
        <v>#DIV/0!</v>
      </c>
      <c r="AB8" s="1461" t="e">
        <f t="shared" ref="AB8:AB40" si="4">D8/H8</f>
        <v>#DIV/0!</v>
      </c>
      <c r="AC8" s="1461" t="e">
        <f t="shared" ref="AC8:AC40" si="5">D8/J8</f>
        <v>#DIV/0!</v>
      </c>
    </row>
    <row r="9" spans="1:29" s="1167" customFormat="1" ht="14.4">
      <c r="A9" s="2553"/>
      <c r="B9" s="2560" t="s">
        <v>2472</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3668" t="s">
        <v>518</v>
      </c>
      <c r="Q9" s="1098" t="str">
        <f t="shared" ref="Q9:Q15" si="6">B9</f>
        <v>用途</v>
      </c>
      <c r="R9" s="1458" t="s">
        <v>8</v>
      </c>
      <c r="S9" s="1459">
        <f t="shared" si="0"/>
        <v>100</v>
      </c>
      <c r="T9" s="1458" t="s">
        <v>8</v>
      </c>
      <c r="U9" s="1459">
        <f t="shared" si="1"/>
        <v>100</v>
      </c>
      <c r="V9" s="1458" t="s">
        <v>8</v>
      </c>
      <c r="W9" s="1459">
        <f t="shared" si="2"/>
        <v>100</v>
      </c>
      <c r="X9" s="1460"/>
      <c r="Y9" s="3616" t="s">
        <v>519</v>
      </c>
      <c r="Z9" s="1097" t="str">
        <f t="shared" ref="Z9:Z15" si="7">Q9</f>
        <v>用途</v>
      </c>
      <c r="AA9" s="1461">
        <f t="shared" si="3"/>
        <v>1</v>
      </c>
      <c r="AB9" s="1461">
        <f t="shared" si="4"/>
        <v>1</v>
      </c>
      <c r="AC9" s="1461">
        <f t="shared" si="5"/>
        <v>1</v>
      </c>
    </row>
    <row r="10" spans="1:29" s="1248" customFormat="1" ht="28.8">
      <c r="A10" s="2554"/>
      <c r="B10" s="2559" t="s">
        <v>2473</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3668"/>
      <c r="Q10" s="1098" t="str">
        <f t="shared" si="6"/>
        <v>土地使用年限（年）</v>
      </c>
      <c r="R10" s="1458" t="s">
        <v>8</v>
      </c>
      <c r="S10" s="1459">
        <f t="shared" si="0"/>
        <v>100</v>
      </c>
      <c r="T10" s="1458" t="s">
        <v>8</v>
      </c>
      <c r="U10" s="1459">
        <f t="shared" si="1"/>
        <v>100</v>
      </c>
      <c r="V10" s="1458" t="s">
        <v>8</v>
      </c>
      <c r="W10" s="1459">
        <f t="shared" si="2"/>
        <v>100</v>
      </c>
      <c r="X10" s="1460"/>
      <c r="Y10" s="3616"/>
      <c r="Z10" s="1097" t="str">
        <f t="shared" si="7"/>
        <v>土地使用年限（年）</v>
      </c>
      <c r="AA10" s="1461">
        <f t="shared" si="3"/>
        <v>1</v>
      </c>
      <c r="AB10" s="1461">
        <f t="shared" si="4"/>
        <v>1</v>
      </c>
      <c r="AC10" s="1461">
        <f t="shared" si="5"/>
        <v>1</v>
      </c>
    </row>
    <row r="11" spans="1:29" ht="15">
      <c r="A11" s="2555"/>
      <c r="B11" s="2559"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3668"/>
      <c r="Q11" s="1098" t="str">
        <f t="shared" si="6"/>
        <v>容积率</v>
      </c>
      <c r="R11" s="1458" t="s">
        <v>8</v>
      </c>
      <c r="S11" s="1459" t="e">
        <f t="shared" si="0"/>
        <v>#N/A</v>
      </c>
      <c r="T11" s="1458" t="s">
        <v>8</v>
      </c>
      <c r="U11" s="1459" t="e">
        <f t="shared" si="1"/>
        <v>#N/A</v>
      </c>
      <c r="V11" s="1458" t="s">
        <v>8</v>
      </c>
      <c r="W11" s="1459" t="e">
        <f t="shared" si="2"/>
        <v>#N/A</v>
      </c>
      <c r="X11" s="1460"/>
      <c r="Y11" s="3616"/>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SUMIF(64:64,E12,65:65)-SUMIF(64:64,C12,65:65)+100</f>
        <v>100</v>
      </c>
      <c r="G12" s="892"/>
      <c r="H12" s="253">
        <f>SUMIF(64:64,G12,65:65)-SUMIF(64:64,C12,65:65)+100</f>
        <v>100</v>
      </c>
      <c r="I12" s="852"/>
      <c r="J12" s="253">
        <f>SUMIF(64:64,I12,65:65)-SUMIF(64:64,C12,65:65)+100</f>
        <v>100</v>
      </c>
      <c r="K12" s="558"/>
      <c r="L12" s="1971"/>
      <c r="M12" s="1972"/>
      <c r="N12" s="1972"/>
      <c r="O12" s="1973"/>
      <c r="P12" s="3668"/>
      <c r="Q12" s="1098">
        <f t="shared" si="6"/>
        <v>111</v>
      </c>
      <c r="R12" s="1458" t="s">
        <v>8</v>
      </c>
      <c r="S12" s="1459">
        <f t="shared" si="0"/>
        <v>100</v>
      </c>
      <c r="T12" s="1458" t="s">
        <v>8</v>
      </c>
      <c r="U12" s="1459">
        <f t="shared" si="1"/>
        <v>100</v>
      </c>
      <c r="V12" s="1458" t="s">
        <v>8</v>
      </c>
      <c r="W12" s="1459">
        <f t="shared" si="2"/>
        <v>100</v>
      </c>
      <c r="X12" s="1460"/>
      <c r="Y12" s="3616"/>
      <c r="Z12" s="1097">
        <f t="shared" si="7"/>
        <v>111</v>
      </c>
      <c r="AA12" s="1461">
        <f>D12/F12</f>
        <v>1</v>
      </c>
      <c r="AB12" s="1461">
        <f>D12/H12</f>
        <v>1</v>
      </c>
      <c r="AC12" s="1461">
        <f>D12/J12</f>
        <v>1</v>
      </c>
    </row>
    <row r="13" spans="1:29" ht="15">
      <c r="A13" s="2556"/>
      <c r="B13" s="2562">
        <v>111</v>
      </c>
      <c r="C13" s="516"/>
      <c r="D13" s="517">
        <v>100</v>
      </c>
      <c r="E13" s="516"/>
      <c r="F13" s="253">
        <f>SUMIF(66:66,E13,67:67)-SUMIF(66:66,C13,67:67)+100</f>
        <v>100</v>
      </c>
      <c r="G13" s="892"/>
      <c r="H13" s="517">
        <f>SUMIF(66:66,G13,67:67)-SUMIF(66:66,C13,67:67)+100</f>
        <v>100</v>
      </c>
      <c r="I13" s="852"/>
      <c r="J13" s="517">
        <f>SUMIF(66:66,I13,67:67)-SUMIF(66:66,C13,67:67)+100</f>
        <v>100</v>
      </c>
      <c r="K13" s="558"/>
      <c r="L13" s="1978"/>
      <c r="M13" s="1970"/>
      <c r="N13" s="1970"/>
      <c r="O13" s="1977"/>
      <c r="P13" s="3668"/>
      <c r="Q13" s="1098">
        <f t="shared" si="6"/>
        <v>111</v>
      </c>
      <c r="R13" s="1458" t="s">
        <v>8</v>
      </c>
      <c r="S13" s="1459">
        <f t="shared" si="0"/>
        <v>100</v>
      </c>
      <c r="T13" s="1458" t="s">
        <v>8</v>
      </c>
      <c r="U13" s="1459">
        <f t="shared" si="1"/>
        <v>100</v>
      </c>
      <c r="V13" s="1458" t="s">
        <v>8</v>
      </c>
      <c r="W13" s="1459">
        <f t="shared" si="2"/>
        <v>100</v>
      </c>
      <c r="X13" s="1460"/>
      <c r="Y13" s="3616"/>
      <c r="Z13" s="1097">
        <f t="shared" si="7"/>
        <v>111</v>
      </c>
      <c r="AA13" s="1461">
        <f t="shared" si="3"/>
        <v>1</v>
      </c>
      <c r="AB13" s="1461">
        <f t="shared" si="4"/>
        <v>1</v>
      </c>
      <c r="AC13" s="1461">
        <f t="shared" si="5"/>
        <v>1</v>
      </c>
    </row>
    <row r="14" spans="1:29" ht="15.6" thickBot="1">
      <c r="A14" s="2557"/>
      <c r="B14" s="2563">
        <v>111</v>
      </c>
      <c r="C14" s="522"/>
      <c r="D14" s="523">
        <v>100</v>
      </c>
      <c r="E14" s="522"/>
      <c r="F14" s="523">
        <f>SUMIF(68:68,E14,69:69)-SUMIF(68:68,C14,69:69)+100</f>
        <v>100</v>
      </c>
      <c r="G14" s="892"/>
      <c r="H14" s="523">
        <f>SUMIF(68:68,G14,69:69)-SUMIF(68:68,C14,69:69)+100</f>
        <v>100</v>
      </c>
      <c r="I14" s="852"/>
      <c r="J14" s="523">
        <f>SUMIF(68:68,I14,69:69)-SUMIF(68:68,C14,69:69)+100</f>
        <v>100</v>
      </c>
      <c r="K14" s="558"/>
      <c r="L14" s="1978"/>
      <c r="M14" s="1970"/>
      <c r="N14" s="1970"/>
      <c r="O14" s="1977"/>
      <c r="P14" s="3668"/>
      <c r="Q14" s="1098">
        <f t="shared" si="6"/>
        <v>111</v>
      </c>
      <c r="R14" s="1458" t="s">
        <v>8</v>
      </c>
      <c r="S14" s="1459">
        <f t="shared" si="0"/>
        <v>100</v>
      </c>
      <c r="T14" s="1458" t="s">
        <v>8</v>
      </c>
      <c r="U14" s="1459">
        <f t="shared" si="1"/>
        <v>100</v>
      </c>
      <c r="V14" s="1458" t="s">
        <v>8</v>
      </c>
      <c r="W14" s="1459">
        <f t="shared" si="2"/>
        <v>100</v>
      </c>
      <c r="X14" s="1460"/>
      <c r="Y14" s="3616"/>
      <c r="Z14" s="1097">
        <f t="shared" si="7"/>
        <v>111</v>
      </c>
      <c r="AA14" s="1461">
        <f t="shared" si="3"/>
        <v>1</v>
      </c>
      <c r="AB14" s="1461">
        <f t="shared" si="4"/>
        <v>1</v>
      </c>
      <c r="AC14" s="1461">
        <f t="shared" si="5"/>
        <v>1</v>
      </c>
    </row>
    <row r="15" spans="1:29" ht="69">
      <c r="A15" s="2549" t="s">
        <v>2470</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8"/>
      <c r="M15" s="1970"/>
      <c r="N15" s="1970"/>
      <c r="O15" s="1977"/>
      <c r="P15" s="3701" t="s">
        <v>523</v>
      </c>
      <c r="Q15" s="1462" t="str">
        <f t="shared" si="6"/>
        <v>产业集聚程度</v>
      </c>
      <c r="R15" s="1463" t="s">
        <v>8</v>
      </c>
      <c r="S15" s="1464">
        <f t="shared" si="0"/>
        <v>100</v>
      </c>
      <c r="T15" s="1463" t="s">
        <v>8</v>
      </c>
      <c r="U15" s="1464">
        <f t="shared" si="1"/>
        <v>100</v>
      </c>
      <c r="V15" s="1463" t="s">
        <v>8</v>
      </c>
      <c r="W15" s="1464">
        <f t="shared" si="2"/>
        <v>100</v>
      </c>
      <c r="X15" s="1457"/>
      <c r="Y15" s="3701"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702"/>
      <c r="Q16" s="1462"/>
      <c r="R16" s="1463"/>
      <c r="S16" s="1464"/>
      <c r="T16" s="1463"/>
      <c r="U16" s="1464"/>
      <c r="V16" s="1463"/>
      <c r="W16" s="1464"/>
      <c r="X16" s="1457"/>
      <c r="Y16" s="3702"/>
      <c r="Z16" s="1465"/>
      <c r="AA16" s="1466">
        <v>1</v>
      </c>
      <c r="AB16" s="1466">
        <v>1</v>
      </c>
      <c r="AC16" s="1466">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8"/>
      <c r="M17" s="1970"/>
      <c r="N17" s="1970"/>
      <c r="O17" s="1977"/>
      <c r="P17" s="3702"/>
      <c r="Q17" s="1462" t="str">
        <f>B17</f>
        <v>交通便捷度</v>
      </c>
      <c r="R17" s="1463" t="s">
        <v>8</v>
      </c>
      <c r="S17" s="1464">
        <f>F17</f>
        <v>100</v>
      </c>
      <c r="T17" s="1463" t="s">
        <v>8</v>
      </c>
      <c r="U17" s="1464">
        <f>H17</f>
        <v>100</v>
      </c>
      <c r="V17" s="1463" t="s">
        <v>8</v>
      </c>
      <c r="W17" s="1464">
        <f>J17</f>
        <v>100</v>
      </c>
      <c r="X17" s="1457"/>
      <c r="Y17" s="3702"/>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702"/>
      <c r="Q18" s="1462"/>
      <c r="R18" s="1463"/>
      <c r="S18" s="1464"/>
      <c r="T18" s="1463"/>
      <c r="U18" s="1464"/>
      <c r="V18" s="1463"/>
      <c r="W18" s="1464"/>
      <c r="X18" s="1457"/>
      <c r="Y18" s="3702"/>
      <c r="Z18" s="1465"/>
      <c r="AA18" s="1466">
        <v>1</v>
      </c>
      <c r="AB18" s="1466">
        <v>1</v>
      </c>
      <c r="AC18" s="1466">
        <v>1</v>
      </c>
    </row>
    <row r="19" spans="1:29" ht="41.4">
      <c r="A19" s="509"/>
      <c r="B19" s="2369"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8"/>
      <c r="M19" s="1970"/>
      <c r="N19" s="1970"/>
      <c r="O19" s="1977"/>
      <c r="P19" s="3702"/>
      <c r="Q19" s="1462" t="str">
        <f>B19</f>
        <v>公共配套设施</v>
      </c>
      <c r="R19" s="1463" t="s">
        <v>8</v>
      </c>
      <c r="S19" s="1464">
        <f>F19</f>
        <v>100</v>
      </c>
      <c r="T19" s="1463" t="s">
        <v>8</v>
      </c>
      <c r="U19" s="1464">
        <f>H19</f>
        <v>100</v>
      </c>
      <c r="V19" s="1463" t="s">
        <v>8</v>
      </c>
      <c r="W19" s="1464">
        <f>J19</f>
        <v>100</v>
      </c>
      <c r="X19" s="1457"/>
      <c r="Y19" s="3702"/>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1"/>
      <c r="L20" s="1978"/>
      <c r="M20" s="1970"/>
      <c r="N20" s="1970"/>
      <c r="O20" s="1977"/>
      <c r="P20" s="3702"/>
      <c r="Q20" s="1462"/>
      <c r="R20" s="1463"/>
      <c r="S20" s="1464"/>
      <c r="T20" s="1463"/>
      <c r="U20" s="1464"/>
      <c r="V20" s="1463"/>
      <c r="W20" s="1464"/>
      <c r="X20" s="1457"/>
      <c r="Y20" s="3702"/>
      <c r="Z20" s="1465"/>
      <c r="AA20" s="1466">
        <v>1</v>
      </c>
      <c r="AB20" s="1466">
        <v>1</v>
      </c>
      <c r="AC20" s="1466">
        <v>1</v>
      </c>
    </row>
    <row r="21" spans="1:29" ht="41.4">
      <c r="A21" s="509"/>
      <c r="B21" s="2357"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8"/>
      <c r="M21" s="1970"/>
      <c r="N21" s="1970"/>
      <c r="O21" s="1977"/>
      <c r="P21" s="3702"/>
      <c r="Q21" s="2351" t="str">
        <f>B21</f>
        <v>基础设施水平</v>
      </c>
      <c r="R21" s="1463" t="s">
        <v>8</v>
      </c>
      <c r="S21" s="1464">
        <f>F21</f>
        <v>100</v>
      </c>
      <c r="T21" s="1463" t="s">
        <v>8</v>
      </c>
      <c r="U21" s="1464">
        <f>H21</f>
        <v>100</v>
      </c>
      <c r="V21" s="1463" t="s">
        <v>8</v>
      </c>
      <c r="W21" s="1464">
        <f>J21</f>
        <v>100</v>
      </c>
      <c r="X21" s="2353"/>
      <c r="Y21" s="3702"/>
      <c r="Z21" s="2352"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8"/>
      <c r="L22" s="1978"/>
      <c r="M22" s="1970"/>
      <c r="N22" s="1970"/>
      <c r="O22" s="1977"/>
      <c r="P22" s="3702"/>
      <c r="Q22" s="2351"/>
      <c r="R22" s="1463"/>
      <c r="S22" s="1464"/>
      <c r="T22" s="1463"/>
      <c r="U22" s="1464"/>
      <c r="V22" s="1463"/>
      <c r="W22" s="1464"/>
      <c r="X22" s="2353"/>
      <c r="Y22" s="3702"/>
      <c r="Z22" s="2352"/>
      <c r="AA22" s="1466">
        <v>1</v>
      </c>
      <c r="AB22" s="1466">
        <v>1</v>
      </c>
      <c r="AC22" s="1466">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8"/>
      <c r="M23" s="1970"/>
      <c r="N23" s="1970"/>
      <c r="O23" s="1977"/>
      <c r="P23" s="3702"/>
      <c r="Q23" s="1462" t="str">
        <f>B23</f>
        <v>环境质量</v>
      </c>
      <c r="R23" s="1463" t="s">
        <v>8</v>
      </c>
      <c r="S23" s="1464">
        <f>F23</f>
        <v>100</v>
      </c>
      <c r="T23" s="1463" t="s">
        <v>8</v>
      </c>
      <c r="U23" s="1464">
        <f>H23</f>
        <v>100</v>
      </c>
      <c r="V23" s="1463" t="s">
        <v>8</v>
      </c>
      <c r="W23" s="1464">
        <f>J23</f>
        <v>100</v>
      </c>
      <c r="X23" s="1457"/>
      <c r="Y23" s="3702"/>
      <c r="Z23" s="1465" t="str">
        <f>Q23</f>
        <v>环境质量</v>
      </c>
      <c r="AA23" s="1466">
        <f t="shared" si="3"/>
        <v>1</v>
      </c>
      <c r="AB23" s="1466">
        <f t="shared" si="4"/>
        <v>1</v>
      </c>
      <c r="AC23" s="1466">
        <f t="shared" si="5"/>
        <v>1</v>
      </c>
    </row>
    <row r="24" spans="1:29" ht="15">
      <c r="A24" s="509"/>
      <c r="B24" s="894"/>
      <c r="C24" s="553"/>
      <c r="D24" s="532"/>
      <c r="E24" s="533"/>
      <c r="F24" s="534"/>
      <c r="G24" s="535"/>
      <c r="H24" s="532"/>
      <c r="I24" s="533"/>
      <c r="J24" s="532"/>
      <c r="K24" s="871"/>
      <c r="L24" s="1978"/>
      <c r="M24" s="1970"/>
      <c r="N24" s="1970"/>
      <c r="O24" s="1977"/>
      <c r="P24" s="3702"/>
      <c r="Q24" s="1462"/>
      <c r="R24" s="1463"/>
      <c r="S24" s="1464"/>
      <c r="T24" s="1463"/>
      <c r="U24" s="1464"/>
      <c r="V24" s="1463"/>
      <c r="W24" s="1464"/>
      <c r="X24" s="1457"/>
      <c r="Y24" s="3702"/>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3702"/>
      <c r="Q25" s="1462">
        <f>B25</f>
        <v>111</v>
      </c>
      <c r="R25" s="1463" t="s">
        <v>8</v>
      </c>
      <c r="S25" s="1464">
        <f>F25</f>
        <v>100</v>
      </c>
      <c r="T25" s="1463" t="s">
        <v>8</v>
      </c>
      <c r="U25" s="1464">
        <f>H25</f>
        <v>100</v>
      </c>
      <c r="V25" s="1463" t="s">
        <v>8</v>
      </c>
      <c r="W25" s="1464">
        <f>J25</f>
        <v>100</v>
      </c>
      <c r="X25" s="1457"/>
      <c r="Y25" s="3702"/>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3702"/>
      <c r="Q26" s="1462">
        <f t="shared" ref="Q26:Q40" si="11">B26</f>
        <v>111</v>
      </c>
      <c r="R26" s="1463" t="s">
        <v>8</v>
      </c>
      <c r="S26" s="1464">
        <f>F26</f>
        <v>100</v>
      </c>
      <c r="T26" s="1463" t="s">
        <v>8</v>
      </c>
      <c r="U26" s="1464">
        <f>H26</f>
        <v>100</v>
      </c>
      <c r="V26" s="1463" t="s">
        <v>8</v>
      </c>
      <c r="W26" s="1464">
        <f>J26</f>
        <v>100</v>
      </c>
      <c r="X26" s="1457"/>
      <c r="Y26" s="3702"/>
      <c r="Z26" s="1465">
        <f>Q26</f>
        <v>111</v>
      </c>
      <c r="AA26" s="1466">
        <f t="shared" si="3"/>
        <v>1</v>
      </c>
      <c r="AB26" s="1466">
        <f t="shared" si="4"/>
        <v>1</v>
      </c>
      <c r="AC26" s="1466">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3702"/>
      <c r="Q27" s="1098">
        <f t="shared" si="11"/>
        <v>111</v>
      </c>
      <c r="R27" s="1458" t="s">
        <v>8</v>
      </c>
      <c r="S27" s="1459">
        <f>F27</f>
        <v>100</v>
      </c>
      <c r="T27" s="1458" t="s">
        <v>8</v>
      </c>
      <c r="U27" s="1459">
        <f>H27</f>
        <v>100</v>
      </c>
      <c r="V27" s="1458" t="s">
        <v>8</v>
      </c>
      <c r="W27" s="1459">
        <f>J27</f>
        <v>100</v>
      </c>
      <c r="X27" s="1460"/>
      <c r="Y27" s="3702"/>
      <c r="Z27" s="1097">
        <f>Q27</f>
        <v>111</v>
      </c>
      <c r="AA27" s="1466">
        <f>D27/F27</f>
        <v>1</v>
      </c>
      <c r="AB27" s="1466">
        <f>D27/H27</f>
        <v>1</v>
      </c>
      <c r="AC27" s="1466">
        <f>D27/J27</f>
        <v>1</v>
      </c>
    </row>
    <row r="28" spans="1:29" ht="15.6"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8"/>
      <c r="M28" s="1970"/>
      <c r="N28" s="1970"/>
      <c r="O28" s="1977"/>
      <c r="P28" s="3702"/>
      <c r="Q28" s="1462">
        <f t="shared" si="11"/>
        <v>111</v>
      </c>
      <c r="R28" s="1463" t="s">
        <v>8</v>
      </c>
      <c r="S28" s="1464">
        <f t="shared" ref="S28:S40" si="12">F28</f>
        <v>100</v>
      </c>
      <c r="T28" s="1463" t="s">
        <v>8</v>
      </c>
      <c r="U28" s="1464">
        <f t="shared" ref="U28:U40" si="13">H28</f>
        <v>100</v>
      </c>
      <c r="V28" s="1463" t="s">
        <v>8</v>
      </c>
      <c r="W28" s="1464">
        <f t="shared" ref="W28:W40" si="14">J28</f>
        <v>100</v>
      </c>
      <c r="X28" s="1457"/>
      <c r="Y28" s="3702"/>
      <c r="Z28" s="1465">
        <f t="shared" ref="Z28:Z40" si="15">Q28</f>
        <v>111</v>
      </c>
      <c r="AA28" s="1466">
        <f t="shared" si="3"/>
        <v>1</v>
      </c>
      <c r="AB28" s="1466">
        <f t="shared" si="4"/>
        <v>1</v>
      </c>
      <c r="AC28" s="1466">
        <f t="shared" si="5"/>
        <v>1</v>
      </c>
    </row>
    <row r="29" spans="1:29" ht="15">
      <c r="A29" s="2546" t="s">
        <v>2471</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8"/>
      <c r="M29" s="1970"/>
      <c r="N29" s="1970"/>
      <c r="O29" s="1977"/>
      <c r="P29" s="3703" t="s">
        <v>533</v>
      </c>
      <c r="Q29" s="1462" t="str">
        <f t="shared" si="11"/>
        <v>建筑类型</v>
      </c>
      <c r="R29" s="1463" t="s">
        <v>8</v>
      </c>
      <c r="S29" s="1464">
        <f t="shared" si="12"/>
        <v>100</v>
      </c>
      <c r="T29" s="1463" t="s">
        <v>8</v>
      </c>
      <c r="U29" s="1464">
        <f t="shared" si="13"/>
        <v>100</v>
      </c>
      <c r="V29" s="1463" t="s">
        <v>8</v>
      </c>
      <c r="W29" s="1464">
        <f t="shared" si="14"/>
        <v>100</v>
      </c>
      <c r="X29" s="1457"/>
      <c r="Y29" s="3704" t="s">
        <v>533</v>
      </c>
      <c r="Z29" s="1465" t="str">
        <f t="shared" si="15"/>
        <v>建筑类型</v>
      </c>
      <c r="AA29" s="1466">
        <f t="shared" si="3"/>
        <v>1</v>
      </c>
      <c r="AB29" s="1466">
        <f t="shared" si="4"/>
        <v>1</v>
      </c>
      <c r="AC29" s="1466">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3704"/>
      <c r="Q30" s="1491" t="str">
        <f t="shared" si="11"/>
        <v>项目建筑规模</v>
      </c>
      <c r="R30" s="1467" t="s">
        <v>8</v>
      </c>
      <c r="S30" s="1468" t="e">
        <f t="shared" si="12"/>
        <v>#N/A</v>
      </c>
      <c r="T30" s="1467" t="s">
        <v>8</v>
      </c>
      <c r="U30" s="1468" t="e">
        <f t="shared" si="13"/>
        <v>#N/A</v>
      </c>
      <c r="V30" s="1467" t="s">
        <v>8</v>
      </c>
      <c r="W30" s="1468" t="e">
        <f t="shared" si="14"/>
        <v>#N/A</v>
      </c>
      <c r="X30" s="1469"/>
      <c r="Y30" s="3704"/>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3704"/>
      <c r="Q31" s="1462" t="str">
        <f t="shared" si="11"/>
        <v>建筑结构</v>
      </c>
      <c r="R31" s="1463" t="s">
        <v>8</v>
      </c>
      <c r="S31" s="1464">
        <f t="shared" si="12"/>
        <v>100</v>
      </c>
      <c r="T31" s="1463" t="s">
        <v>8</v>
      </c>
      <c r="U31" s="1464">
        <f t="shared" si="13"/>
        <v>100</v>
      </c>
      <c r="V31" s="1463" t="s">
        <v>8</v>
      </c>
      <c r="W31" s="1464">
        <f t="shared" si="14"/>
        <v>100</v>
      </c>
      <c r="X31" s="1457"/>
      <c r="Y31" s="3704"/>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3704"/>
      <c r="Q32" s="1462" t="str">
        <f t="shared" si="11"/>
        <v>公共部分装修</v>
      </c>
      <c r="R32" s="1463" t="s">
        <v>8</v>
      </c>
      <c r="S32" s="1464">
        <f t="shared" si="12"/>
        <v>100</v>
      </c>
      <c r="T32" s="1463" t="s">
        <v>8</v>
      </c>
      <c r="U32" s="1464">
        <f t="shared" si="13"/>
        <v>100</v>
      </c>
      <c r="V32" s="1463" t="s">
        <v>8</v>
      </c>
      <c r="W32" s="1464">
        <f t="shared" si="14"/>
        <v>100</v>
      </c>
      <c r="X32" s="1457"/>
      <c r="Y32" s="3704"/>
      <c r="Z32" s="1465" t="str">
        <f t="shared" si="15"/>
        <v>公共部分装修</v>
      </c>
      <c r="AA32" s="1466">
        <f t="shared" si="3"/>
        <v>1</v>
      </c>
      <c r="AB32" s="1466">
        <f t="shared" si="4"/>
        <v>1</v>
      </c>
      <c r="AC32" s="1466">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8"/>
      <c r="M33" s="1970"/>
      <c r="N33" s="1970"/>
      <c r="O33" s="1977"/>
      <c r="P33" s="3704"/>
      <c r="Q33" s="1462" t="str">
        <f t="shared" si="11"/>
        <v>成新度</v>
      </c>
      <c r="R33" s="1463" t="s">
        <v>8</v>
      </c>
      <c r="S33" s="1464" t="e">
        <f t="shared" si="12"/>
        <v>#N/A</v>
      </c>
      <c r="T33" s="1463" t="s">
        <v>8</v>
      </c>
      <c r="U33" s="1464" t="e">
        <f t="shared" si="13"/>
        <v>#N/A</v>
      </c>
      <c r="V33" s="1463" t="s">
        <v>8</v>
      </c>
      <c r="W33" s="1464" t="e">
        <f t="shared" si="14"/>
        <v>#N/A</v>
      </c>
      <c r="X33" s="1457"/>
      <c r="Y33" s="3704"/>
      <c r="Z33" s="1465" t="str">
        <f t="shared" si="15"/>
        <v>成新度</v>
      </c>
      <c r="AA33" s="1466" t="e">
        <f t="shared" si="3"/>
        <v>#N/A</v>
      </c>
      <c r="AB33" s="1466" t="e">
        <f t="shared" si="4"/>
        <v>#N/A</v>
      </c>
      <c r="AC33" s="1466"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3704"/>
      <c r="Q34" s="1098" t="str">
        <f t="shared" si="11"/>
        <v>物业管理</v>
      </c>
      <c r="R34" s="1458" t="s">
        <v>8</v>
      </c>
      <c r="S34" s="1459">
        <f t="shared" si="12"/>
        <v>100</v>
      </c>
      <c r="T34" s="1458" t="s">
        <v>8</v>
      </c>
      <c r="U34" s="1459">
        <f t="shared" si="13"/>
        <v>100</v>
      </c>
      <c r="V34" s="1458" t="s">
        <v>8</v>
      </c>
      <c r="W34" s="1459">
        <f t="shared" si="14"/>
        <v>100</v>
      </c>
      <c r="X34" s="1460"/>
      <c r="Y34" s="3704"/>
      <c r="Z34" s="1097"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3704" t="s">
        <v>533</v>
      </c>
      <c r="Q35" s="1462" t="str">
        <f t="shared" si="11"/>
        <v>市政基础设施</v>
      </c>
      <c r="R35" s="1463" t="s">
        <v>8</v>
      </c>
      <c r="S35" s="1464">
        <f t="shared" si="12"/>
        <v>100</v>
      </c>
      <c r="T35" s="1463" t="s">
        <v>8</v>
      </c>
      <c r="U35" s="1464">
        <f t="shared" si="13"/>
        <v>100</v>
      </c>
      <c r="V35" s="1463" t="s">
        <v>8</v>
      </c>
      <c r="W35" s="1464">
        <f t="shared" si="14"/>
        <v>100</v>
      </c>
      <c r="X35" s="1457"/>
      <c r="Y35" s="3704"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3704"/>
      <c r="Q36" s="1462" t="str">
        <f t="shared" si="11"/>
        <v>内部装修</v>
      </c>
      <c r="R36" s="1463" t="s">
        <v>8</v>
      </c>
      <c r="S36" s="1464">
        <f t="shared" si="12"/>
        <v>100</v>
      </c>
      <c r="T36" s="1463" t="s">
        <v>8</v>
      </c>
      <c r="U36" s="1464">
        <f t="shared" si="13"/>
        <v>100</v>
      </c>
      <c r="V36" s="1463" t="s">
        <v>8</v>
      </c>
      <c r="W36" s="1464">
        <f t="shared" si="14"/>
        <v>100</v>
      </c>
      <c r="X36" s="1457"/>
      <c r="Y36" s="3704"/>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3704"/>
      <c r="Q37" s="1462" t="str">
        <f t="shared" si="11"/>
        <v>内部装修状况</v>
      </c>
      <c r="R37" s="1463" t="s">
        <v>8</v>
      </c>
      <c r="S37" s="1464">
        <f t="shared" si="12"/>
        <v>100</v>
      </c>
      <c r="T37" s="1463" t="s">
        <v>8</v>
      </c>
      <c r="U37" s="1464">
        <f t="shared" si="13"/>
        <v>100</v>
      </c>
      <c r="V37" s="1463" t="s">
        <v>8</v>
      </c>
      <c r="W37" s="1464">
        <f t="shared" si="14"/>
        <v>100</v>
      </c>
      <c r="X37" s="1457"/>
      <c r="Y37" s="3704"/>
      <c r="Z37" s="1465" t="str">
        <f t="shared" si="15"/>
        <v>内部装修状况</v>
      </c>
      <c r="AA37" s="1466">
        <f t="shared" si="3"/>
        <v>1</v>
      </c>
      <c r="AB37" s="1466">
        <f t="shared" si="4"/>
        <v>1</v>
      </c>
      <c r="AC37" s="1466">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6"/>
      <c r="M38" s="2006"/>
      <c r="N38" s="2006"/>
      <c r="O38" s="1979"/>
      <c r="P38" s="3704"/>
      <c r="Q38" s="1491">
        <f t="shared" si="11"/>
        <v>111</v>
      </c>
      <c r="R38" s="1467" t="s">
        <v>8</v>
      </c>
      <c r="S38" s="1468">
        <f t="shared" si="12"/>
        <v>100</v>
      </c>
      <c r="T38" s="1467" t="s">
        <v>8</v>
      </c>
      <c r="U38" s="1468">
        <f t="shared" si="13"/>
        <v>100</v>
      </c>
      <c r="V38" s="1467" t="s">
        <v>8</v>
      </c>
      <c r="W38" s="1468">
        <f t="shared" si="14"/>
        <v>100</v>
      </c>
      <c r="X38" s="1469"/>
      <c r="Y38" s="3704"/>
      <c r="Z38" s="1470">
        <f t="shared" si="15"/>
        <v>111</v>
      </c>
      <c r="AA38" s="1466">
        <f t="shared" si="3"/>
        <v>1</v>
      </c>
      <c r="AB38" s="1466">
        <f t="shared" si="4"/>
        <v>1</v>
      </c>
      <c r="AC38" s="146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8"/>
      <c r="M39" s="1970"/>
      <c r="N39" s="1970"/>
      <c r="O39" s="1977"/>
      <c r="P39" s="3704"/>
      <c r="Q39" s="1462">
        <f t="shared" si="11"/>
        <v>111</v>
      </c>
      <c r="R39" s="1463" t="s">
        <v>8</v>
      </c>
      <c r="S39" s="1464">
        <f t="shared" si="12"/>
        <v>100</v>
      </c>
      <c r="T39" s="1463" t="s">
        <v>8</v>
      </c>
      <c r="U39" s="1464">
        <f t="shared" si="13"/>
        <v>100</v>
      </c>
      <c r="V39" s="1463" t="s">
        <v>8</v>
      </c>
      <c r="W39" s="1464">
        <f t="shared" si="14"/>
        <v>100</v>
      </c>
      <c r="X39" s="1457"/>
      <c r="Y39" s="3704"/>
      <c r="Z39" s="1465">
        <f t="shared" si="15"/>
        <v>111</v>
      </c>
      <c r="AA39" s="1466">
        <f t="shared" si="3"/>
        <v>1</v>
      </c>
      <c r="AB39" s="1466">
        <f t="shared" si="4"/>
        <v>1</v>
      </c>
      <c r="AC39" s="1466">
        <f t="shared" si="5"/>
        <v>1</v>
      </c>
    </row>
    <row r="40" spans="1:29" ht="15.6"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8"/>
      <c r="M40" s="1970"/>
      <c r="N40" s="1970"/>
      <c r="O40" s="1977"/>
      <c r="P40" s="3780"/>
      <c r="Q40" s="1462">
        <f t="shared" si="11"/>
        <v>111</v>
      </c>
      <c r="R40" s="1463" t="s">
        <v>8</v>
      </c>
      <c r="S40" s="1464">
        <f t="shared" si="12"/>
        <v>100</v>
      </c>
      <c r="T40" s="1463" t="s">
        <v>8</v>
      </c>
      <c r="U40" s="1464">
        <f t="shared" si="13"/>
        <v>100</v>
      </c>
      <c r="V40" s="1463" t="s">
        <v>8</v>
      </c>
      <c r="W40" s="1464">
        <f t="shared" si="14"/>
        <v>100</v>
      </c>
      <c r="X40" s="1457"/>
      <c r="Y40" s="3780"/>
      <c r="Z40" s="1465">
        <f t="shared" si="15"/>
        <v>111</v>
      </c>
      <c r="AA40" s="1466">
        <f t="shared" si="3"/>
        <v>1</v>
      </c>
      <c r="AB40" s="1466">
        <f t="shared" si="4"/>
        <v>1</v>
      </c>
      <c r="AC40" s="1466">
        <f t="shared" si="5"/>
        <v>1</v>
      </c>
    </row>
    <row r="41" spans="1:29" ht="14.4">
      <c r="A41" s="584" t="s">
        <v>718</v>
      </c>
      <c r="B41" s="859"/>
      <c r="C41" s="2392" t="s">
        <v>1</v>
      </c>
      <c r="D41" s="2393"/>
      <c r="E41" s="2394"/>
      <c r="F41" s="2395"/>
      <c r="G41" s="2396"/>
      <c r="H41" s="2397"/>
      <c r="I41" s="2394"/>
      <c r="J41" s="2397"/>
      <c r="K41" s="1496"/>
      <c r="L41" s="1980"/>
      <c r="M41" s="1981"/>
      <c r="N41" s="1970"/>
      <c r="O41" s="1981"/>
      <c r="P41" s="3668" t="str">
        <f>A41</f>
        <v>成交单价（元/平方米）</v>
      </c>
      <c r="Q41" s="3668"/>
      <c r="R41" s="3779">
        <f>E41</f>
        <v>0</v>
      </c>
      <c r="S41" s="3779"/>
      <c r="T41" s="3779">
        <f>G41</f>
        <v>0</v>
      </c>
      <c r="U41" s="3779"/>
      <c r="V41" s="3779">
        <f>I41</f>
        <v>0</v>
      </c>
      <c r="W41" s="3779"/>
      <c r="X41" s="1452"/>
      <c r="Y41" s="1471"/>
      <c r="Z41" s="1452"/>
      <c r="AA41" s="1452"/>
      <c r="AB41" s="1452"/>
      <c r="AC41" s="1452"/>
    </row>
    <row r="42" spans="1:29" ht="15" thickBot="1">
      <c r="A42" s="592" t="s">
        <v>2476</v>
      </c>
      <c r="B42" s="860"/>
      <c r="C42" s="2398" t="e">
        <f>R43</f>
        <v>#DIV/0!</v>
      </c>
      <c r="D42" s="2922" t="s">
        <v>2699</v>
      </c>
      <c r="E42" s="2399" t="e">
        <f>R42</f>
        <v>#DIV/0!</v>
      </c>
      <c r="F42" s="2923"/>
      <c r="G42" s="2398" t="e">
        <f>T42</f>
        <v>#DIV/0!</v>
      </c>
      <c r="H42" s="2923"/>
      <c r="I42" s="2399" t="e">
        <f>V42</f>
        <v>#DIV/0!</v>
      </c>
      <c r="J42" s="2923"/>
      <c r="K42" s="2931">
        <f>F42+H42+J42</f>
        <v>0</v>
      </c>
      <c r="L42" s="1980"/>
      <c r="M42" s="1981"/>
      <c r="N42" s="1970"/>
      <c r="O42" s="1981"/>
      <c r="P42" s="3668" t="str">
        <f>A42</f>
        <v>比较价格（元/平方米）</v>
      </c>
      <c r="Q42" s="3668"/>
      <c r="R42" s="3779" t="e">
        <f>IF(F1="售价",ROUND(PRODUCT(R41,AA7:AA40),0),ROUND(PRODUCT(R41,AA7:AA40),1))</f>
        <v>#DIV/0!</v>
      </c>
      <c r="S42" s="3779"/>
      <c r="T42" s="3779" t="e">
        <f>IF(F1="售价",ROUND(PRODUCT(T41,AB7:AB40),0),ROUND(PRODUCT(T41,AB7:AB40),1))</f>
        <v>#DIV/0!</v>
      </c>
      <c r="U42" s="3779"/>
      <c r="V42" s="3779" t="e">
        <f>IF(F1="售价",ROUND(PRODUCT(V41,AC7:AC40),0),ROUND(PRODUCT(V41,AC7:AC40),1))</f>
        <v>#DIV/0!</v>
      </c>
      <c r="W42" s="3779"/>
      <c r="X42" s="1452"/>
      <c r="Y42" s="1452"/>
      <c r="Z42" s="1452"/>
      <c r="AA42" s="1452"/>
      <c r="AB42" s="1452"/>
      <c r="AC42" s="1452"/>
    </row>
    <row r="43" spans="1:29" ht="15" thickBot="1">
      <c r="A43" s="596" t="s">
        <v>2634</v>
      </c>
      <c r="B43" s="597"/>
      <c r="C43" s="2400" t="e">
        <f>R43</f>
        <v>#DIV/0!</v>
      </c>
      <c r="D43" s="2400"/>
      <c r="E43" s="2400"/>
      <c r="F43" s="2400"/>
      <c r="G43" s="2400"/>
      <c r="H43" s="2400"/>
      <c r="I43" s="2400"/>
      <c r="J43" s="2400"/>
      <c r="K43" s="1497"/>
      <c r="L43" s="1980"/>
      <c r="M43" s="1981"/>
      <c r="N43" s="1981"/>
      <c r="O43" s="1981"/>
      <c r="P43" s="3705" t="str">
        <f>A43</f>
        <v>估价对象XX用房的比较价格（楼面单价，元/平方米）</v>
      </c>
      <c r="Q43" s="3706"/>
      <c r="R43" s="3778" t="e">
        <f>IF(F1="售价",ROUND(IF(D42="简单平均",AVERAGE(R42:V42),R42*F42+T42*H42+V42*J42),0),ROUND(IF(D42="简单平均",AVERAGE(R42:V42),R42*F42+T42*H42+V42*J42),1))</f>
        <v>#DIV/0!</v>
      </c>
      <c r="S43" s="3778"/>
      <c r="T43" s="3778"/>
      <c r="U43" s="3778"/>
      <c r="V43" s="3778"/>
      <c r="W43" s="3778"/>
      <c r="X43" s="1452"/>
      <c r="Y43" s="1452"/>
      <c r="Z43" s="1452"/>
      <c r="AA43" s="1452"/>
      <c r="AB43" s="1452"/>
      <c r="AC43" s="1452"/>
    </row>
    <row r="44" spans="1:29">
      <c r="A44" s="3122"/>
      <c r="B44" s="3122"/>
      <c r="C44" s="3122"/>
      <c r="D44" s="3122"/>
      <c r="E44" s="3122"/>
      <c r="F44" s="3122"/>
      <c r="G44" s="3124"/>
      <c r="H44" s="3122"/>
      <c r="I44" s="3122"/>
      <c r="J44" s="3122"/>
      <c r="K44" s="3125"/>
      <c r="L44" s="1985"/>
      <c r="M44" s="1981"/>
      <c r="N44" s="1981"/>
      <c r="O44" s="1981"/>
      <c r="P44" s="1981"/>
      <c r="Q44" s="1981"/>
      <c r="R44" s="1981"/>
      <c r="S44" s="1981"/>
      <c r="T44" s="1981"/>
      <c r="U44" s="1981"/>
      <c r="V44" s="1981"/>
      <c r="W44" s="1981"/>
      <c r="X44" s="1981"/>
      <c r="Y44" s="1981"/>
      <c r="Z44" s="1981"/>
      <c r="AA44" s="1981"/>
      <c r="AB44" s="1981"/>
      <c r="AC44" s="1981"/>
    </row>
    <row r="45" spans="1:29">
      <c r="A45" s="3122"/>
      <c r="B45" s="3122"/>
      <c r="C45" s="3122"/>
      <c r="D45" s="3122"/>
      <c r="E45" s="3122"/>
      <c r="F45" s="3122"/>
      <c r="G45" s="3122"/>
      <c r="H45" s="3122"/>
      <c r="I45" s="3122"/>
      <c r="J45" s="3122"/>
      <c r="K45" s="3125"/>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5"/>
      <c r="M47" s="1981"/>
      <c r="N47" s="1981"/>
      <c r="O47" s="1981"/>
      <c r="P47" s="1981"/>
      <c r="Q47" s="1981"/>
      <c r="R47" s="1981"/>
      <c r="S47" s="1981"/>
      <c r="T47" s="1981"/>
      <c r="U47" s="1981"/>
      <c r="V47" s="1981"/>
      <c r="W47" s="1981"/>
      <c r="X47" s="1981"/>
      <c r="Y47" s="1981"/>
      <c r="Z47" s="1981"/>
      <c r="AA47" s="1981"/>
      <c r="AB47" s="1981"/>
      <c r="AC47" s="1981"/>
    </row>
    <row r="48" spans="1:29" s="1254"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8"/>
      <c r="M48" s="1982"/>
      <c r="N48" s="1982"/>
      <c r="O48" s="1982"/>
      <c r="P48" s="1982"/>
      <c r="Q48" s="1982"/>
      <c r="R48" s="1982"/>
      <c r="S48" s="1982"/>
      <c r="T48" s="1982"/>
      <c r="U48" s="1982"/>
      <c r="V48" s="1982"/>
      <c r="W48" s="1982"/>
      <c r="X48" s="1982"/>
      <c r="Y48" s="1982"/>
      <c r="Z48" s="1982"/>
      <c r="AA48" s="1982"/>
      <c r="AB48" s="1982"/>
      <c r="AC48" s="1982"/>
    </row>
    <row r="49" spans="1:29" s="1254"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2.2"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6" customFormat="1" ht="14.4">
      <c r="A52" s="620" t="s">
        <v>512</v>
      </c>
      <c r="B52" s="621"/>
      <c r="C52" s="2441" t="str">
        <f>YEAR(C7)&amp;"-"&amp;MONTH(C7)</f>
        <v>2022-7</v>
      </c>
      <c r="D52" s="2443">
        <f>EDATE(C52,-1)</f>
        <v>44713</v>
      </c>
      <c r="E52" s="2443">
        <f t="shared" ref="E52:O52" si="16">EDATE(D52,-1)</f>
        <v>44682</v>
      </c>
      <c r="F52" s="2443">
        <f t="shared" si="16"/>
        <v>44652</v>
      </c>
      <c r="G52" s="2443">
        <f t="shared" si="16"/>
        <v>44621</v>
      </c>
      <c r="H52" s="2443">
        <f t="shared" si="16"/>
        <v>44593</v>
      </c>
      <c r="I52" s="2443">
        <f t="shared" si="16"/>
        <v>44562</v>
      </c>
      <c r="J52" s="2443">
        <f t="shared" si="16"/>
        <v>44531</v>
      </c>
      <c r="K52" s="2443">
        <f t="shared" si="16"/>
        <v>44501</v>
      </c>
      <c r="L52" s="2443">
        <f t="shared" si="16"/>
        <v>44470</v>
      </c>
      <c r="M52" s="2443">
        <f t="shared" si="16"/>
        <v>44440</v>
      </c>
      <c r="N52" s="2443">
        <f t="shared" si="16"/>
        <v>44409</v>
      </c>
      <c r="O52" s="2443">
        <f t="shared" si="16"/>
        <v>44378</v>
      </c>
      <c r="P52" s="1995"/>
      <c r="Q52" s="1996"/>
      <c r="R52" s="1996"/>
      <c r="S52" s="1996"/>
      <c r="T52" s="1996"/>
      <c r="U52" s="1996"/>
      <c r="V52" s="1996"/>
      <c r="W52" s="1996"/>
      <c r="X52" s="1996"/>
      <c r="Y52" s="1996"/>
      <c r="Z52" s="1996"/>
      <c r="AA52" s="1996"/>
      <c r="AB52" s="1996"/>
      <c r="AC52" s="1996"/>
    </row>
    <row r="53" spans="1:29" s="1167" customFormat="1">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7" customFormat="1" ht="1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7" customFormat="1" ht="14.4">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7" customFormat="1" ht="14.4"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ht="14.4">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9" customFormat="1" ht="14.4"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9" customFormat="1" ht="14.4"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9" customFormat="1" ht="14.4"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9" customFormat="1" ht="14.4"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9" customFormat="1" ht="14.4"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9" customFormat="1" ht="14.4"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ht="14.4">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 thickTop="1">
      <c r="A76" s="644"/>
      <c r="B76" s="2363" t="s">
        <v>2276</v>
      </c>
      <c r="C76" s="2364" t="s">
        <v>2277</v>
      </c>
      <c r="D76" s="2364" t="s">
        <v>2278</v>
      </c>
      <c r="E76" s="2364" t="s">
        <v>2279</v>
      </c>
      <c r="F76" s="2364" t="s">
        <v>2280</v>
      </c>
      <c r="G76" s="2364" t="s">
        <v>2281</v>
      </c>
      <c r="H76" s="907"/>
      <c r="I76" s="907"/>
      <c r="J76" s="907"/>
      <c r="K76" s="907"/>
      <c r="L76" s="907"/>
      <c r="M76" s="536"/>
      <c r="N76" s="2001"/>
      <c r="O76" s="2001"/>
      <c r="P76" s="2000"/>
      <c r="Q76" s="1993"/>
      <c r="R76" s="1981"/>
      <c r="S76" s="1981"/>
      <c r="T76" s="1981"/>
      <c r="U76" s="1981"/>
      <c r="V76" s="1981"/>
      <c r="W76" s="1981"/>
      <c r="X76" s="1981"/>
      <c r="Y76" s="1981"/>
      <c r="Z76" s="1981"/>
      <c r="AA76" s="1981"/>
      <c r="AB76" s="1981"/>
      <c r="AC76" s="1981"/>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7" customFormat="1" ht="14.4" thickTop="1">
      <c r="A80" s="684"/>
      <c r="B80" s="648">
        <f>B25</f>
        <v>111</v>
      </c>
      <c r="C80" s="663"/>
      <c r="D80" s="663"/>
      <c r="E80" s="663"/>
      <c r="F80" s="663"/>
      <c r="G80" s="663"/>
      <c r="H80" s="663"/>
      <c r="I80" s="663"/>
      <c r="J80" s="663"/>
      <c r="K80" s="663"/>
      <c r="L80" s="862"/>
      <c r="M80" s="863"/>
      <c r="N80" s="1997"/>
      <c r="O80" s="1997"/>
      <c r="P80" s="2000"/>
      <c r="Q80" s="1993"/>
      <c r="R80" s="1859"/>
      <c r="S80" s="1859"/>
      <c r="T80" s="1859"/>
      <c r="U80" s="1859"/>
      <c r="V80" s="1859"/>
      <c r="W80" s="1859"/>
      <c r="X80" s="1859"/>
      <c r="Y80" s="1859"/>
      <c r="Z80" s="1859"/>
      <c r="AA80" s="1859"/>
      <c r="AB80" s="1859"/>
      <c r="AC80" s="1859"/>
    </row>
    <row r="81" spans="1:29" s="1167" customFormat="1" ht="14.4"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7" customFormat="1" ht="14.4" thickTop="1">
      <c r="A82" s="684"/>
      <c r="B82" s="648">
        <f>B26</f>
        <v>111</v>
      </c>
      <c r="C82" s="663"/>
      <c r="D82" s="663"/>
      <c r="E82" s="663"/>
      <c r="F82" s="663"/>
      <c r="G82" s="663"/>
      <c r="H82" s="663"/>
      <c r="I82" s="663"/>
      <c r="J82" s="663"/>
      <c r="K82" s="663"/>
      <c r="L82" s="862"/>
      <c r="M82" s="863"/>
      <c r="N82" s="1997"/>
      <c r="O82" s="1997"/>
      <c r="P82" s="2000"/>
      <c r="Q82" s="1993"/>
      <c r="R82" s="1859"/>
      <c r="S82" s="1859"/>
      <c r="T82" s="1859"/>
      <c r="U82" s="1859"/>
      <c r="V82" s="1859"/>
      <c r="W82" s="1859"/>
      <c r="X82" s="1859"/>
      <c r="Y82" s="1859"/>
      <c r="Z82" s="1859"/>
      <c r="AA82" s="1859"/>
      <c r="AB82" s="1859"/>
      <c r="AC82" s="1859"/>
    </row>
    <row r="83" spans="1:29" s="1167" customFormat="1" ht="14.4"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9" customFormat="1" ht="14.4" thickTop="1">
      <c r="A84" s="662"/>
      <c r="B84" s="648">
        <f>B27</f>
        <v>111</v>
      </c>
      <c r="C84" s="663"/>
      <c r="D84" s="663"/>
      <c r="E84" s="663"/>
      <c r="F84" s="663"/>
      <c r="G84" s="663"/>
      <c r="H84" s="663"/>
      <c r="I84" s="663"/>
      <c r="J84" s="663"/>
      <c r="K84" s="663"/>
      <c r="L84" s="862"/>
      <c r="M84" s="863"/>
      <c r="N84" s="2002"/>
      <c r="O84" s="2002"/>
      <c r="P84" s="2003"/>
      <c r="Q84" s="2004"/>
      <c r="R84" s="2005"/>
      <c r="S84" s="2005"/>
      <c r="T84" s="2005"/>
      <c r="U84" s="2005"/>
      <c r="V84" s="2005"/>
      <c r="W84" s="2005"/>
      <c r="X84" s="2005"/>
      <c r="Y84" s="2005"/>
      <c r="Z84" s="2005"/>
      <c r="AA84" s="2005"/>
      <c r="AB84" s="2005"/>
      <c r="AC84" s="2005"/>
    </row>
    <row r="85" spans="1:29" s="1249" customFormat="1" ht="14.4"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4.4"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4.4" thickBot="1">
      <c r="A87" s="865"/>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ht="14.4">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9"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6">
        <v>0.5</v>
      </c>
      <c r="D98" s="866">
        <v>0.6</v>
      </c>
      <c r="E98" s="866">
        <v>0.7</v>
      </c>
      <c r="F98" s="866">
        <v>0.8</v>
      </c>
      <c r="G98" s="866">
        <v>0.9</v>
      </c>
      <c r="H98" s="866">
        <v>1.0001</v>
      </c>
      <c r="I98" s="877"/>
      <c r="J98" s="877"/>
      <c r="K98" s="878"/>
      <c r="L98" s="879"/>
      <c r="M98" s="880"/>
      <c r="N98" s="1999"/>
      <c r="O98" s="1999"/>
      <c r="P98" s="2000"/>
      <c r="Q98" s="1993"/>
      <c r="R98" s="1981"/>
      <c r="S98" s="1981"/>
      <c r="T98" s="1981"/>
      <c r="U98" s="1981"/>
      <c r="V98" s="1981"/>
      <c r="W98" s="1981"/>
      <c r="X98" s="1981"/>
      <c r="Y98" s="1981"/>
      <c r="Z98" s="1981"/>
      <c r="AA98" s="1981"/>
      <c r="AB98" s="1981"/>
      <c r="AC98" s="1981"/>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9"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9"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9.4" thickTop="1">
      <c r="A106" s="710"/>
      <c r="B106" s="889"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9" customFormat="1" ht="14.4"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9" customFormat="1" ht="14.4"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4.4"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4.4"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4.4"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4.4" thickBot="1">
      <c r="A113" s="865"/>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IF(B37="元/平方米",ROUND(B3*D3/10000,0),ROUND(F3*C39/10000,0))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IF(B37="元/平方米",C39,ROUND(B2*10000/D3,0))</f>
        <v>#DIV/0!</v>
      </c>
      <c r="C3" s="824" t="s">
        <v>778</v>
      </c>
      <c r="D3" s="823">
        <f>SUMIF('数据-汇总表'!$C19:$C33,D1,'数据-汇总表'!$E19:$E33)</f>
        <v>0</v>
      </c>
      <c r="E3" s="1717" t="s">
        <v>1868</v>
      </c>
      <c r="F3" s="823">
        <f>SUMIF('数据-取费表'!A5:A15,D1,'数据-取费表'!AH5:AH15)</f>
        <v>0</v>
      </c>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779</v>
      </c>
      <c r="B4" s="490"/>
      <c r="C4" s="3674" t="s">
        <v>780</v>
      </c>
      <c r="D4" s="3675"/>
      <c r="E4" s="3674" t="s">
        <v>781</v>
      </c>
      <c r="F4" s="3675"/>
      <c r="G4" s="3674" t="s">
        <v>782</v>
      </c>
      <c r="H4" s="3675"/>
      <c r="I4" s="3674" t="s">
        <v>783</v>
      </c>
      <c r="J4" s="3675"/>
      <c r="K4" s="491" t="s">
        <v>784</v>
      </c>
      <c r="L4" s="1969"/>
      <c r="M4" s="1970"/>
      <c r="N4" s="1970"/>
      <c r="O4" s="1970"/>
      <c r="P4" s="3676" t="s">
        <v>785</v>
      </c>
      <c r="Q4" s="3677"/>
      <c r="R4" s="3682" t="s">
        <v>781</v>
      </c>
      <c r="S4" s="3683"/>
      <c r="T4" s="3682" t="s">
        <v>782</v>
      </c>
      <c r="U4" s="3683"/>
      <c r="V4" s="3669" t="s">
        <v>783</v>
      </c>
      <c r="W4" s="3669"/>
      <c r="X4" s="1457"/>
      <c r="Y4" s="3682" t="s">
        <v>785</v>
      </c>
      <c r="Z4" s="3683"/>
      <c r="AA4" s="3671" t="s">
        <v>781</v>
      </c>
      <c r="AB4" s="3672" t="s">
        <v>782</v>
      </c>
      <c r="AC4" s="3671" t="s">
        <v>783</v>
      </c>
    </row>
    <row r="5" spans="1:29">
      <c r="A5" s="492"/>
      <c r="B5" s="493"/>
      <c r="C5" s="3690" t="s">
        <v>2628</v>
      </c>
      <c r="D5" s="3691"/>
      <c r="E5" s="3690" t="s">
        <v>2629</v>
      </c>
      <c r="F5" s="3691"/>
      <c r="G5" s="3690" t="s">
        <v>2630</v>
      </c>
      <c r="H5" s="3691"/>
      <c r="I5" s="3690" t="s">
        <v>2631</v>
      </c>
      <c r="J5" s="3691"/>
      <c r="K5" s="491"/>
      <c r="L5" s="1969"/>
      <c r="M5" s="1970"/>
      <c r="N5" s="1970"/>
      <c r="O5" s="1970"/>
      <c r="P5" s="3678"/>
      <c r="Q5" s="3679"/>
      <c r="R5" s="3684"/>
      <c r="S5" s="3685"/>
      <c r="T5" s="3684"/>
      <c r="U5" s="3685"/>
      <c r="V5" s="3669"/>
      <c r="W5" s="3669"/>
      <c r="X5" s="1457"/>
      <c r="Y5" s="3684"/>
      <c r="Z5" s="3685"/>
      <c r="AA5" s="3672"/>
      <c r="AB5" s="3672"/>
      <c r="AC5" s="3672"/>
    </row>
    <row r="6" spans="1:29" ht="15" thickBot="1">
      <c r="A6" s="494"/>
      <c r="B6" s="495"/>
      <c r="C6" s="3688" t="s">
        <v>2632</v>
      </c>
      <c r="D6" s="3689"/>
      <c r="E6" s="3692" t="s">
        <v>2632</v>
      </c>
      <c r="F6" s="3693"/>
      <c r="G6" s="3688" t="s">
        <v>2632</v>
      </c>
      <c r="H6" s="3689"/>
      <c r="I6" s="3688" t="s">
        <v>2632</v>
      </c>
      <c r="J6" s="3689"/>
      <c r="K6" s="491" t="s">
        <v>511</v>
      </c>
      <c r="L6" s="1969"/>
      <c r="M6" s="1970"/>
      <c r="N6" s="1970"/>
      <c r="O6" s="1970"/>
      <c r="P6" s="3680"/>
      <c r="Q6" s="3681"/>
      <c r="R6" s="3684"/>
      <c r="S6" s="3685"/>
      <c r="T6" s="3686"/>
      <c r="U6" s="3687"/>
      <c r="V6" s="3669"/>
      <c r="W6" s="3669"/>
      <c r="X6" s="1457"/>
      <c r="Y6" s="3686"/>
      <c r="Z6" s="3687"/>
      <c r="AA6" s="3673"/>
      <c r="AB6" s="3673"/>
      <c r="AC6" s="3673"/>
    </row>
    <row r="7" spans="1:29" s="1167" customFormat="1" ht="15" thickBot="1">
      <c r="A7" s="2551"/>
      <c r="B7" s="2558" t="s">
        <v>512</v>
      </c>
      <c r="C7" s="496">
        <f>'数据-取费表'!B2</f>
        <v>44763</v>
      </c>
      <c r="D7" s="497">
        <v>100</v>
      </c>
      <c r="E7" s="498"/>
      <c r="F7" s="499">
        <f>SUMIF(48:48,YEAR(E7)&amp;"-"&amp;MONTH(E7),49:49)</f>
        <v>0</v>
      </c>
      <c r="G7" s="500"/>
      <c r="H7" s="497">
        <f>SUMIF(48:48,YEAR(G7)&amp;"-"&amp;MONTH(G7),49:49)</f>
        <v>0</v>
      </c>
      <c r="I7" s="500"/>
      <c r="J7" s="497">
        <f>SUMIF(48:48,YEAR(I7)&amp;"-"&amp;MONTH(I7),49:49)</f>
        <v>0</v>
      </c>
      <c r="K7" s="501"/>
      <c r="L7" s="1971"/>
      <c r="M7" s="1972"/>
      <c r="N7" s="1972"/>
      <c r="O7" s="1972"/>
      <c r="P7" s="3698" t="s">
        <v>513</v>
      </c>
      <c r="Q7" s="3700"/>
      <c r="R7" s="1458" t="s">
        <v>8</v>
      </c>
      <c r="S7" s="1459">
        <f t="shared" ref="S7:S14" si="0">F7</f>
        <v>0</v>
      </c>
      <c r="T7" s="1458" t="s">
        <v>8</v>
      </c>
      <c r="U7" s="1459">
        <f t="shared" ref="U7:U14" si="1">H7</f>
        <v>0</v>
      </c>
      <c r="V7" s="1458" t="s">
        <v>8</v>
      </c>
      <c r="W7" s="1459">
        <f t="shared" ref="W7:W14" si="2">J7</f>
        <v>0</v>
      </c>
      <c r="X7" s="1460"/>
      <c r="Y7" s="3698" t="s">
        <v>513</v>
      </c>
      <c r="Z7" s="3699"/>
      <c r="AA7" s="1461" t="e">
        <f>D7/F7</f>
        <v>#DIV/0!</v>
      </c>
      <c r="AB7" s="1461" t="e">
        <f>D7/H7</f>
        <v>#DIV/0!</v>
      </c>
      <c r="AC7" s="1461" t="e">
        <f>D7/J7</f>
        <v>#DIV/0!</v>
      </c>
    </row>
    <row r="8" spans="1:29" s="1167" customFormat="1" ht="15" thickBot="1">
      <c r="A8" s="2552"/>
      <c r="B8" s="2559" t="s">
        <v>514</v>
      </c>
      <c r="C8" s="502" t="s">
        <v>558</v>
      </c>
      <c r="D8" s="497">
        <v>100</v>
      </c>
      <c r="E8" s="502"/>
      <c r="F8" s="499">
        <f>SUMIF(51:51,E8,52:52)-SUMIF(51:51,C8,52:52)+100</f>
        <v>0</v>
      </c>
      <c r="G8" s="502"/>
      <c r="H8" s="497">
        <f>SUMIF(51:51,G8,52:52)-SUMIF(51:51,C8,52:52)+100</f>
        <v>0</v>
      </c>
      <c r="I8" s="502"/>
      <c r="J8" s="497">
        <f>SUMIF(51:51,I8,52:52)-SUMIF(51:51,C8,52:52)+100</f>
        <v>0</v>
      </c>
      <c r="K8" s="501"/>
      <c r="L8" s="1971"/>
      <c r="M8" s="1972"/>
      <c r="N8" s="1972"/>
      <c r="O8" s="1972"/>
      <c r="P8" s="3698" t="s">
        <v>516</v>
      </c>
      <c r="Q8" s="3699"/>
      <c r="R8" s="1458" t="s">
        <v>8</v>
      </c>
      <c r="S8" s="1459">
        <f t="shared" si="0"/>
        <v>0</v>
      </c>
      <c r="T8" s="1458" t="s">
        <v>8</v>
      </c>
      <c r="U8" s="1459">
        <f t="shared" si="1"/>
        <v>0</v>
      </c>
      <c r="V8" s="1458" t="s">
        <v>8</v>
      </c>
      <c r="W8" s="1459">
        <f t="shared" si="2"/>
        <v>0</v>
      </c>
      <c r="X8" s="1460"/>
      <c r="Y8" s="3698" t="s">
        <v>516</v>
      </c>
      <c r="Z8" s="3699"/>
      <c r="AA8" s="1461" t="e">
        <f t="shared" ref="AA8:AA36" si="3">D8/F8</f>
        <v>#DIV/0!</v>
      </c>
      <c r="AB8" s="1461" t="e">
        <f t="shared" ref="AB8:AB36" si="4">D8/H8</f>
        <v>#DIV/0!</v>
      </c>
      <c r="AC8" s="1461" t="e">
        <f t="shared" ref="AC8:AC36" si="5">D8/J8</f>
        <v>#DIV/0!</v>
      </c>
    </row>
    <row r="9" spans="1:29" s="1167" customFormat="1" ht="14.4">
      <c r="A9" s="2553"/>
      <c r="B9" s="2560" t="s">
        <v>2472</v>
      </c>
      <c r="C9" s="829"/>
      <c r="D9" s="252">
        <v>100</v>
      </c>
      <c r="E9" s="832"/>
      <c r="F9" s="252">
        <f>SUMIF(53:53,E9,54:54)-SUMIF(53:53,C9,54:54)+100</f>
        <v>100</v>
      </c>
      <c r="G9" s="830"/>
      <c r="H9" s="252">
        <f>SUMIF(53:53,G9,54:54)-SUMIF(53:53,C9,54:54)+100</f>
        <v>100</v>
      </c>
      <c r="I9" s="830"/>
      <c r="J9" s="252">
        <f>SUMIF(53:53,I9,54:54)-SUMIF(53:53,C9,54:54)+100</f>
        <v>100</v>
      </c>
      <c r="K9" s="501"/>
      <c r="L9" s="1971"/>
      <c r="M9" s="1972"/>
      <c r="N9" s="1972"/>
      <c r="O9" s="1973"/>
      <c r="P9" s="3668" t="s">
        <v>518</v>
      </c>
      <c r="Q9" s="1098" t="str">
        <f t="shared" ref="Q9:Q14" si="6">B9</f>
        <v>用途</v>
      </c>
      <c r="R9" s="1458" t="s">
        <v>8</v>
      </c>
      <c r="S9" s="1459">
        <f t="shared" si="0"/>
        <v>100</v>
      </c>
      <c r="T9" s="1458" t="s">
        <v>8</v>
      </c>
      <c r="U9" s="1459">
        <f t="shared" si="1"/>
        <v>100</v>
      </c>
      <c r="V9" s="1458" t="s">
        <v>8</v>
      </c>
      <c r="W9" s="1459">
        <f t="shared" si="2"/>
        <v>100</v>
      </c>
      <c r="X9" s="1460"/>
      <c r="Y9" s="3616" t="s">
        <v>519</v>
      </c>
      <c r="Z9" s="1097" t="str">
        <f t="shared" ref="Z9:Z14" si="7">Q9</f>
        <v>用途</v>
      </c>
      <c r="AA9" s="1461">
        <f t="shared" si="3"/>
        <v>1</v>
      </c>
      <c r="AB9" s="1461">
        <f t="shared" si="4"/>
        <v>1</v>
      </c>
      <c r="AC9" s="1461">
        <f t="shared" si="5"/>
        <v>1</v>
      </c>
    </row>
    <row r="10" spans="1:29" s="1248" customFormat="1" ht="28.8">
      <c r="A10" s="2554"/>
      <c r="B10" s="2559" t="s">
        <v>2473</v>
      </c>
      <c r="C10" s="833"/>
      <c r="D10" s="253">
        <v>100</v>
      </c>
      <c r="E10" s="833"/>
      <c r="F10" s="253">
        <f>SUMIF(55:55,E10,56:56)-SUMIF(55:55,C10,56:56)+100</f>
        <v>100</v>
      </c>
      <c r="G10" s="834"/>
      <c r="H10" s="253">
        <f>SUMIF(55:55,G10,56:56)-SUMIF(55:55,C10,56:56)+100</f>
        <v>100</v>
      </c>
      <c r="I10" s="833"/>
      <c r="J10" s="253">
        <f>SUMIF(55:55,I10,56:56)-SUMIF(55:55,C10,56:56)+100</f>
        <v>100</v>
      </c>
      <c r="K10" s="561"/>
      <c r="L10" s="1974"/>
      <c r="M10" s="2013"/>
      <c r="N10" s="2013"/>
      <c r="O10" s="1975"/>
      <c r="P10" s="3668"/>
      <c r="Q10" s="1098" t="str">
        <f t="shared" si="6"/>
        <v>土地使用年限（年）</v>
      </c>
      <c r="R10" s="1458" t="s">
        <v>8</v>
      </c>
      <c r="S10" s="1459">
        <f t="shared" si="0"/>
        <v>100</v>
      </c>
      <c r="T10" s="1458" t="s">
        <v>8</v>
      </c>
      <c r="U10" s="1459">
        <f t="shared" si="1"/>
        <v>100</v>
      </c>
      <c r="V10" s="1458" t="s">
        <v>8</v>
      </c>
      <c r="W10" s="1459">
        <f t="shared" si="2"/>
        <v>100</v>
      </c>
      <c r="X10" s="1460"/>
      <c r="Y10" s="3616"/>
      <c r="Z10" s="1097" t="str">
        <f t="shared" si="7"/>
        <v>土地使用年限（年）</v>
      </c>
      <c r="AA10" s="1461">
        <f t="shared" si="3"/>
        <v>1</v>
      </c>
      <c r="AB10" s="1461">
        <f t="shared" si="4"/>
        <v>1</v>
      </c>
      <c r="AC10" s="1461">
        <f t="shared" si="5"/>
        <v>1</v>
      </c>
    </row>
    <row r="11" spans="1:29" ht="15">
      <c r="A11" s="2556"/>
      <c r="B11" s="2562">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3668"/>
      <c r="Q11" s="1098">
        <f t="shared" si="6"/>
        <v>111</v>
      </c>
      <c r="R11" s="1458" t="s">
        <v>8</v>
      </c>
      <c r="S11" s="1459">
        <f t="shared" si="0"/>
        <v>100</v>
      </c>
      <c r="T11" s="1458" t="s">
        <v>8</v>
      </c>
      <c r="U11" s="1459">
        <f t="shared" si="1"/>
        <v>100</v>
      </c>
      <c r="V11" s="1458" t="s">
        <v>8</v>
      </c>
      <c r="W11" s="1459">
        <f t="shared" si="2"/>
        <v>100</v>
      </c>
      <c r="X11" s="1460"/>
      <c r="Y11" s="3616"/>
      <c r="Z11" s="1097">
        <f t="shared" si="7"/>
        <v>111</v>
      </c>
      <c r="AA11" s="1461">
        <f t="shared" si="3"/>
        <v>1</v>
      </c>
      <c r="AB11" s="1461">
        <f t="shared" si="4"/>
        <v>1</v>
      </c>
      <c r="AC11" s="1461">
        <f t="shared" si="5"/>
        <v>1</v>
      </c>
    </row>
    <row r="12" spans="1:29" s="1167" customFormat="1" ht="15">
      <c r="A12" s="2556"/>
      <c r="B12" s="2562">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3668"/>
      <c r="Q12" s="1098">
        <f t="shared" si="6"/>
        <v>111</v>
      </c>
      <c r="R12" s="1458" t="s">
        <v>8</v>
      </c>
      <c r="S12" s="1459">
        <f t="shared" si="0"/>
        <v>100</v>
      </c>
      <c r="T12" s="1458" t="s">
        <v>8</v>
      </c>
      <c r="U12" s="1459">
        <f t="shared" si="1"/>
        <v>100</v>
      </c>
      <c r="V12" s="1458" t="s">
        <v>8</v>
      </c>
      <c r="W12" s="1459">
        <f t="shared" si="2"/>
        <v>100</v>
      </c>
      <c r="X12" s="1460"/>
      <c r="Y12" s="3616"/>
      <c r="Z12" s="1097">
        <f t="shared" si="7"/>
        <v>111</v>
      </c>
      <c r="AA12" s="1461">
        <f>D12/F12</f>
        <v>1</v>
      </c>
      <c r="AB12" s="1461">
        <f>D12/H12</f>
        <v>1</v>
      </c>
      <c r="AC12" s="1461">
        <f>D12/J12</f>
        <v>1</v>
      </c>
    </row>
    <row r="13" spans="1:29" ht="15.6" thickBot="1">
      <c r="A13" s="2557"/>
      <c r="B13" s="2563">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3668"/>
      <c r="Q13" s="1098">
        <f t="shared" si="6"/>
        <v>111</v>
      </c>
      <c r="R13" s="1458" t="s">
        <v>8</v>
      </c>
      <c r="S13" s="1459">
        <f t="shared" si="0"/>
        <v>100</v>
      </c>
      <c r="T13" s="1458" t="s">
        <v>8</v>
      </c>
      <c r="U13" s="1459">
        <f t="shared" si="1"/>
        <v>100</v>
      </c>
      <c r="V13" s="1458" t="s">
        <v>8</v>
      </c>
      <c r="W13" s="1459">
        <f t="shared" si="2"/>
        <v>100</v>
      </c>
      <c r="X13" s="1460"/>
      <c r="Y13" s="3616"/>
      <c r="Z13" s="1097">
        <f t="shared" si="7"/>
        <v>111</v>
      </c>
      <c r="AA13" s="1461">
        <f t="shared" si="3"/>
        <v>1</v>
      </c>
      <c r="AB13" s="1461">
        <f t="shared" si="4"/>
        <v>1</v>
      </c>
      <c r="AC13" s="1461">
        <f t="shared" si="5"/>
        <v>1</v>
      </c>
    </row>
    <row r="14" spans="1:29" ht="96.6">
      <c r="A14" s="2549" t="s">
        <v>2470</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8"/>
      <c r="M14" s="1970"/>
      <c r="N14" s="1970"/>
      <c r="O14" s="1977"/>
      <c r="P14" s="3701" t="s">
        <v>523</v>
      </c>
      <c r="Q14" s="1462" t="str">
        <f t="shared" si="6"/>
        <v>交通便捷度</v>
      </c>
      <c r="R14" s="1463" t="s">
        <v>8</v>
      </c>
      <c r="S14" s="1464">
        <f t="shared" si="0"/>
        <v>100</v>
      </c>
      <c r="T14" s="1463" t="s">
        <v>8</v>
      </c>
      <c r="U14" s="1464">
        <f t="shared" si="1"/>
        <v>100</v>
      </c>
      <c r="V14" s="1463" t="s">
        <v>8</v>
      </c>
      <c r="W14" s="1464">
        <f t="shared" si="2"/>
        <v>100</v>
      </c>
      <c r="X14" s="1457"/>
      <c r="Y14" s="3701" t="s">
        <v>523</v>
      </c>
      <c r="Z14" s="1465" t="str">
        <f t="shared" si="7"/>
        <v>交通便捷度</v>
      </c>
      <c r="AA14" s="1466">
        <f t="shared" si="3"/>
        <v>1</v>
      </c>
      <c r="AB14" s="1466">
        <f t="shared" si="4"/>
        <v>1</v>
      </c>
      <c r="AC14" s="1466">
        <f t="shared" si="5"/>
        <v>1</v>
      </c>
    </row>
    <row r="15" spans="1:29" ht="15">
      <c r="A15" s="492"/>
      <c r="B15" s="896"/>
      <c r="C15" s="553"/>
      <c r="D15" s="532"/>
      <c r="E15" s="553"/>
      <c r="F15" s="534"/>
      <c r="G15" s="553"/>
      <c r="H15" s="536"/>
      <c r="I15" s="553"/>
      <c r="J15" s="532"/>
      <c r="K15" s="871"/>
      <c r="L15" s="1978"/>
      <c r="M15" s="1970"/>
      <c r="N15" s="1970"/>
      <c r="O15" s="1977"/>
      <c r="P15" s="3702"/>
      <c r="Q15" s="1462"/>
      <c r="R15" s="1463"/>
      <c r="S15" s="1464"/>
      <c r="T15" s="1463"/>
      <c r="U15" s="1464"/>
      <c r="V15" s="1463"/>
      <c r="W15" s="1464"/>
      <c r="X15" s="1457"/>
      <c r="Y15" s="3702"/>
      <c r="Z15" s="1465"/>
      <c r="AA15" s="1466">
        <v>1</v>
      </c>
      <c r="AB15" s="1466">
        <v>1</v>
      </c>
      <c r="AC15" s="1466">
        <v>1</v>
      </c>
    </row>
    <row r="16" spans="1:29" ht="41.4">
      <c r="A16" s="492"/>
      <c r="B16" s="2369"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8"/>
      <c r="M16" s="1970"/>
      <c r="N16" s="1970"/>
      <c r="O16" s="1977"/>
      <c r="P16" s="3702"/>
      <c r="Q16" s="1462" t="str">
        <f>B16</f>
        <v>公共配套设施</v>
      </c>
      <c r="R16" s="1463" t="s">
        <v>8</v>
      </c>
      <c r="S16" s="1464">
        <f>F16</f>
        <v>100</v>
      </c>
      <c r="T16" s="1463" t="s">
        <v>8</v>
      </c>
      <c r="U16" s="1464">
        <f>H16</f>
        <v>100</v>
      </c>
      <c r="V16" s="1463" t="s">
        <v>8</v>
      </c>
      <c r="W16" s="1464">
        <f>J16</f>
        <v>100</v>
      </c>
      <c r="X16" s="1457"/>
      <c r="Y16" s="3702"/>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1"/>
      <c r="L17" s="1978"/>
      <c r="M17" s="1970"/>
      <c r="N17" s="1970"/>
      <c r="O17" s="1977"/>
      <c r="P17" s="3702"/>
      <c r="Q17" s="1462"/>
      <c r="R17" s="1463"/>
      <c r="S17" s="1464"/>
      <c r="T17" s="1463"/>
      <c r="U17" s="1464"/>
      <c r="V17" s="1463"/>
      <c r="W17" s="1464"/>
      <c r="X17" s="1457"/>
      <c r="Y17" s="3702"/>
      <c r="Z17" s="1465"/>
      <c r="AA17" s="1466">
        <v>1</v>
      </c>
      <c r="AB17" s="1466">
        <v>1</v>
      </c>
      <c r="AC17" s="1466">
        <v>1</v>
      </c>
    </row>
    <row r="18" spans="1:29" ht="41.4">
      <c r="A18" s="492"/>
      <c r="B18" s="2357"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8"/>
      <c r="M18" s="1970"/>
      <c r="N18" s="1970"/>
      <c r="O18" s="1977"/>
      <c r="P18" s="3702"/>
      <c r="Q18" s="2351" t="str">
        <f>B18</f>
        <v>基础设施水平</v>
      </c>
      <c r="R18" s="1463" t="s">
        <v>8</v>
      </c>
      <c r="S18" s="1464">
        <f>F18</f>
        <v>100</v>
      </c>
      <c r="T18" s="1463" t="s">
        <v>8</v>
      </c>
      <c r="U18" s="1464">
        <f>H18</f>
        <v>100</v>
      </c>
      <c r="V18" s="1463" t="s">
        <v>8</v>
      </c>
      <c r="W18" s="1464">
        <f>J18</f>
        <v>100</v>
      </c>
      <c r="X18" s="2353"/>
      <c r="Y18" s="3702"/>
      <c r="Z18" s="2352"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8"/>
      <c r="L19" s="1978"/>
      <c r="M19" s="1970"/>
      <c r="N19" s="1970"/>
      <c r="O19" s="1977"/>
      <c r="P19" s="3702"/>
      <c r="Q19" s="2351"/>
      <c r="R19" s="1463"/>
      <c r="S19" s="1464"/>
      <c r="T19" s="1463"/>
      <c r="U19" s="1464"/>
      <c r="V19" s="1463"/>
      <c r="W19" s="1464"/>
      <c r="X19" s="2353"/>
      <c r="Y19" s="3702"/>
      <c r="Z19" s="2352"/>
      <c r="AA19" s="1466">
        <v>1</v>
      </c>
      <c r="AB19" s="1466">
        <v>1</v>
      </c>
      <c r="AC19" s="1466">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8"/>
      <c r="M20" s="1970"/>
      <c r="N20" s="1970"/>
      <c r="O20" s="1977"/>
      <c r="P20" s="3702"/>
      <c r="Q20" s="1462" t="str">
        <f>B20</f>
        <v>自然及人文环境</v>
      </c>
      <c r="R20" s="1463" t="s">
        <v>8</v>
      </c>
      <c r="S20" s="1464">
        <f>F20</f>
        <v>100</v>
      </c>
      <c r="T20" s="1463" t="s">
        <v>8</v>
      </c>
      <c r="U20" s="1464">
        <f>H20</f>
        <v>100</v>
      </c>
      <c r="V20" s="1463" t="s">
        <v>8</v>
      </c>
      <c r="W20" s="1464">
        <f>J20</f>
        <v>100</v>
      </c>
      <c r="X20" s="1457"/>
      <c r="Y20" s="3702"/>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1"/>
      <c r="L21" s="1978"/>
      <c r="M21" s="1970"/>
      <c r="N21" s="1970"/>
      <c r="O21" s="1977"/>
      <c r="P21" s="3702"/>
      <c r="Q21" s="1462"/>
      <c r="R21" s="1463"/>
      <c r="S21" s="1464"/>
      <c r="T21" s="1463"/>
      <c r="U21" s="1464"/>
      <c r="V21" s="1463"/>
      <c r="W21" s="1464"/>
      <c r="X21" s="1457"/>
      <c r="Y21" s="3702"/>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3702"/>
      <c r="Q22" s="1462" t="str">
        <f>B22</f>
        <v>楼层</v>
      </c>
      <c r="R22" s="1463" t="s">
        <v>8</v>
      </c>
      <c r="S22" s="1464">
        <f>F22</f>
        <v>100</v>
      </c>
      <c r="T22" s="1463" t="s">
        <v>8</v>
      </c>
      <c r="U22" s="1464">
        <f>H22</f>
        <v>100</v>
      </c>
      <c r="V22" s="1463" t="s">
        <v>8</v>
      </c>
      <c r="W22" s="1464">
        <f>J22</f>
        <v>100</v>
      </c>
      <c r="X22" s="1457"/>
      <c r="Y22" s="3702"/>
      <c r="Z22" s="1465" t="str">
        <f>Q22</f>
        <v>楼层</v>
      </c>
      <c r="AA22" s="1466">
        <f t="shared" si="3"/>
        <v>1</v>
      </c>
      <c r="AB22" s="1466">
        <f t="shared" si="4"/>
        <v>1</v>
      </c>
      <c r="AC22" s="146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3702"/>
      <c r="Q23" s="1462">
        <f>B23</f>
        <v>111</v>
      </c>
      <c r="R23" s="1463" t="s">
        <v>8</v>
      </c>
      <c r="S23" s="1464">
        <f>F23</f>
        <v>100</v>
      </c>
      <c r="T23" s="1463" t="s">
        <v>8</v>
      </c>
      <c r="U23" s="1464">
        <f>H23</f>
        <v>100</v>
      </c>
      <c r="V23" s="1463" t="s">
        <v>8</v>
      </c>
      <c r="W23" s="1464">
        <f>J23</f>
        <v>100</v>
      </c>
      <c r="X23" s="1457"/>
      <c r="Y23" s="3702"/>
      <c r="Z23" s="1465">
        <f>Q23</f>
        <v>111</v>
      </c>
      <c r="AA23" s="1466">
        <f t="shared" si="3"/>
        <v>1</v>
      </c>
      <c r="AB23" s="1466">
        <f t="shared" si="4"/>
        <v>1</v>
      </c>
      <c r="AC23" s="146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3702"/>
      <c r="Q24" s="1462">
        <f t="shared" ref="Q24:Q36" si="11">B24</f>
        <v>111</v>
      </c>
      <c r="R24" s="1463" t="s">
        <v>8</v>
      </c>
      <c r="S24" s="1464">
        <f>F24</f>
        <v>100</v>
      </c>
      <c r="T24" s="1463" t="s">
        <v>8</v>
      </c>
      <c r="U24" s="1464">
        <f>H24</f>
        <v>100</v>
      </c>
      <c r="V24" s="1463" t="s">
        <v>8</v>
      </c>
      <c r="W24" s="1464">
        <f>J24</f>
        <v>100</v>
      </c>
      <c r="X24" s="1457"/>
      <c r="Y24" s="3702"/>
      <c r="Z24" s="1465">
        <f>Q24</f>
        <v>111</v>
      </c>
      <c r="AA24" s="1466">
        <f t="shared" si="3"/>
        <v>1</v>
      </c>
      <c r="AB24" s="1466">
        <f t="shared" si="4"/>
        <v>1</v>
      </c>
      <c r="AC24" s="1466">
        <f t="shared" si="5"/>
        <v>1</v>
      </c>
    </row>
    <row r="25" spans="1:29" s="1167" customFormat="1" ht="15.6"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1"/>
      <c r="M25" s="1972"/>
      <c r="N25" s="1972"/>
      <c r="O25" s="1973"/>
      <c r="P25" s="3702"/>
      <c r="Q25" s="1098">
        <f t="shared" si="11"/>
        <v>111</v>
      </c>
      <c r="R25" s="1458" t="s">
        <v>8</v>
      </c>
      <c r="S25" s="1459">
        <f>F25</f>
        <v>100</v>
      </c>
      <c r="T25" s="1458" t="s">
        <v>8</v>
      </c>
      <c r="U25" s="1459">
        <f>H25</f>
        <v>100</v>
      </c>
      <c r="V25" s="1458" t="s">
        <v>8</v>
      </c>
      <c r="W25" s="1459">
        <f>J25</f>
        <v>100</v>
      </c>
      <c r="X25" s="1460"/>
      <c r="Y25" s="3702"/>
      <c r="Z25" s="1097">
        <f>Q25</f>
        <v>111</v>
      </c>
      <c r="AA25" s="1466">
        <f>D25/F25</f>
        <v>1</v>
      </c>
      <c r="AB25" s="1466">
        <f>D25/H25</f>
        <v>1</v>
      </c>
      <c r="AC25" s="1466">
        <f>D25/J25</f>
        <v>1</v>
      </c>
    </row>
    <row r="26" spans="1:29" ht="15">
      <c r="A26" s="2546" t="s">
        <v>2471</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8"/>
      <c r="M26" s="1970"/>
      <c r="N26" s="1970"/>
      <c r="O26" s="1977"/>
      <c r="P26" s="3703"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704" t="s">
        <v>533</v>
      </c>
      <c r="Z26" s="1465" t="str">
        <f t="shared" ref="Z26:Z36" si="15">Q26</f>
        <v>配套类型</v>
      </c>
      <c r="AA26" s="1466">
        <f t="shared" si="3"/>
        <v>1</v>
      </c>
      <c r="AB26" s="1466">
        <f t="shared" si="4"/>
        <v>1</v>
      </c>
      <c r="AC26" s="1466">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6"/>
      <c r="M27" s="2006"/>
      <c r="N27" s="2006"/>
      <c r="O27" s="1979"/>
      <c r="P27" s="3704"/>
      <c r="Q27" s="1491" t="str">
        <f t="shared" si="11"/>
        <v>项目停车位配比</v>
      </c>
      <c r="R27" s="1467" t="s">
        <v>8</v>
      </c>
      <c r="S27" s="1468">
        <f t="shared" si="12"/>
        <v>100</v>
      </c>
      <c r="T27" s="1467" t="s">
        <v>8</v>
      </c>
      <c r="U27" s="1468">
        <f t="shared" si="13"/>
        <v>100</v>
      </c>
      <c r="V27" s="1467" t="s">
        <v>8</v>
      </c>
      <c r="W27" s="1468">
        <f t="shared" si="14"/>
        <v>100</v>
      </c>
      <c r="X27" s="1469"/>
      <c r="Y27" s="3704"/>
      <c r="Z27" s="1470" t="str">
        <f t="shared" si="15"/>
        <v>项目停车位配比</v>
      </c>
      <c r="AA27" s="1466">
        <f t="shared" si="3"/>
        <v>1</v>
      </c>
      <c r="AB27" s="1466">
        <f t="shared" si="4"/>
        <v>1</v>
      </c>
      <c r="AC27" s="1466">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3704"/>
      <c r="Q28" s="1462" t="str">
        <f t="shared" si="11"/>
        <v>公共部分装修</v>
      </c>
      <c r="R28" s="1463" t="s">
        <v>8</v>
      </c>
      <c r="S28" s="1464">
        <f t="shared" si="12"/>
        <v>100</v>
      </c>
      <c r="T28" s="1463" t="s">
        <v>8</v>
      </c>
      <c r="U28" s="1464">
        <f t="shared" si="13"/>
        <v>100</v>
      </c>
      <c r="V28" s="1463" t="s">
        <v>8</v>
      </c>
      <c r="W28" s="1464">
        <f t="shared" si="14"/>
        <v>100</v>
      </c>
      <c r="X28" s="1457"/>
      <c r="Y28" s="3704"/>
      <c r="Z28" s="1465" t="str">
        <f t="shared" si="15"/>
        <v>公共部分装修</v>
      </c>
      <c r="AA28" s="1466">
        <f t="shared" si="3"/>
        <v>1</v>
      </c>
      <c r="AB28" s="1466">
        <f t="shared" si="4"/>
        <v>1</v>
      </c>
      <c r="AC28" s="1466">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8"/>
      <c r="M29" s="1970"/>
      <c r="N29" s="1970"/>
      <c r="O29" s="1977"/>
      <c r="P29" s="3704"/>
      <c r="Q29" s="1462" t="str">
        <f t="shared" si="11"/>
        <v>成新率</v>
      </c>
      <c r="R29" s="1463" t="s">
        <v>8</v>
      </c>
      <c r="S29" s="1464" t="e">
        <f t="shared" si="12"/>
        <v>#N/A</v>
      </c>
      <c r="T29" s="1463" t="s">
        <v>8</v>
      </c>
      <c r="U29" s="1464" t="e">
        <f t="shared" si="13"/>
        <v>#N/A</v>
      </c>
      <c r="V29" s="1463" t="s">
        <v>8</v>
      </c>
      <c r="W29" s="1464" t="e">
        <f t="shared" si="14"/>
        <v>#N/A</v>
      </c>
      <c r="X29" s="1457"/>
      <c r="Y29" s="3704"/>
      <c r="Z29" s="1465" t="str">
        <f t="shared" si="15"/>
        <v>成新率</v>
      </c>
      <c r="AA29" s="1466" t="e">
        <f t="shared" si="3"/>
        <v>#N/A</v>
      </c>
      <c r="AB29" s="1466" t="e">
        <f t="shared" si="4"/>
        <v>#N/A</v>
      </c>
      <c r="AC29" s="1466"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8"/>
      <c r="M30" s="1970"/>
      <c r="N30" s="1970"/>
      <c r="O30" s="1977"/>
      <c r="P30" s="3704"/>
      <c r="Q30" s="1462" t="str">
        <f t="shared" si="11"/>
        <v>物业等级</v>
      </c>
      <c r="R30" s="1463" t="s">
        <v>8</v>
      </c>
      <c r="S30" s="1464">
        <f t="shared" si="12"/>
        <v>100</v>
      </c>
      <c r="T30" s="1463" t="s">
        <v>8</v>
      </c>
      <c r="U30" s="1464">
        <f t="shared" si="13"/>
        <v>100</v>
      </c>
      <c r="V30" s="1463" t="s">
        <v>8</v>
      </c>
      <c r="W30" s="1464">
        <f t="shared" si="14"/>
        <v>100</v>
      </c>
      <c r="X30" s="1457"/>
      <c r="Y30" s="3704"/>
      <c r="Z30" s="1465" t="str">
        <f t="shared" si="15"/>
        <v>物业等级</v>
      </c>
      <c r="AA30" s="1466">
        <f t="shared" si="3"/>
        <v>1</v>
      </c>
      <c r="AB30" s="1466">
        <f t="shared" si="4"/>
        <v>1</v>
      </c>
      <c r="AC30" s="1466">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1"/>
      <c r="M31" s="1972"/>
      <c r="N31" s="1972"/>
      <c r="O31" s="1973"/>
      <c r="P31" s="3704"/>
      <c r="Q31" s="1098" t="str">
        <f t="shared" si="11"/>
        <v>停车位面积</v>
      </c>
      <c r="R31" s="1458" t="s">
        <v>8</v>
      </c>
      <c r="S31" s="1459" t="e">
        <f t="shared" si="12"/>
        <v>#N/A</v>
      </c>
      <c r="T31" s="1458" t="s">
        <v>8</v>
      </c>
      <c r="U31" s="1459" t="e">
        <f t="shared" si="13"/>
        <v>#N/A</v>
      </c>
      <c r="V31" s="1458" t="s">
        <v>8</v>
      </c>
      <c r="W31" s="1459" t="e">
        <f t="shared" si="14"/>
        <v>#N/A</v>
      </c>
      <c r="X31" s="1460"/>
      <c r="Y31" s="3704"/>
      <c r="Z31" s="1097" t="str">
        <f t="shared" si="15"/>
        <v>停车位面积</v>
      </c>
      <c r="AA31" s="1461" t="e">
        <f t="shared" si="3"/>
        <v>#N/A</v>
      </c>
      <c r="AB31" s="1461" t="e">
        <f t="shared" si="4"/>
        <v>#N/A</v>
      </c>
      <c r="AC31" s="1461"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3704" t="s">
        <v>533</v>
      </c>
      <c r="Q32" s="1462" t="str">
        <f t="shared" si="11"/>
        <v>车位类型</v>
      </c>
      <c r="R32" s="1463" t="s">
        <v>8</v>
      </c>
      <c r="S32" s="1464">
        <f t="shared" si="12"/>
        <v>100</v>
      </c>
      <c r="T32" s="1463" t="s">
        <v>8</v>
      </c>
      <c r="U32" s="1464">
        <f t="shared" si="13"/>
        <v>100</v>
      </c>
      <c r="V32" s="1463" t="s">
        <v>8</v>
      </c>
      <c r="W32" s="1464">
        <f t="shared" si="14"/>
        <v>100</v>
      </c>
      <c r="X32" s="1457"/>
      <c r="Y32" s="3704" t="s">
        <v>533</v>
      </c>
      <c r="Z32" s="1465" t="str">
        <f t="shared" si="15"/>
        <v>车位类型</v>
      </c>
      <c r="AA32" s="1466">
        <f t="shared" si="3"/>
        <v>1</v>
      </c>
      <c r="AB32" s="1466">
        <f t="shared" si="4"/>
        <v>1</v>
      </c>
      <c r="AC32" s="1466">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3704"/>
      <c r="Q33" s="1462" t="str">
        <f t="shared" si="11"/>
        <v>是否直接入户</v>
      </c>
      <c r="R33" s="1463" t="s">
        <v>8</v>
      </c>
      <c r="S33" s="1464">
        <f t="shared" si="12"/>
        <v>100</v>
      </c>
      <c r="T33" s="1463" t="s">
        <v>8</v>
      </c>
      <c r="U33" s="1464">
        <f t="shared" si="13"/>
        <v>100</v>
      </c>
      <c r="V33" s="1463" t="s">
        <v>8</v>
      </c>
      <c r="W33" s="1464">
        <f t="shared" si="14"/>
        <v>100</v>
      </c>
      <c r="X33" s="1457"/>
      <c r="Y33" s="3704"/>
      <c r="Z33" s="1465" t="str">
        <f t="shared" si="15"/>
        <v>是否直接入户</v>
      </c>
      <c r="AA33" s="1466">
        <f t="shared" si="3"/>
        <v>1</v>
      </c>
      <c r="AB33" s="1466">
        <f t="shared" si="4"/>
        <v>1</v>
      </c>
      <c r="AC33" s="146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3704"/>
      <c r="Q34" s="1462">
        <f t="shared" si="11"/>
        <v>111</v>
      </c>
      <c r="R34" s="1463" t="s">
        <v>8</v>
      </c>
      <c r="S34" s="1464">
        <f t="shared" si="12"/>
        <v>100</v>
      </c>
      <c r="T34" s="1463" t="s">
        <v>8</v>
      </c>
      <c r="U34" s="1464">
        <f t="shared" si="13"/>
        <v>100</v>
      </c>
      <c r="V34" s="1463" t="s">
        <v>8</v>
      </c>
      <c r="W34" s="1464">
        <f t="shared" si="14"/>
        <v>100</v>
      </c>
      <c r="X34" s="1457"/>
      <c r="Y34" s="3704"/>
      <c r="Z34" s="1465">
        <f t="shared" si="15"/>
        <v>111</v>
      </c>
      <c r="AA34" s="1466">
        <f t="shared" si="3"/>
        <v>1</v>
      </c>
      <c r="AB34" s="1466">
        <f t="shared" si="4"/>
        <v>1</v>
      </c>
      <c r="AC34" s="1466">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3704"/>
      <c r="Q35" s="1491">
        <f t="shared" si="11"/>
        <v>111</v>
      </c>
      <c r="R35" s="1467" t="s">
        <v>8</v>
      </c>
      <c r="S35" s="1468">
        <f t="shared" si="12"/>
        <v>100</v>
      </c>
      <c r="T35" s="1467" t="s">
        <v>8</v>
      </c>
      <c r="U35" s="1468">
        <f t="shared" si="13"/>
        <v>100</v>
      </c>
      <c r="V35" s="1467" t="s">
        <v>8</v>
      </c>
      <c r="W35" s="1468">
        <f t="shared" si="14"/>
        <v>100</v>
      </c>
      <c r="X35" s="1469"/>
      <c r="Y35" s="3704"/>
      <c r="Z35" s="1470">
        <f t="shared" si="15"/>
        <v>111</v>
      </c>
      <c r="AA35" s="1466">
        <f t="shared" si="3"/>
        <v>1</v>
      </c>
      <c r="AB35" s="1466">
        <f t="shared" si="4"/>
        <v>1</v>
      </c>
      <c r="AC35" s="1466">
        <f t="shared" si="5"/>
        <v>1</v>
      </c>
    </row>
    <row r="36" spans="1:29" ht="15.6"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3704"/>
      <c r="Q36" s="1462">
        <f t="shared" si="11"/>
        <v>111</v>
      </c>
      <c r="R36" s="1463" t="s">
        <v>8</v>
      </c>
      <c r="S36" s="1464">
        <f t="shared" si="12"/>
        <v>100</v>
      </c>
      <c r="T36" s="1463" t="s">
        <v>8</v>
      </c>
      <c r="U36" s="1464">
        <f t="shared" si="13"/>
        <v>100</v>
      </c>
      <c r="V36" s="1463" t="s">
        <v>8</v>
      </c>
      <c r="W36" s="1464">
        <f t="shared" si="14"/>
        <v>100</v>
      </c>
      <c r="X36" s="1457"/>
      <c r="Y36" s="3704"/>
      <c r="Z36" s="1465">
        <f t="shared" si="15"/>
        <v>111</v>
      </c>
      <c r="AA36" s="1466">
        <f t="shared" si="3"/>
        <v>1</v>
      </c>
      <c r="AB36" s="1466">
        <f t="shared" si="4"/>
        <v>1</v>
      </c>
      <c r="AC36" s="1466">
        <f t="shared" si="5"/>
        <v>1</v>
      </c>
    </row>
    <row r="37" spans="1:29" ht="14.4">
      <c r="A37" s="1715" t="s">
        <v>1869</v>
      </c>
      <c r="B37" s="1716" t="s">
        <v>1870</v>
      </c>
      <c r="C37" s="2392" t="s">
        <v>1</v>
      </c>
      <c r="D37" s="2393"/>
      <c r="E37" s="2394"/>
      <c r="F37" s="2395"/>
      <c r="G37" s="2396"/>
      <c r="H37" s="2397"/>
      <c r="I37" s="2394"/>
      <c r="J37" s="2397"/>
      <c r="K37" s="1496"/>
      <c r="L37" s="1980"/>
      <c r="M37" s="1981"/>
      <c r="N37" s="1970"/>
      <c r="O37" s="1981"/>
      <c r="P37" s="3668" t="str">
        <f>A37</f>
        <v>成交单价</v>
      </c>
      <c r="Q37" s="3668"/>
      <c r="R37" s="3779">
        <f>E37</f>
        <v>0</v>
      </c>
      <c r="S37" s="3779"/>
      <c r="T37" s="3779">
        <f>G37</f>
        <v>0</v>
      </c>
      <c r="U37" s="3779"/>
      <c r="V37" s="3779">
        <f>I37</f>
        <v>0</v>
      </c>
      <c r="W37" s="3779"/>
      <c r="X37" s="1452"/>
      <c r="Y37" s="1471"/>
      <c r="Z37" s="1452"/>
      <c r="AA37" s="1452"/>
      <c r="AB37" s="1452"/>
      <c r="AC37" s="1452"/>
    </row>
    <row r="38" spans="1:29" ht="15" thickBot="1">
      <c r="A38" s="592" t="s">
        <v>2476</v>
      </c>
      <c r="B38" s="860"/>
      <c r="C38" s="2398" t="e">
        <f>R39</f>
        <v>#DIV/0!</v>
      </c>
      <c r="D38" s="2922" t="s">
        <v>2699</v>
      </c>
      <c r="E38" s="2399" t="e">
        <f>R38</f>
        <v>#DIV/0!</v>
      </c>
      <c r="F38" s="2923"/>
      <c r="G38" s="2398" t="e">
        <f>T38</f>
        <v>#DIV/0!</v>
      </c>
      <c r="H38" s="2923"/>
      <c r="I38" s="2399" t="e">
        <f>V38</f>
        <v>#DIV/0!</v>
      </c>
      <c r="J38" s="2923"/>
      <c r="K38" s="2931">
        <f>F38+H38+J38</f>
        <v>0</v>
      </c>
      <c r="L38" s="1980"/>
      <c r="M38" s="1981"/>
      <c r="N38" s="1981"/>
      <c r="O38" s="1981"/>
      <c r="P38" s="3668" t="str">
        <f>A38</f>
        <v>比较价格（元/平方米）</v>
      </c>
      <c r="Q38" s="3668"/>
      <c r="R38" s="3779" t="e">
        <f>IF(F1="售价",ROUND(PRODUCT(R37,AA7:AA36),0),ROUND(PRODUCT(R37,AA7:AA36),1))</f>
        <v>#DIV/0!</v>
      </c>
      <c r="S38" s="3779"/>
      <c r="T38" s="3779" t="e">
        <f>IF(F1="售价",ROUND(PRODUCT(T37,AB7:AB36),0),ROUND(PRODUCT(T37,AB7:AB36),1))</f>
        <v>#DIV/0!</v>
      </c>
      <c r="U38" s="3779"/>
      <c r="V38" s="3779" t="e">
        <f>IF(F1="售价",ROUND(PRODUCT(V37,AC7:AC36),0),ROUND(PRODUCT(V37,AC7:AC36),1))</f>
        <v>#DIV/0!</v>
      </c>
      <c r="W38" s="3779"/>
      <c r="X38" s="1452"/>
      <c r="Y38" s="1452"/>
      <c r="Z38" s="1452"/>
      <c r="AA38" s="1452"/>
      <c r="AB38" s="1452"/>
      <c r="AC38" s="1452"/>
    </row>
    <row r="39" spans="1:29" ht="15" thickBot="1">
      <c r="A39" s="596" t="s">
        <v>2634</v>
      </c>
      <c r="B39" s="597"/>
      <c r="C39" s="2400" t="e">
        <f>R39</f>
        <v>#DIV/0!</v>
      </c>
      <c r="D39" s="2400"/>
      <c r="E39" s="2400"/>
      <c r="F39" s="2400"/>
      <c r="G39" s="2400"/>
      <c r="H39" s="2400"/>
      <c r="I39" s="2400"/>
      <c r="J39" s="2400"/>
      <c r="K39" s="1497"/>
      <c r="L39" s="1980"/>
      <c r="M39" s="1981"/>
      <c r="N39" s="1981"/>
      <c r="O39" s="1981"/>
      <c r="P39" s="3705" t="str">
        <f>A39</f>
        <v>估价对象XX用房的比较价格（楼面单价，元/平方米）</v>
      </c>
      <c r="Q39" s="3706"/>
      <c r="R39" s="3778" t="e">
        <f>IF(F1="售价",ROUND(IF(D38="简单平均",AVERAGE(R38:W38),R38*F38+T38*H38+V38*J38),0),ROUND(IF(D38="简单平均",AVERAGE(R38:V38),R38*F38+T38*H38+V38*J38),1))</f>
        <v>#DIV/0!</v>
      </c>
      <c r="S39" s="3778"/>
      <c r="T39" s="3778"/>
      <c r="U39" s="3778"/>
      <c r="V39" s="3778"/>
      <c r="W39" s="3778"/>
      <c r="X39" s="1452"/>
      <c r="Y39" s="1452"/>
      <c r="Z39" s="1452"/>
      <c r="AA39" s="1452"/>
      <c r="AB39" s="1452"/>
      <c r="AC39" s="1452"/>
    </row>
    <row r="40" spans="1:29">
      <c r="A40" s="3122"/>
      <c r="B40" s="3122"/>
      <c r="C40" s="3122"/>
      <c r="D40" s="3122"/>
      <c r="E40" s="3122"/>
      <c r="F40" s="3122"/>
      <c r="G40" s="3124"/>
      <c r="H40" s="3122"/>
      <c r="I40" s="3122"/>
      <c r="J40" s="3122"/>
      <c r="K40" s="3125"/>
      <c r="L40" s="1985"/>
      <c r="M40" s="1981"/>
      <c r="N40" s="1981"/>
      <c r="O40" s="1981"/>
      <c r="P40" s="1981"/>
      <c r="Q40" s="1981"/>
      <c r="R40" s="1981"/>
      <c r="S40" s="1981"/>
      <c r="T40" s="1981"/>
      <c r="U40" s="1981"/>
      <c r="V40" s="1981"/>
      <c r="W40" s="1981"/>
      <c r="X40" s="1981"/>
      <c r="Y40" s="1981"/>
      <c r="Z40" s="1981"/>
      <c r="AA40" s="1981"/>
      <c r="AB40" s="1981"/>
      <c r="AC40" s="1981"/>
    </row>
    <row r="41" spans="1:29">
      <c r="A41" s="3122"/>
      <c r="B41" s="3122"/>
      <c r="C41" s="3122"/>
      <c r="D41" s="3122"/>
      <c r="E41" s="3122"/>
      <c r="F41" s="3122"/>
      <c r="G41" s="3122"/>
      <c r="H41" s="3122"/>
      <c r="I41" s="3122"/>
      <c r="J41" s="3122"/>
      <c r="K41" s="3125"/>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22"/>
      <c r="B42" s="3122"/>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5"/>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22"/>
      <c r="B43" s="3122"/>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5"/>
      <c r="L43" s="1985"/>
      <c r="M43" s="1981"/>
      <c r="N43" s="1981"/>
      <c r="O43" s="1981"/>
      <c r="P43" s="1981"/>
      <c r="Q43" s="1981"/>
      <c r="R43" s="1981"/>
      <c r="S43" s="1981"/>
      <c r="T43" s="1981"/>
      <c r="U43" s="1981"/>
      <c r="V43" s="1981"/>
      <c r="W43" s="1981"/>
      <c r="X43" s="1981"/>
      <c r="Y43" s="1981"/>
      <c r="Z43" s="1981"/>
      <c r="AA43" s="1981"/>
      <c r="AB43" s="1981"/>
      <c r="AC43" s="1981"/>
    </row>
    <row r="44" spans="1:29" s="1254" customFormat="1" ht="13.5" customHeight="1">
      <c r="A44" s="3123"/>
      <c r="B44" s="3123"/>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6"/>
      <c r="L44" s="1988"/>
      <c r="M44" s="1982"/>
      <c r="N44" s="1982"/>
      <c r="O44" s="1982"/>
      <c r="P44" s="1982"/>
      <c r="Q44" s="1982"/>
      <c r="R44" s="1982"/>
      <c r="S44" s="1982"/>
      <c r="T44" s="1982"/>
      <c r="U44" s="1982"/>
      <c r="V44" s="1982"/>
      <c r="W44" s="1982"/>
      <c r="X44" s="1982"/>
      <c r="Y44" s="1982"/>
      <c r="Z44" s="1982"/>
      <c r="AA44" s="1982"/>
      <c r="AB44" s="1982"/>
      <c r="AC44" s="1982"/>
    </row>
    <row r="45" spans="1:29" s="1254"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2.2"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6" customFormat="1" ht="14.4">
      <c r="A48" s="620" t="s">
        <v>512</v>
      </c>
      <c r="B48" s="621"/>
      <c r="C48" s="2441" t="str">
        <f>YEAR(C7)&amp;"-"&amp;MONTH(C7)</f>
        <v>2022-7</v>
      </c>
      <c r="D48" s="2443">
        <f>EDATE(C48,-1)</f>
        <v>44713</v>
      </c>
      <c r="E48" s="2443">
        <f t="shared" ref="E48:O48" si="16">EDATE(D48,-1)</f>
        <v>44682</v>
      </c>
      <c r="F48" s="2443">
        <f t="shared" si="16"/>
        <v>44652</v>
      </c>
      <c r="G48" s="2443">
        <f t="shared" si="16"/>
        <v>44621</v>
      </c>
      <c r="H48" s="2443">
        <f t="shared" si="16"/>
        <v>44593</v>
      </c>
      <c r="I48" s="2443">
        <f t="shared" si="16"/>
        <v>44562</v>
      </c>
      <c r="J48" s="2443">
        <f t="shared" si="16"/>
        <v>44531</v>
      </c>
      <c r="K48" s="2443">
        <f t="shared" si="16"/>
        <v>44501</v>
      </c>
      <c r="L48" s="2443">
        <f t="shared" si="16"/>
        <v>44470</v>
      </c>
      <c r="M48" s="2443">
        <f t="shared" si="16"/>
        <v>44440</v>
      </c>
      <c r="N48" s="2443">
        <f t="shared" si="16"/>
        <v>44409</v>
      </c>
      <c r="O48" s="2443">
        <f t="shared" si="16"/>
        <v>44378</v>
      </c>
      <c r="P48" s="1995"/>
      <c r="Q48" s="1996"/>
      <c r="R48" s="1996"/>
      <c r="S48" s="1996"/>
      <c r="T48" s="1996"/>
      <c r="U48" s="1996"/>
      <c r="V48" s="1996"/>
      <c r="W48" s="1996"/>
      <c r="X48" s="1996"/>
      <c r="Y48" s="1996"/>
      <c r="Z48" s="1996"/>
      <c r="AA48" s="1996"/>
      <c r="AB48" s="1996"/>
      <c r="AC48" s="1996"/>
    </row>
    <row r="49" spans="1:29" s="1167" customFormat="1">
      <c r="A49" s="622"/>
      <c r="B49" s="623"/>
      <c r="C49" s="2442">
        <v>100</v>
      </c>
      <c r="D49" s="625"/>
      <c r="E49" s="625"/>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7" customFormat="1" ht="1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7" customFormat="1" ht="14.4">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7" customFormat="1" ht="14.4"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ht="14.4">
      <c r="A53" s="639" t="s">
        <v>559</v>
      </c>
      <c r="B53" s="640" t="s">
        <v>517</v>
      </c>
      <c r="C53" s="679">
        <f>C9</f>
        <v>0</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4.4"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4.4" thickTop="1">
      <c r="A57" s="644"/>
      <c r="B57" s="907">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4.4"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9" customFormat="1" ht="14.4"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9" customFormat="1" ht="14.4"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9" customFormat="1" ht="14.4"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9" customFormat="1" ht="14.4"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 thickTop="1">
      <c r="A67" s="644"/>
      <c r="B67" s="2363" t="s">
        <v>2276</v>
      </c>
      <c r="C67" s="2364" t="s">
        <v>2277</v>
      </c>
      <c r="D67" s="2364" t="s">
        <v>2278</v>
      </c>
      <c r="E67" s="2364" t="s">
        <v>2279</v>
      </c>
      <c r="F67" s="2364" t="s">
        <v>2280</v>
      </c>
      <c r="G67" s="2364" t="s">
        <v>2281</v>
      </c>
      <c r="H67" s="649"/>
      <c r="I67" s="649"/>
      <c r="J67" s="649"/>
      <c r="K67" s="649"/>
      <c r="L67" s="649"/>
      <c r="M67" s="2367"/>
      <c r="N67" s="2001"/>
      <c r="O67" s="2001"/>
      <c r="P67" s="2000"/>
      <c r="Q67" s="1993"/>
      <c r="R67" s="1981"/>
      <c r="S67" s="1981"/>
      <c r="T67" s="1981"/>
      <c r="U67" s="1981"/>
      <c r="V67" s="1981"/>
      <c r="W67" s="1981"/>
      <c r="X67" s="1981"/>
      <c r="Y67" s="1981"/>
      <c r="Z67" s="1981"/>
      <c r="AA67" s="1981"/>
      <c r="AB67" s="1981"/>
      <c r="AC67" s="1981"/>
    </row>
    <row r="68" spans="1:29" ht="14.4" thickBot="1">
      <c r="A68" s="644"/>
      <c r="B68" s="656"/>
      <c r="C68" s="654">
        <v>100</v>
      </c>
      <c r="D68" s="654">
        <f>C68-$K18</f>
        <v>100</v>
      </c>
      <c r="E68" s="654">
        <f>D68-$K18</f>
        <v>100</v>
      </c>
      <c r="F68" s="654">
        <f>E68-$K18</f>
        <v>100</v>
      </c>
      <c r="G68" s="654">
        <f>F68-$K18</f>
        <v>100</v>
      </c>
      <c r="H68" s="907"/>
      <c r="I68" s="907"/>
      <c r="J68" s="907"/>
      <c r="K68" s="907"/>
      <c r="L68" s="907"/>
      <c r="M68" s="536"/>
      <c r="N68" s="2001"/>
      <c r="O68" s="2001"/>
      <c r="P68" s="2000"/>
      <c r="Q68" s="1993"/>
      <c r="R68" s="1981"/>
      <c r="S68" s="1981"/>
      <c r="T68" s="1981"/>
      <c r="U68" s="1981"/>
      <c r="V68" s="1981"/>
      <c r="W68" s="1981"/>
      <c r="X68" s="1981"/>
      <c r="Y68" s="1981"/>
      <c r="Z68" s="1981"/>
      <c r="AA68" s="1981"/>
      <c r="AB68" s="1981"/>
      <c r="AC68" s="1981"/>
    </row>
    <row r="69" spans="1:29" ht="1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 thickTop="1">
      <c r="A71" s="644"/>
      <c r="B71" s="648" t="s">
        <v>727</v>
      </c>
      <c r="C71" s="663"/>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7" customFormat="1" ht="14.4" thickTop="1">
      <c r="A73" s="684"/>
      <c r="B73" s="648">
        <f>B23</f>
        <v>111</v>
      </c>
      <c r="C73" s="518"/>
      <c r="D73" s="518"/>
      <c r="E73" s="518"/>
      <c r="F73" s="518"/>
      <c r="G73" s="663"/>
      <c r="H73" s="663"/>
      <c r="I73" s="663"/>
      <c r="J73" s="663"/>
      <c r="K73" s="663"/>
      <c r="L73" s="862"/>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7" customFormat="1" ht="14.4" thickTop="1">
      <c r="A75" s="684"/>
      <c r="B75" s="648">
        <f>B24</f>
        <v>111</v>
      </c>
      <c r="C75" s="518"/>
      <c r="D75" s="518"/>
      <c r="E75" s="518"/>
      <c r="F75" s="518"/>
      <c r="G75" s="663"/>
      <c r="H75" s="663"/>
      <c r="I75" s="663"/>
      <c r="J75" s="663"/>
      <c r="K75" s="663"/>
      <c r="L75" s="663"/>
      <c r="M75" s="863"/>
      <c r="N75" s="1997"/>
      <c r="O75" s="1997"/>
      <c r="P75" s="2000"/>
      <c r="Q75" s="1993"/>
      <c r="R75" s="1859"/>
      <c r="S75" s="1859"/>
      <c r="T75" s="1859"/>
      <c r="U75" s="1859"/>
      <c r="V75" s="1859"/>
      <c r="W75" s="1859"/>
      <c r="X75" s="1859"/>
      <c r="Y75" s="1859"/>
      <c r="Z75" s="1859"/>
      <c r="AA75" s="1859"/>
      <c r="AB75" s="1859"/>
      <c r="AC75" s="1859"/>
    </row>
    <row r="76" spans="1:29" s="1167" customFormat="1" ht="14.4"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9" customFormat="1" ht="14.4"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9" customFormat="1" ht="14.4"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9.4" thickTop="1">
      <c r="A79" s="639" t="s">
        <v>534</v>
      </c>
      <c r="B79" s="640" t="s">
        <v>796</v>
      </c>
      <c r="C79" s="679">
        <f>C26</f>
        <v>0</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 thickTop="1">
      <c r="A81" s="644"/>
      <c r="B81" s="648" t="s">
        <v>797</v>
      </c>
      <c r="C81" s="908"/>
      <c r="D81" s="908"/>
      <c r="E81" s="908"/>
      <c r="F81" s="908"/>
      <c r="G81" s="908"/>
      <c r="H81" s="908"/>
      <c r="I81" s="908"/>
      <c r="J81" s="908"/>
      <c r="K81" s="909"/>
      <c r="L81" s="910"/>
      <c r="M81" s="911"/>
      <c r="N81" s="1997"/>
      <c r="O81" s="1997"/>
      <c r="P81" s="2000"/>
      <c r="Q81" s="1993"/>
      <c r="R81" s="1981"/>
      <c r="S81" s="1981"/>
      <c r="T81" s="1981"/>
      <c r="U81" s="1981"/>
      <c r="V81" s="1981"/>
      <c r="W81" s="1981"/>
      <c r="X81" s="1981"/>
      <c r="Y81" s="1981"/>
      <c r="Z81" s="1981"/>
      <c r="AA81" s="1981"/>
      <c r="AB81" s="1981"/>
      <c r="AC81" s="1981"/>
    </row>
    <row r="82" spans="1:29" s="1249" customFormat="1" ht="14.4"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6">
        <v>0.5</v>
      </c>
      <c r="D86" s="866">
        <v>0.6</v>
      </c>
      <c r="E86" s="866">
        <v>0.7</v>
      </c>
      <c r="F86" s="866">
        <v>0.8</v>
      </c>
      <c r="G86" s="866">
        <v>0.9</v>
      </c>
      <c r="H86" s="866">
        <v>1.0001</v>
      </c>
      <c r="I86" s="877"/>
      <c r="J86" s="877"/>
      <c r="K86" s="878"/>
      <c r="L86" s="879"/>
      <c r="M86" s="880"/>
      <c r="N86" s="1999"/>
      <c r="O86" s="1999"/>
      <c r="P86" s="2000"/>
      <c r="Q86" s="1993"/>
      <c r="R86" s="1981"/>
      <c r="S86" s="1981"/>
      <c r="T86" s="1981"/>
      <c r="U86" s="1981"/>
      <c r="V86" s="1981"/>
      <c r="W86" s="1981"/>
      <c r="X86" s="1981"/>
      <c r="Y86" s="1981"/>
      <c r="Z86" s="1981"/>
      <c r="AA86" s="1981"/>
      <c r="AB86" s="1981"/>
      <c r="AC86" s="1981"/>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9" customFormat="1">
      <c r="A91" s="703"/>
      <c r="B91" s="656"/>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4.4" thickBot="1">
      <c r="A92" s="662"/>
      <c r="B92" s="653"/>
      <c r="C92" s="667"/>
      <c r="D92" s="646"/>
      <c r="E92" s="646"/>
      <c r="F92" s="646"/>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4.4" thickTop="1">
      <c r="A97" s="710"/>
      <c r="B97" s="889">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4.4"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9" customFormat="1" ht="14.4"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9" customFormat="1" ht="14.4"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4.4"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4.4"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4.4"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4.4">
      <c r="A4" s="489" t="s">
        <v>779</v>
      </c>
      <c r="B4" s="490"/>
      <c r="C4" s="3674" t="s">
        <v>780</v>
      </c>
      <c r="D4" s="3675"/>
      <c r="E4" s="3713" t="s">
        <v>781</v>
      </c>
      <c r="F4" s="3714"/>
      <c r="G4" s="3674" t="s">
        <v>782</v>
      </c>
      <c r="H4" s="3675"/>
      <c r="I4" s="3674" t="s">
        <v>783</v>
      </c>
      <c r="J4" s="3675"/>
      <c r="K4" s="491" t="s">
        <v>784</v>
      </c>
      <c r="L4" s="1969"/>
      <c r="M4" s="1970"/>
      <c r="N4" s="1970"/>
      <c r="O4" s="1970"/>
      <c r="P4" s="3676" t="s">
        <v>785</v>
      </c>
      <c r="Q4" s="3677"/>
      <c r="R4" s="3682" t="s">
        <v>781</v>
      </c>
      <c r="S4" s="3683"/>
      <c r="T4" s="3682" t="s">
        <v>782</v>
      </c>
      <c r="U4" s="3683"/>
      <c r="V4" s="3669" t="s">
        <v>783</v>
      </c>
      <c r="W4" s="3669"/>
      <c r="X4" s="1457"/>
      <c r="Y4" s="3682" t="s">
        <v>785</v>
      </c>
      <c r="Z4" s="3683"/>
      <c r="AA4" s="3671" t="s">
        <v>781</v>
      </c>
      <c r="AB4" s="3672" t="s">
        <v>782</v>
      </c>
      <c r="AC4" s="3671" t="s">
        <v>783</v>
      </c>
    </row>
    <row r="5" spans="1:29">
      <c r="A5" s="492"/>
      <c r="B5" s="493"/>
      <c r="C5" s="3690" t="s">
        <v>2628</v>
      </c>
      <c r="D5" s="3691"/>
      <c r="E5" s="3715" t="s">
        <v>2629</v>
      </c>
      <c r="F5" s="3716"/>
      <c r="G5" s="3690" t="s">
        <v>2630</v>
      </c>
      <c r="H5" s="3691"/>
      <c r="I5" s="3690" t="s">
        <v>2631</v>
      </c>
      <c r="J5" s="3691"/>
      <c r="K5" s="491"/>
      <c r="L5" s="1969"/>
      <c r="M5" s="1970"/>
      <c r="N5" s="1970"/>
      <c r="O5" s="1970"/>
      <c r="P5" s="3678"/>
      <c r="Q5" s="3679"/>
      <c r="R5" s="3684"/>
      <c r="S5" s="3685"/>
      <c r="T5" s="3684"/>
      <c r="U5" s="3685"/>
      <c r="V5" s="3669"/>
      <c r="W5" s="3669"/>
      <c r="X5" s="1457"/>
      <c r="Y5" s="3684"/>
      <c r="Z5" s="3685"/>
      <c r="AA5" s="3672"/>
      <c r="AB5" s="3672"/>
      <c r="AC5" s="3672"/>
    </row>
    <row r="6" spans="1:29" ht="15" thickBot="1">
      <c r="A6" s="494"/>
      <c r="B6" s="495"/>
      <c r="C6" s="3688" t="s">
        <v>2632</v>
      </c>
      <c r="D6" s="3689"/>
      <c r="E6" s="3711" t="s">
        <v>2632</v>
      </c>
      <c r="F6" s="3712"/>
      <c r="G6" s="3688" t="s">
        <v>2632</v>
      </c>
      <c r="H6" s="3689"/>
      <c r="I6" s="3688" t="s">
        <v>2632</v>
      </c>
      <c r="J6" s="3689"/>
      <c r="K6" s="491" t="s">
        <v>511</v>
      </c>
      <c r="L6" s="1969"/>
      <c r="M6" s="1970"/>
      <c r="N6" s="1970"/>
      <c r="O6" s="1970"/>
      <c r="P6" s="3680"/>
      <c r="Q6" s="3681"/>
      <c r="R6" s="3684"/>
      <c r="S6" s="3685"/>
      <c r="T6" s="3686"/>
      <c r="U6" s="3687"/>
      <c r="V6" s="3669"/>
      <c r="W6" s="3669"/>
      <c r="X6" s="1457"/>
      <c r="Y6" s="3686"/>
      <c r="Z6" s="3687"/>
      <c r="AA6" s="3673"/>
      <c r="AB6" s="3673"/>
      <c r="AC6" s="3673"/>
    </row>
    <row r="7" spans="1:29" s="1167" customFormat="1" ht="15" thickBot="1">
      <c r="A7" s="2551"/>
      <c r="B7" s="2558" t="s">
        <v>512</v>
      </c>
      <c r="C7" s="496">
        <f>'数据-取费表'!B2</f>
        <v>44763</v>
      </c>
      <c r="D7" s="497">
        <v>100</v>
      </c>
      <c r="E7" s="498"/>
      <c r="F7" s="499">
        <f>SUMIF(46:46,YEAR(E7)&amp;"-"&amp;MONTH(E7),47:47)</f>
        <v>0</v>
      </c>
      <c r="G7" s="500"/>
      <c r="H7" s="497">
        <f>SUMIF(46:46,YEAR(G7)&amp;"-"&amp;MONTH(G7),47:47)</f>
        <v>0</v>
      </c>
      <c r="I7" s="500"/>
      <c r="J7" s="497">
        <f>SUMIF(46:46,YEAR(I7)&amp;"-"&amp;MONTH(I7),47:47)</f>
        <v>0</v>
      </c>
      <c r="K7" s="501"/>
      <c r="L7" s="1971"/>
      <c r="M7" s="1972"/>
      <c r="N7" s="1972"/>
      <c r="O7" s="1972"/>
      <c r="P7" s="3698" t="s">
        <v>513</v>
      </c>
      <c r="Q7" s="3700"/>
      <c r="R7" s="1458" t="s">
        <v>8</v>
      </c>
      <c r="S7" s="1459">
        <f t="shared" ref="S7:S14" si="0">F7</f>
        <v>0</v>
      </c>
      <c r="T7" s="1458" t="s">
        <v>8</v>
      </c>
      <c r="U7" s="1459">
        <f t="shared" ref="U7:U14" si="1">H7</f>
        <v>0</v>
      </c>
      <c r="V7" s="1458" t="s">
        <v>8</v>
      </c>
      <c r="W7" s="1459">
        <f t="shared" ref="W7:W14" si="2">J7</f>
        <v>0</v>
      </c>
      <c r="X7" s="1460"/>
      <c r="Y7" s="3698" t="s">
        <v>513</v>
      </c>
      <c r="Z7" s="3699"/>
      <c r="AA7" s="1461" t="e">
        <f>D7/F7</f>
        <v>#DIV/0!</v>
      </c>
      <c r="AB7" s="1461" t="e">
        <f>D7/H7</f>
        <v>#DIV/0!</v>
      </c>
      <c r="AC7" s="1461" t="e">
        <f>D7/J7</f>
        <v>#DIV/0!</v>
      </c>
    </row>
    <row r="8" spans="1:29" s="1167" customFormat="1" ht="15" thickBot="1">
      <c r="A8" s="2552"/>
      <c r="B8" s="2559"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3698" t="s">
        <v>516</v>
      </c>
      <c r="Q8" s="3699"/>
      <c r="R8" s="1458" t="s">
        <v>8</v>
      </c>
      <c r="S8" s="1459">
        <f t="shared" si="0"/>
        <v>0</v>
      </c>
      <c r="T8" s="1458" t="s">
        <v>8</v>
      </c>
      <c r="U8" s="1459">
        <f t="shared" si="1"/>
        <v>0</v>
      </c>
      <c r="V8" s="1458" t="s">
        <v>8</v>
      </c>
      <c r="W8" s="1459">
        <f t="shared" si="2"/>
        <v>0</v>
      </c>
      <c r="X8" s="1460"/>
      <c r="Y8" s="3698" t="s">
        <v>516</v>
      </c>
      <c r="Z8" s="3699"/>
      <c r="AA8" s="1461" t="e">
        <f t="shared" ref="AA8:AA34" si="3">D8/F8</f>
        <v>#DIV/0!</v>
      </c>
      <c r="AB8" s="1461" t="e">
        <f t="shared" ref="AB8:AB34" si="4">D8/H8</f>
        <v>#DIV/0!</v>
      </c>
      <c r="AC8" s="1461" t="e">
        <f t="shared" ref="AC8:AC34" si="5">D8/J8</f>
        <v>#DIV/0!</v>
      </c>
    </row>
    <row r="9" spans="1:29" s="1167" customFormat="1" ht="14.4">
      <c r="A9" s="2553"/>
      <c r="B9" s="2560" t="s">
        <v>2472</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3668" t="s">
        <v>518</v>
      </c>
      <c r="Q9" s="1098" t="str">
        <f t="shared" ref="Q9:Q14" si="6">B9</f>
        <v>用途</v>
      </c>
      <c r="R9" s="1458" t="s">
        <v>8</v>
      </c>
      <c r="S9" s="1459">
        <f t="shared" si="0"/>
        <v>100</v>
      </c>
      <c r="T9" s="1458" t="s">
        <v>8</v>
      </c>
      <c r="U9" s="1459">
        <f t="shared" si="1"/>
        <v>100</v>
      </c>
      <c r="V9" s="1458" t="s">
        <v>8</v>
      </c>
      <c r="W9" s="1459">
        <f t="shared" si="2"/>
        <v>100</v>
      </c>
      <c r="X9" s="1460"/>
      <c r="Y9" s="3616" t="s">
        <v>519</v>
      </c>
      <c r="Z9" s="1097" t="str">
        <f t="shared" ref="Z9:Z14" si="7">Q9</f>
        <v>用途</v>
      </c>
      <c r="AA9" s="1461">
        <f t="shared" si="3"/>
        <v>1</v>
      </c>
      <c r="AB9" s="1461">
        <f t="shared" si="4"/>
        <v>1</v>
      </c>
      <c r="AC9" s="1461">
        <f t="shared" si="5"/>
        <v>1</v>
      </c>
    </row>
    <row r="10" spans="1:29" s="1248" customFormat="1" ht="28.8">
      <c r="A10" s="2554"/>
      <c r="B10" s="2559" t="s">
        <v>2473</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3668"/>
      <c r="Q10" s="1098" t="str">
        <f t="shared" si="6"/>
        <v>土地使用年限（年）</v>
      </c>
      <c r="R10" s="1458" t="s">
        <v>8</v>
      </c>
      <c r="S10" s="1459">
        <f t="shared" si="0"/>
        <v>100</v>
      </c>
      <c r="T10" s="1458" t="s">
        <v>8</v>
      </c>
      <c r="U10" s="1459">
        <f t="shared" si="1"/>
        <v>100</v>
      </c>
      <c r="V10" s="1458" t="s">
        <v>8</v>
      </c>
      <c r="W10" s="1459">
        <f t="shared" si="2"/>
        <v>100</v>
      </c>
      <c r="X10" s="1460"/>
      <c r="Y10" s="3616"/>
      <c r="Z10" s="1097" t="str">
        <f t="shared" si="7"/>
        <v>土地使用年限（年）</v>
      </c>
      <c r="AA10" s="1461">
        <f t="shared" si="3"/>
        <v>1</v>
      </c>
      <c r="AB10" s="1461">
        <f t="shared" si="4"/>
        <v>1</v>
      </c>
      <c r="AC10" s="1461">
        <f t="shared" si="5"/>
        <v>1</v>
      </c>
    </row>
    <row r="11" spans="1:29" ht="15">
      <c r="A11" s="2556"/>
      <c r="B11" s="2562">
        <v>111</v>
      </c>
      <c r="C11" s="505"/>
      <c r="D11" s="253">
        <v>100</v>
      </c>
      <c r="E11" s="852"/>
      <c r="F11" s="253">
        <f>SUMIF(55:55,E11,56:56)-SUMIF(55:55,C11,56:56)+100</f>
        <v>100</v>
      </c>
      <c r="G11" s="852"/>
      <c r="H11" s="253">
        <f>SUMIF(55:55,G11,56:56)-SUMIF(55:55,C11,56:56)+100</f>
        <v>100</v>
      </c>
      <c r="I11" s="852"/>
      <c r="J11" s="253">
        <f>SUMIF(55:55,I11,56:56)-SUMIF(55:55,C11,56:56)+100</f>
        <v>100</v>
      </c>
      <c r="K11" s="558"/>
      <c r="L11" s="1976"/>
      <c r="M11" s="1970"/>
      <c r="N11" s="1970"/>
      <c r="O11" s="1977"/>
      <c r="P11" s="3668"/>
      <c r="Q11" s="1098">
        <f t="shared" si="6"/>
        <v>111</v>
      </c>
      <c r="R11" s="1458" t="s">
        <v>8</v>
      </c>
      <c r="S11" s="1459">
        <f t="shared" si="0"/>
        <v>100</v>
      </c>
      <c r="T11" s="1458" t="s">
        <v>8</v>
      </c>
      <c r="U11" s="1459">
        <f t="shared" si="1"/>
        <v>100</v>
      </c>
      <c r="V11" s="1458" t="s">
        <v>8</v>
      </c>
      <c r="W11" s="1459">
        <f t="shared" si="2"/>
        <v>100</v>
      </c>
      <c r="X11" s="1460"/>
      <c r="Y11" s="3616"/>
      <c r="Z11" s="1097">
        <f t="shared" si="7"/>
        <v>111</v>
      </c>
      <c r="AA11" s="1461">
        <f t="shared" si="3"/>
        <v>1</v>
      </c>
      <c r="AB11" s="1461">
        <f t="shared" si="4"/>
        <v>1</v>
      </c>
      <c r="AC11" s="1461">
        <f t="shared" si="5"/>
        <v>1</v>
      </c>
    </row>
    <row r="12" spans="1:29" s="1167" customFormat="1" ht="15">
      <c r="A12" s="2556"/>
      <c r="B12" s="2562">
        <v>111</v>
      </c>
      <c r="C12" s="505"/>
      <c r="D12" s="515">
        <v>100</v>
      </c>
      <c r="E12" s="852"/>
      <c r="F12" s="253">
        <f>SUMIF(57:57,E12,58:58)-SUMIF(57:57,C12,58:58)+100</f>
        <v>100</v>
      </c>
      <c r="G12" s="852"/>
      <c r="H12" s="253">
        <f>SUMIF(57:57,G12,58:58)-SUMIF(57:57,C12,58:58)+100</f>
        <v>100</v>
      </c>
      <c r="I12" s="852"/>
      <c r="J12" s="253">
        <f>SUMIF(57:57,I12,58:58)-SUMIF(57:57,C12,58:58)+100</f>
        <v>100</v>
      </c>
      <c r="K12" s="558"/>
      <c r="L12" s="1971"/>
      <c r="M12" s="1972"/>
      <c r="N12" s="1972"/>
      <c r="O12" s="1973"/>
      <c r="P12" s="3668"/>
      <c r="Q12" s="1098">
        <f t="shared" si="6"/>
        <v>111</v>
      </c>
      <c r="R12" s="1458" t="s">
        <v>8</v>
      </c>
      <c r="S12" s="1459">
        <f t="shared" si="0"/>
        <v>100</v>
      </c>
      <c r="T12" s="1458" t="s">
        <v>8</v>
      </c>
      <c r="U12" s="1459">
        <f t="shared" si="1"/>
        <v>100</v>
      </c>
      <c r="V12" s="1458" t="s">
        <v>8</v>
      </c>
      <c r="W12" s="1459">
        <f t="shared" si="2"/>
        <v>100</v>
      </c>
      <c r="X12" s="1460"/>
      <c r="Y12" s="3616"/>
      <c r="Z12" s="1097">
        <f t="shared" si="7"/>
        <v>111</v>
      </c>
      <c r="AA12" s="1461">
        <f>D12/F12</f>
        <v>1</v>
      </c>
      <c r="AB12" s="1461">
        <f>D12/H12</f>
        <v>1</v>
      </c>
      <c r="AC12" s="1461">
        <f>D12/J12</f>
        <v>1</v>
      </c>
    </row>
    <row r="13" spans="1:29" ht="15.6" thickBot="1">
      <c r="A13" s="2557"/>
      <c r="B13" s="2563">
        <v>111</v>
      </c>
      <c r="C13" s="516"/>
      <c r="D13" s="517">
        <v>100</v>
      </c>
      <c r="E13" s="852"/>
      <c r="F13" s="253">
        <f>SUMIF(59:59,E13,60:60)-SUMIF(59:59,C13,60:60)+100</f>
        <v>100</v>
      </c>
      <c r="G13" s="852"/>
      <c r="H13" s="517">
        <f>SUMIF(59:59,G13,60:60)-SUMIF(59:59,C13,60:60)+100</f>
        <v>100</v>
      </c>
      <c r="I13" s="852"/>
      <c r="J13" s="517">
        <f>SUMIF(59:59,I13,60:60)-SUMIF(59:59,C13,60:60)+100</f>
        <v>100</v>
      </c>
      <c r="K13" s="558"/>
      <c r="L13" s="1978"/>
      <c r="M13" s="1970"/>
      <c r="N13" s="1970"/>
      <c r="O13" s="1977"/>
      <c r="P13" s="3668"/>
      <c r="Q13" s="1098">
        <f t="shared" si="6"/>
        <v>111</v>
      </c>
      <c r="R13" s="1458" t="s">
        <v>8</v>
      </c>
      <c r="S13" s="1459">
        <f t="shared" si="0"/>
        <v>100</v>
      </c>
      <c r="T13" s="1458" t="s">
        <v>8</v>
      </c>
      <c r="U13" s="1459">
        <f t="shared" si="1"/>
        <v>100</v>
      </c>
      <c r="V13" s="1458" t="s">
        <v>8</v>
      </c>
      <c r="W13" s="1459">
        <f t="shared" si="2"/>
        <v>100</v>
      </c>
      <c r="X13" s="1460"/>
      <c r="Y13" s="3616"/>
      <c r="Z13" s="1097">
        <f t="shared" si="7"/>
        <v>111</v>
      </c>
      <c r="AA13" s="1461">
        <f t="shared" si="3"/>
        <v>1</v>
      </c>
      <c r="AB13" s="1461">
        <f t="shared" si="4"/>
        <v>1</v>
      </c>
      <c r="AC13" s="1461">
        <f t="shared" si="5"/>
        <v>1</v>
      </c>
    </row>
    <row r="14" spans="1:29" ht="96.6">
      <c r="A14" s="2549" t="s">
        <v>2470</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8"/>
      <c r="M14" s="1970"/>
      <c r="N14" s="1970"/>
      <c r="O14" s="1977"/>
      <c r="P14" s="3701" t="s">
        <v>523</v>
      </c>
      <c r="Q14" s="1462" t="str">
        <f t="shared" si="6"/>
        <v>交通便捷度</v>
      </c>
      <c r="R14" s="1463" t="s">
        <v>8</v>
      </c>
      <c r="S14" s="1464">
        <f t="shared" si="0"/>
        <v>100</v>
      </c>
      <c r="T14" s="1463" t="s">
        <v>8</v>
      </c>
      <c r="U14" s="1464">
        <f t="shared" si="1"/>
        <v>100</v>
      </c>
      <c r="V14" s="1463" t="s">
        <v>8</v>
      </c>
      <c r="W14" s="1464">
        <f t="shared" si="2"/>
        <v>100</v>
      </c>
      <c r="X14" s="1457"/>
      <c r="Y14" s="3701"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1"/>
      <c r="L15" s="1978"/>
      <c r="M15" s="1970"/>
      <c r="N15" s="1970"/>
      <c r="O15" s="1977"/>
      <c r="P15" s="3702"/>
      <c r="Q15" s="1462"/>
      <c r="R15" s="1463"/>
      <c r="S15" s="1464"/>
      <c r="T15" s="1463"/>
      <c r="U15" s="1464"/>
      <c r="V15" s="1463"/>
      <c r="W15" s="1464"/>
      <c r="X15" s="1457"/>
      <c r="Y15" s="3702"/>
      <c r="Z15" s="1465"/>
      <c r="AA15" s="1466">
        <v>1</v>
      </c>
      <c r="AB15" s="1466">
        <v>1</v>
      </c>
      <c r="AC15" s="1466">
        <v>1</v>
      </c>
    </row>
    <row r="16" spans="1:29" ht="41.4">
      <c r="A16" s="509"/>
      <c r="B16" s="2369"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8"/>
      <c r="M16" s="1970"/>
      <c r="N16" s="1970"/>
      <c r="O16" s="1977"/>
      <c r="P16" s="3702"/>
      <c r="Q16" s="1462" t="str">
        <f>B16</f>
        <v>公共配套设施</v>
      </c>
      <c r="R16" s="1463" t="s">
        <v>8</v>
      </c>
      <c r="S16" s="1464">
        <f>F16</f>
        <v>100</v>
      </c>
      <c r="T16" s="1463" t="s">
        <v>8</v>
      </c>
      <c r="U16" s="1464">
        <f>H16</f>
        <v>100</v>
      </c>
      <c r="V16" s="1463" t="s">
        <v>8</v>
      </c>
      <c r="W16" s="1464">
        <f>J16</f>
        <v>100</v>
      </c>
      <c r="X16" s="1457"/>
      <c r="Y16" s="3702"/>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1"/>
      <c r="L17" s="1978"/>
      <c r="M17" s="1970"/>
      <c r="N17" s="1970"/>
      <c r="O17" s="1977"/>
      <c r="P17" s="3702"/>
      <c r="Q17" s="1462"/>
      <c r="R17" s="1463"/>
      <c r="S17" s="1464"/>
      <c r="T17" s="1463"/>
      <c r="U17" s="1464"/>
      <c r="V17" s="1463"/>
      <c r="W17" s="1464"/>
      <c r="X17" s="1457"/>
      <c r="Y17" s="3702"/>
      <c r="Z17" s="1465"/>
      <c r="AA17" s="1466">
        <v>1</v>
      </c>
      <c r="AB17" s="1466">
        <v>1</v>
      </c>
      <c r="AC17" s="1466">
        <v>1</v>
      </c>
    </row>
    <row r="18" spans="1:29" ht="41.4">
      <c r="A18" s="509"/>
      <c r="B18" s="2357"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8"/>
      <c r="M18" s="1970"/>
      <c r="N18" s="1970"/>
      <c r="O18" s="1977"/>
      <c r="P18" s="3702"/>
      <c r="Q18" s="2351" t="str">
        <f>B18</f>
        <v>基础设施水平</v>
      </c>
      <c r="R18" s="1463" t="s">
        <v>8</v>
      </c>
      <c r="S18" s="1464">
        <f>F18</f>
        <v>100</v>
      </c>
      <c r="T18" s="1463" t="s">
        <v>8</v>
      </c>
      <c r="U18" s="1464">
        <f>H18</f>
        <v>100</v>
      </c>
      <c r="V18" s="1463" t="s">
        <v>8</v>
      </c>
      <c r="W18" s="1464">
        <f>J18</f>
        <v>100</v>
      </c>
      <c r="X18" s="2353"/>
      <c r="Y18" s="3702"/>
      <c r="Z18" s="2352"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8"/>
      <c r="L19" s="1978"/>
      <c r="M19" s="1970"/>
      <c r="N19" s="1970"/>
      <c r="O19" s="1977"/>
      <c r="P19" s="3702"/>
      <c r="Q19" s="2351"/>
      <c r="R19" s="1463"/>
      <c r="S19" s="1464"/>
      <c r="T19" s="1463"/>
      <c r="U19" s="1464"/>
      <c r="V19" s="1463"/>
      <c r="W19" s="1464"/>
      <c r="X19" s="2353"/>
      <c r="Y19" s="3702"/>
      <c r="Z19" s="2352"/>
      <c r="AA19" s="1466">
        <v>1</v>
      </c>
      <c r="AB19" s="1466">
        <v>1</v>
      </c>
      <c r="AC19" s="1466">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8"/>
      <c r="M20" s="1970"/>
      <c r="N20" s="1970"/>
      <c r="O20" s="1977"/>
      <c r="P20" s="3702"/>
      <c r="Q20" s="1462" t="str">
        <f>B20</f>
        <v>自然及人文环境</v>
      </c>
      <c r="R20" s="1463" t="s">
        <v>8</v>
      </c>
      <c r="S20" s="1464">
        <f>F20</f>
        <v>100</v>
      </c>
      <c r="T20" s="1463" t="s">
        <v>8</v>
      </c>
      <c r="U20" s="1464">
        <f>H20</f>
        <v>100</v>
      </c>
      <c r="V20" s="1463" t="s">
        <v>8</v>
      </c>
      <c r="W20" s="1464">
        <f>J20</f>
        <v>100</v>
      </c>
      <c r="X20" s="1457"/>
      <c r="Y20" s="3702"/>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1"/>
      <c r="L21" s="1978"/>
      <c r="M21" s="1970"/>
      <c r="N21" s="1970"/>
      <c r="O21" s="1977"/>
      <c r="P21" s="3702"/>
      <c r="Q21" s="1462"/>
      <c r="R21" s="1463"/>
      <c r="S21" s="1464"/>
      <c r="T21" s="1463"/>
      <c r="U21" s="1464"/>
      <c r="V21" s="1463"/>
      <c r="W21" s="1464"/>
      <c r="X21" s="1457"/>
      <c r="Y21" s="3702"/>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3702"/>
      <c r="Q22" s="1462" t="str">
        <f>B22</f>
        <v>楼层</v>
      </c>
      <c r="R22" s="1463" t="s">
        <v>8</v>
      </c>
      <c r="S22" s="1464">
        <f>F22</f>
        <v>100</v>
      </c>
      <c r="T22" s="1463" t="s">
        <v>8</v>
      </c>
      <c r="U22" s="1464">
        <f>H22</f>
        <v>100</v>
      </c>
      <c r="V22" s="1463" t="s">
        <v>8</v>
      </c>
      <c r="W22" s="1464">
        <f>J22</f>
        <v>100</v>
      </c>
      <c r="X22" s="1457"/>
      <c r="Y22" s="3702"/>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3702"/>
      <c r="Q23" s="1462">
        <f>B23</f>
        <v>111</v>
      </c>
      <c r="R23" s="1463" t="s">
        <v>8</v>
      </c>
      <c r="S23" s="1464">
        <f>F23</f>
        <v>100</v>
      </c>
      <c r="T23" s="1463" t="s">
        <v>8</v>
      </c>
      <c r="U23" s="1464">
        <f>H23</f>
        <v>100</v>
      </c>
      <c r="V23" s="1463" t="s">
        <v>8</v>
      </c>
      <c r="W23" s="1464">
        <f>J23</f>
        <v>100</v>
      </c>
      <c r="X23" s="1457"/>
      <c r="Y23" s="3702"/>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3702"/>
      <c r="Q24" s="1462">
        <f t="shared" ref="Q24:Q34" si="11">B24</f>
        <v>111</v>
      </c>
      <c r="R24" s="1463" t="s">
        <v>8</v>
      </c>
      <c r="S24" s="1464">
        <f>F24</f>
        <v>100</v>
      </c>
      <c r="T24" s="1463" t="s">
        <v>8</v>
      </c>
      <c r="U24" s="1464">
        <f>H24</f>
        <v>100</v>
      </c>
      <c r="V24" s="1463" t="s">
        <v>8</v>
      </c>
      <c r="W24" s="1464">
        <f>J24</f>
        <v>100</v>
      </c>
      <c r="X24" s="1457"/>
      <c r="Y24" s="3702"/>
      <c r="Z24" s="1465">
        <f>Q24</f>
        <v>111</v>
      </c>
      <c r="AA24" s="1466">
        <f t="shared" si="3"/>
        <v>1</v>
      </c>
      <c r="AB24" s="1466">
        <f t="shared" si="4"/>
        <v>1</v>
      </c>
      <c r="AC24" s="1466">
        <f t="shared" si="5"/>
        <v>1</v>
      </c>
    </row>
    <row r="25" spans="1:29" s="1167" customFormat="1" ht="15.6"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1"/>
      <c r="M25" s="1972"/>
      <c r="N25" s="1972"/>
      <c r="O25" s="1973"/>
      <c r="P25" s="3702"/>
      <c r="Q25" s="1098">
        <f t="shared" si="11"/>
        <v>111</v>
      </c>
      <c r="R25" s="1458" t="s">
        <v>8</v>
      </c>
      <c r="S25" s="1459">
        <f>F25</f>
        <v>100</v>
      </c>
      <c r="T25" s="1458" t="s">
        <v>8</v>
      </c>
      <c r="U25" s="1459">
        <f>H25</f>
        <v>100</v>
      </c>
      <c r="V25" s="1458" t="s">
        <v>8</v>
      </c>
      <c r="W25" s="1459">
        <f>J25</f>
        <v>100</v>
      </c>
      <c r="X25" s="1460"/>
      <c r="Y25" s="3702"/>
      <c r="Z25" s="1097">
        <f>Q25</f>
        <v>111</v>
      </c>
      <c r="AA25" s="1466">
        <f>D25/F25</f>
        <v>1</v>
      </c>
      <c r="AB25" s="1466">
        <f>D25/H25</f>
        <v>1</v>
      </c>
      <c r="AC25" s="1466">
        <f>D25/J25</f>
        <v>1</v>
      </c>
    </row>
    <row r="26" spans="1:29" ht="15">
      <c r="A26" s="2546" t="s">
        <v>2471</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8"/>
      <c r="M26" s="1970"/>
      <c r="N26" s="1970"/>
      <c r="O26" s="1977"/>
      <c r="P26" s="3703"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704" t="s">
        <v>803</v>
      </c>
      <c r="Z26" s="1465" t="str">
        <f t="shared" ref="Z26:Z34" si="15">Q26</f>
        <v>公共部分装修</v>
      </c>
      <c r="AA26" s="1466">
        <f t="shared" si="3"/>
        <v>1</v>
      </c>
      <c r="AB26" s="1466">
        <f t="shared" si="4"/>
        <v>1</v>
      </c>
      <c r="AC26" s="1466">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6"/>
      <c r="M27" s="2006"/>
      <c r="N27" s="2006"/>
      <c r="O27" s="1979"/>
      <c r="P27" s="3704"/>
      <c r="Q27" s="1491" t="str">
        <f t="shared" si="11"/>
        <v>成新率</v>
      </c>
      <c r="R27" s="1467" t="s">
        <v>8</v>
      </c>
      <c r="S27" s="1468" t="e">
        <f t="shared" si="12"/>
        <v>#N/A</v>
      </c>
      <c r="T27" s="1467" t="s">
        <v>8</v>
      </c>
      <c r="U27" s="1468" t="e">
        <f t="shared" si="13"/>
        <v>#N/A</v>
      </c>
      <c r="V27" s="1467" t="s">
        <v>8</v>
      </c>
      <c r="W27" s="1468" t="e">
        <f t="shared" si="14"/>
        <v>#N/A</v>
      </c>
      <c r="X27" s="1469"/>
      <c r="Y27" s="3704"/>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3704"/>
      <c r="Q28" s="1462" t="str">
        <f t="shared" si="11"/>
        <v>物业等级</v>
      </c>
      <c r="R28" s="1463" t="s">
        <v>8</v>
      </c>
      <c r="S28" s="1464">
        <f t="shared" si="12"/>
        <v>100</v>
      </c>
      <c r="T28" s="1463" t="s">
        <v>8</v>
      </c>
      <c r="U28" s="1464">
        <f t="shared" si="13"/>
        <v>100</v>
      </c>
      <c r="V28" s="1463" t="s">
        <v>8</v>
      </c>
      <c r="W28" s="1464">
        <f t="shared" si="14"/>
        <v>100</v>
      </c>
      <c r="X28" s="1457"/>
      <c r="Y28" s="3704"/>
      <c r="Z28" s="1465" t="str">
        <f t="shared" si="15"/>
        <v>物业等级</v>
      </c>
      <c r="AA28" s="1466">
        <f t="shared" si="3"/>
        <v>1</v>
      </c>
      <c r="AB28" s="1466">
        <f t="shared" si="4"/>
        <v>1</v>
      </c>
      <c r="AC28" s="1466">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8"/>
      <c r="M29" s="1970"/>
      <c r="N29" s="1970"/>
      <c r="O29" s="1977"/>
      <c r="P29" s="3704"/>
      <c r="Q29" s="1462" t="str">
        <f t="shared" si="11"/>
        <v>有无电梯</v>
      </c>
      <c r="R29" s="1463" t="s">
        <v>8</v>
      </c>
      <c r="S29" s="1464">
        <f t="shared" si="12"/>
        <v>100</v>
      </c>
      <c r="T29" s="1463" t="s">
        <v>8</v>
      </c>
      <c r="U29" s="1464">
        <f t="shared" si="13"/>
        <v>100</v>
      </c>
      <c r="V29" s="1463" t="s">
        <v>8</v>
      </c>
      <c r="W29" s="1464">
        <f t="shared" si="14"/>
        <v>100</v>
      </c>
      <c r="X29" s="1457"/>
      <c r="Y29" s="3704"/>
      <c r="Z29" s="1465" t="str">
        <f t="shared" si="15"/>
        <v>有无电梯</v>
      </c>
      <c r="AA29" s="1466">
        <f t="shared" si="3"/>
        <v>1</v>
      </c>
      <c r="AB29" s="1466">
        <f t="shared" si="4"/>
        <v>1</v>
      </c>
      <c r="AC29" s="1466">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8"/>
      <c r="M30" s="1970"/>
      <c r="N30" s="1970"/>
      <c r="O30" s="1977"/>
      <c r="P30" s="3704"/>
      <c r="Q30" s="1462" t="str">
        <f t="shared" si="11"/>
        <v>建筑面积</v>
      </c>
      <c r="R30" s="1463" t="s">
        <v>8</v>
      </c>
      <c r="S30" s="1464" t="e">
        <f t="shared" si="12"/>
        <v>#N/A</v>
      </c>
      <c r="T30" s="1463" t="s">
        <v>8</v>
      </c>
      <c r="U30" s="1464" t="e">
        <f t="shared" si="13"/>
        <v>#N/A</v>
      </c>
      <c r="V30" s="1463" t="s">
        <v>8</v>
      </c>
      <c r="W30" s="1464" t="e">
        <f t="shared" si="14"/>
        <v>#N/A</v>
      </c>
      <c r="X30" s="1457"/>
      <c r="Y30" s="3704"/>
      <c r="Z30" s="1465" t="str">
        <f t="shared" si="15"/>
        <v>建筑面积</v>
      </c>
      <c r="AA30" s="1466" t="e">
        <f t="shared" si="3"/>
        <v>#N/A</v>
      </c>
      <c r="AB30" s="1466" t="e">
        <f t="shared" si="4"/>
        <v>#N/A</v>
      </c>
      <c r="AC30" s="1466"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1"/>
      <c r="M31" s="1972"/>
      <c r="N31" s="1972"/>
      <c r="O31" s="1973"/>
      <c r="P31" s="3704"/>
      <c r="Q31" s="1098" t="str">
        <f t="shared" si="11"/>
        <v>是否封闭</v>
      </c>
      <c r="R31" s="1458" t="s">
        <v>8</v>
      </c>
      <c r="S31" s="1459">
        <f t="shared" si="12"/>
        <v>100</v>
      </c>
      <c r="T31" s="1458" t="s">
        <v>8</v>
      </c>
      <c r="U31" s="1459">
        <f t="shared" si="13"/>
        <v>100</v>
      </c>
      <c r="V31" s="1458" t="s">
        <v>8</v>
      </c>
      <c r="W31" s="1459">
        <f t="shared" si="14"/>
        <v>100</v>
      </c>
      <c r="X31" s="1460"/>
      <c r="Y31" s="3704"/>
      <c r="Z31" s="1097" t="str">
        <f t="shared" si="15"/>
        <v>是否封闭</v>
      </c>
      <c r="AA31" s="1461">
        <f t="shared" si="3"/>
        <v>1</v>
      </c>
      <c r="AB31" s="1461">
        <f t="shared" si="4"/>
        <v>1</v>
      </c>
      <c r="AC31" s="146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8"/>
      <c r="M32" s="1970"/>
      <c r="N32" s="1970"/>
      <c r="O32" s="1977"/>
      <c r="P32" s="3704" t="s">
        <v>533</v>
      </c>
      <c r="Q32" s="1462">
        <f t="shared" si="11"/>
        <v>111</v>
      </c>
      <c r="R32" s="1463" t="s">
        <v>8</v>
      </c>
      <c r="S32" s="1464">
        <f t="shared" si="12"/>
        <v>100</v>
      </c>
      <c r="T32" s="1463" t="s">
        <v>8</v>
      </c>
      <c r="U32" s="1464">
        <f t="shared" si="13"/>
        <v>100</v>
      </c>
      <c r="V32" s="1463" t="s">
        <v>8</v>
      </c>
      <c r="W32" s="1464">
        <f t="shared" si="14"/>
        <v>100</v>
      </c>
      <c r="X32" s="1457"/>
      <c r="Y32" s="3704" t="s">
        <v>533</v>
      </c>
      <c r="Z32" s="1465">
        <f t="shared" si="15"/>
        <v>111</v>
      </c>
      <c r="AA32" s="1466">
        <f t="shared" si="3"/>
        <v>1</v>
      </c>
      <c r="AB32" s="1466">
        <f t="shared" si="4"/>
        <v>1</v>
      </c>
      <c r="AC32" s="146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8"/>
      <c r="M33" s="1970"/>
      <c r="N33" s="1970"/>
      <c r="O33" s="1977"/>
      <c r="P33" s="3704"/>
      <c r="Q33" s="1462">
        <f t="shared" si="11"/>
        <v>111</v>
      </c>
      <c r="R33" s="1463" t="s">
        <v>8</v>
      </c>
      <c r="S33" s="1464">
        <f t="shared" si="12"/>
        <v>100</v>
      </c>
      <c r="T33" s="1463" t="s">
        <v>8</v>
      </c>
      <c r="U33" s="1464">
        <f t="shared" si="13"/>
        <v>100</v>
      </c>
      <c r="V33" s="1463" t="s">
        <v>8</v>
      </c>
      <c r="W33" s="1464">
        <f t="shared" si="14"/>
        <v>100</v>
      </c>
      <c r="X33" s="1457"/>
      <c r="Y33" s="3704"/>
      <c r="Z33" s="1465">
        <f t="shared" si="15"/>
        <v>111</v>
      </c>
      <c r="AA33" s="1466">
        <f t="shared" si="3"/>
        <v>1</v>
      </c>
      <c r="AB33" s="1466">
        <f t="shared" si="4"/>
        <v>1</v>
      </c>
      <c r="AC33" s="1466">
        <f t="shared" si="5"/>
        <v>1</v>
      </c>
    </row>
    <row r="34" spans="1:29" ht="15.6"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8"/>
      <c r="M34" s="1970"/>
      <c r="N34" s="1970"/>
      <c r="O34" s="1977"/>
      <c r="P34" s="3704"/>
      <c r="Q34" s="1462">
        <f t="shared" si="11"/>
        <v>111</v>
      </c>
      <c r="R34" s="1463" t="s">
        <v>8</v>
      </c>
      <c r="S34" s="1464">
        <f t="shared" si="12"/>
        <v>100</v>
      </c>
      <c r="T34" s="1463" t="s">
        <v>8</v>
      </c>
      <c r="U34" s="1464">
        <f t="shared" si="13"/>
        <v>100</v>
      </c>
      <c r="V34" s="1463" t="s">
        <v>8</v>
      </c>
      <c r="W34" s="1464">
        <f t="shared" si="14"/>
        <v>100</v>
      </c>
      <c r="X34" s="1457"/>
      <c r="Y34" s="3704"/>
      <c r="Z34" s="1465">
        <f t="shared" si="15"/>
        <v>111</v>
      </c>
      <c r="AA34" s="1466">
        <f t="shared" si="3"/>
        <v>1</v>
      </c>
      <c r="AB34" s="1466">
        <f t="shared" si="4"/>
        <v>1</v>
      </c>
      <c r="AC34" s="1466">
        <f t="shared" si="5"/>
        <v>1</v>
      </c>
    </row>
    <row r="35" spans="1:29" ht="14.4">
      <c r="A35" s="584" t="s">
        <v>718</v>
      </c>
      <c r="B35" s="859"/>
      <c r="C35" s="2392" t="s">
        <v>1</v>
      </c>
      <c r="D35" s="2393"/>
      <c r="E35" s="2394"/>
      <c r="F35" s="2395"/>
      <c r="G35" s="2396"/>
      <c r="H35" s="2397"/>
      <c r="I35" s="2394"/>
      <c r="J35" s="2397"/>
      <c r="K35" s="1496"/>
      <c r="L35" s="1980"/>
      <c r="M35" s="1981"/>
      <c r="N35" s="1970"/>
      <c r="O35" s="1981"/>
      <c r="P35" s="3668" t="str">
        <f>A35</f>
        <v>成交单价（元/平方米）</v>
      </c>
      <c r="Q35" s="3668"/>
      <c r="R35" s="3779">
        <f>E35</f>
        <v>0</v>
      </c>
      <c r="S35" s="3779"/>
      <c r="T35" s="3779">
        <f>G35</f>
        <v>0</v>
      </c>
      <c r="U35" s="3779"/>
      <c r="V35" s="3779">
        <f>I35</f>
        <v>0</v>
      </c>
      <c r="W35" s="3779"/>
      <c r="X35" s="1452"/>
      <c r="Y35" s="1471"/>
      <c r="Z35" s="1452"/>
      <c r="AA35" s="1452"/>
      <c r="AB35" s="1452"/>
      <c r="AC35" s="1452"/>
    </row>
    <row r="36" spans="1:29" ht="15" thickBot="1">
      <c r="A36" s="592" t="s">
        <v>2476</v>
      </c>
      <c r="B36" s="860"/>
      <c r="C36" s="2398" t="e">
        <f>R37</f>
        <v>#DIV/0!</v>
      </c>
      <c r="D36" s="2922" t="s">
        <v>2700</v>
      </c>
      <c r="E36" s="2399" t="e">
        <f>R36</f>
        <v>#DIV/0!</v>
      </c>
      <c r="F36" s="2923"/>
      <c r="G36" s="2398" t="e">
        <f>T36</f>
        <v>#DIV/0!</v>
      </c>
      <c r="H36" s="2923"/>
      <c r="I36" s="2399" t="e">
        <f>V36</f>
        <v>#DIV/0!</v>
      </c>
      <c r="J36" s="2923"/>
      <c r="K36" s="2931">
        <f>F36+H36+J36</f>
        <v>0</v>
      </c>
      <c r="L36" s="1980"/>
      <c r="M36" s="1981"/>
      <c r="N36" s="1970"/>
      <c r="O36" s="1981"/>
      <c r="P36" s="3668" t="str">
        <f>A36</f>
        <v>比较价格（元/平方米）</v>
      </c>
      <c r="Q36" s="3668"/>
      <c r="R36" s="3779" t="e">
        <f>IF(F1="售价",ROUND(PRODUCT(R35,AA7:AA34),0),ROUND(PRODUCT(R35,AA7:AA34),1))</f>
        <v>#DIV/0!</v>
      </c>
      <c r="S36" s="3779"/>
      <c r="T36" s="3779" t="e">
        <f>IF(F1="售价",ROUND(PRODUCT(T35,AB7:AB34),0),ROUND(PRODUCT(T35,AB7:AB34),1))</f>
        <v>#DIV/0!</v>
      </c>
      <c r="U36" s="3779"/>
      <c r="V36" s="3779" t="e">
        <f>IF(F1="售价",ROUND(PRODUCT(V35,AC7:AC34),0),ROUND(PRODUCT(V35,AC7:AC34),1))</f>
        <v>#DIV/0!</v>
      </c>
      <c r="W36" s="3779"/>
      <c r="X36" s="1452"/>
      <c r="Y36" s="1452"/>
      <c r="Z36" s="1452"/>
      <c r="AA36" s="1452"/>
      <c r="AB36" s="1452"/>
      <c r="AC36" s="1452"/>
    </row>
    <row r="37" spans="1:29" ht="15" thickBot="1">
      <c r="A37" s="596" t="s">
        <v>2634</v>
      </c>
      <c r="B37" s="597"/>
      <c r="C37" s="2400" t="e">
        <f>R37</f>
        <v>#DIV/0!</v>
      </c>
      <c r="D37" s="2400"/>
      <c r="E37" s="2400"/>
      <c r="F37" s="2400"/>
      <c r="G37" s="2400"/>
      <c r="H37" s="2400"/>
      <c r="I37" s="2400"/>
      <c r="J37" s="2400"/>
      <c r="K37" s="1497"/>
      <c r="L37" s="1980"/>
      <c r="M37" s="1981"/>
      <c r="N37" s="1981"/>
      <c r="O37" s="1981"/>
      <c r="P37" s="3705" t="str">
        <f>A37</f>
        <v>估价对象XX用房的比较价格（楼面单价，元/平方米）</v>
      </c>
      <c r="Q37" s="3706"/>
      <c r="R37" s="3778" t="e">
        <f>IF(F1="售价",ROUND(IF(D36="简单平均",AVERAGE(R36:W36),R36*F36+T36*H36+V36*J36),0),ROUND(IF(D36="简单平均",AVERAGE(R36:V36),R36*F36+T36*H36+V36*J36),1))</f>
        <v>#DIV/0!</v>
      </c>
      <c r="S37" s="3778"/>
      <c r="T37" s="3778"/>
      <c r="U37" s="3778"/>
      <c r="V37" s="3778"/>
      <c r="W37" s="3778"/>
      <c r="X37" s="1452"/>
      <c r="Y37" s="1452"/>
      <c r="Z37" s="1452"/>
      <c r="AA37" s="1452"/>
      <c r="AB37" s="1452"/>
      <c r="AC37" s="1452"/>
    </row>
    <row r="38" spans="1:29">
      <c r="A38" s="3122"/>
      <c r="B38" s="3122"/>
      <c r="C38" s="3122"/>
      <c r="D38" s="3122"/>
      <c r="E38" s="3122"/>
      <c r="F38" s="3122"/>
      <c r="G38" s="3124"/>
      <c r="H38" s="3122"/>
      <c r="I38" s="3122"/>
      <c r="J38" s="3122"/>
      <c r="K38" s="3125"/>
      <c r="L38" s="1985"/>
      <c r="M38" s="1981"/>
      <c r="N38" s="1981"/>
      <c r="O38" s="1981"/>
      <c r="P38" s="1981"/>
      <c r="Q38" s="1981"/>
      <c r="R38" s="1981"/>
      <c r="S38" s="1981"/>
      <c r="T38" s="1981"/>
      <c r="U38" s="1981"/>
      <c r="V38" s="1981"/>
      <c r="W38" s="1981"/>
      <c r="X38" s="1981"/>
      <c r="Y38" s="1981"/>
      <c r="Z38" s="1981"/>
      <c r="AA38" s="1981"/>
      <c r="AB38" s="1981"/>
      <c r="AC38" s="1981"/>
    </row>
    <row r="39" spans="1:29">
      <c r="A39" s="3122"/>
      <c r="B39" s="3122"/>
      <c r="C39" s="3122"/>
      <c r="D39" s="3122"/>
      <c r="E39" s="3122"/>
      <c r="F39" s="3122"/>
      <c r="G39" s="3122"/>
      <c r="H39" s="3122"/>
      <c r="I39" s="3122"/>
      <c r="J39" s="3122"/>
      <c r="K39" s="3125"/>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5"/>
      <c r="M41" s="1981"/>
      <c r="N41" s="1981"/>
      <c r="O41" s="1981"/>
      <c r="P41" s="1981"/>
      <c r="Q41" s="1981"/>
      <c r="R41" s="1981"/>
      <c r="S41" s="1981"/>
      <c r="T41" s="1981"/>
      <c r="U41" s="1981"/>
      <c r="V41" s="1981"/>
      <c r="W41" s="1981"/>
      <c r="X41" s="1981"/>
      <c r="Y41" s="1981"/>
      <c r="Z41" s="1981"/>
      <c r="AA41" s="1981"/>
      <c r="AB41" s="1981"/>
      <c r="AC41" s="1981"/>
    </row>
    <row r="42" spans="1:29" s="1254"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8"/>
      <c r="M42" s="1982"/>
      <c r="N42" s="1982"/>
      <c r="O42" s="1982"/>
      <c r="P42" s="1982"/>
      <c r="Q42" s="1982"/>
      <c r="R42" s="1982"/>
      <c r="S42" s="1982"/>
      <c r="T42" s="1982"/>
      <c r="U42" s="1982"/>
      <c r="V42" s="1982"/>
      <c r="W42" s="1982"/>
      <c r="X42" s="1982"/>
      <c r="Y42" s="1982"/>
      <c r="Z42" s="1982"/>
      <c r="AA42" s="1982"/>
      <c r="AB42" s="1982"/>
      <c r="AC42" s="1982"/>
    </row>
    <row r="43" spans="1:29" s="1254"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2.2"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6" customFormat="1" ht="14.4">
      <c r="A46" s="620" t="s">
        <v>512</v>
      </c>
      <c r="B46" s="621"/>
      <c r="C46" s="2441" t="str">
        <f>YEAR(C7)&amp;"-"&amp;MONTH(C7)</f>
        <v>2022-7</v>
      </c>
      <c r="D46" s="2443">
        <f>EDATE(C46,-1)</f>
        <v>44713</v>
      </c>
      <c r="E46" s="2443">
        <f t="shared" ref="E46:O46" si="16">EDATE(D46,-1)</f>
        <v>44682</v>
      </c>
      <c r="F46" s="2443">
        <f t="shared" si="16"/>
        <v>44652</v>
      </c>
      <c r="G46" s="2443">
        <f t="shared" si="16"/>
        <v>44621</v>
      </c>
      <c r="H46" s="2443">
        <f t="shared" si="16"/>
        <v>44593</v>
      </c>
      <c r="I46" s="2443">
        <f t="shared" si="16"/>
        <v>44562</v>
      </c>
      <c r="J46" s="2443">
        <f t="shared" si="16"/>
        <v>44531</v>
      </c>
      <c r="K46" s="2443">
        <f t="shared" si="16"/>
        <v>44501</v>
      </c>
      <c r="L46" s="2443">
        <f t="shared" si="16"/>
        <v>44470</v>
      </c>
      <c r="M46" s="2443">
        <f t="shared" si="16"/>
        <v>44440</v>
      </c>
      <c r="N46" s="2443">
        <f t="shared" si="16"/>
        <v>44409</v>
      </c>
      <c r="O46" s="2443">
        <f t="shared" si="16"/>
        <v>44378</v>
      </c>
      <c r="P46" s="1995"/>
      <c r="Q46" s="1996"/>
      <c r="R46" s="1996"/>
      <c r="S46" s="1996"/>
      <c r="T46" s="1996"/>
      <c r="U46" s="1996"/>
      <c r="V46" s="1996"/>
      <c r="W46" s="1996"/>
      <c r="X46" s="1996"/>
      <c r="Y46" s="1996"/>
      <c r="Z46" s="1996"/>
      <c r="AA46" s="1996"/>
      <c r="AB46" s="1996"/>
      <c r="AC46" s="1996"/>
    </row>
    <row r="47" spans="1:29" s="1167" customFormat="1">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7" customFormat="1" ht="1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7" customFormat="1" ht="14.4">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7" customFormat="1" ht="14.4"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ht="14.4">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4.4"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4.4" thickTop="1">
      <c r="A55" s="644"/>
      <c r="B55" s="907">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4.4"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9" customFormat="1" ht="14.4"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9" customFormat="1" ht="14.4"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9" customFormat="1" ht="14.4"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9" customFormat="1" ht="14.4"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 thickTop="1">
      <c r="A65" s="644"/>
      <c r="B65" s="2363" t="s">
        <v>2276</v>
      </c>
      <c r="C65" s="2364" t="s">
        <v>2277</v>
      </c>
      <c r="D65" s="2364" t="s">
        <v>2278</v>
      </c>
      <c r="E65" s="2364" t="s">
        <v>2279</v>
      </c>
      <c r="F65" s="2364" t="s">
        <v>2280</v>
      </c>
      <c r="G65" s="2364" t="s">
        <v>2281</v>
      </c>
      <c r="H65" s="649"/>
      <c r="I65" s="649"/>
      <c r="J65" s="649"/>
      <c r="K65" s="649"/>
      <c r="L65" s="649"/>
      <c r="M65" s="2367"/>
      <c r="N65" s="2001"/>
      <c r="O65" s="2001"/>
      <c r="P65" s="2000"/>
      <c r="Q65" s="1993"/>
      <c r="R65" s="1981"/>
      <c r="S65" s="1981"/>
      <c r="T65" s="1981"/>
      <c r="U65" s="1981"/>
      <c r="V65" s="1981"/>
      <c r="W65" s="1981"/>
      <c r="X65" s="1981"/>
      <c r="Y65" s="1981"/>
      <c r="Z65" s="1981"/>
      <c r="AA65" s="1981"/>
      <c r="AB65" s="1981"/>
      <c r="AC65" s="1981"/>
    </row>
    <row r="66" spans="1:29" ht="14.4" thickBot="1">
      <c r="A66" s="644"/>
      <c r="B66" s="656"/>
      <c r="C66" s="654">
        <v>100</v>
      </c>
      <c r="D66" s="654">
        <f>C66-$K18</f>
        <v>100</v>
      </c>
      <c r="E66" s="654">
        <f>D66-$K18</f>
        <v>100</v>
      </c>
      <c r="F66" s="654">
        <f>E66-$K18</f>
        <v>100</v>
      </c>
      <c r="G66" s="654">
        <f>F66-$K18</f>
        <v>100</v>
      </c>
      <c r="H66" s="907"/>
      <c r="I66" s="907"/>
      <c r="J66" s="907"/>
      <c r="K66" s="907"/>
      <c r="L66" s="907"/>
      <c r="M66" s="536"/>
      <c r="N66" s="2001"/>
      <c r="O66" s="2001"/>
      <c r="P66" s="2000"/>
      <c r="Q66" s="1993"/>
      <c r="R66" s="1981"/>
      <c r="S66" s="1981"/>
      <c r="T66" s="1981"/>
      <c r="U66" s="1981"/>
      <c r="V66" s="1981"/>
      <c r="W66" s="1981"/>
      <c r="X66" s="1981"/>
      <c r="Y66" s="1981"/>
      <c r="Z66" s="1981"/>
      <c r="AA66" s="1981"/>
      <c r="AB66" s="1981"/>
      <c r="AC66" s="1981"/>
    </row>
    <row r="67" spans="1:29" ht="1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4.4"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7" customFormat="1" ht="14.4" thickTop="1">
      <c r="A71" s="684"/>
      <c r="B71" s="648">
        <f>B23</f>
        <v>111</v>
      </c>
      <c r="C71" s="518"/>
      <c r="D71" s="518"/>
      <c r="E71" s="518"/>
      <c r="F71" s="518"/>
      <c r="G71" s="663"/>
      <c r="H71" s="663"/>
      <c r="I71" s="663"/>
      <c r="J71" s="663"/>
      <c r="K71" s="663"/>
      <c r="L71" s="862"/>
      <c r="M71" s="863"/>
      <c r="N71" s="1997"/>
      <c r="O71" s="1997"/>
      <c r="P71" s="2000"/>
      <c r="Q71" s="1993"/>
      <c r="R71" s="1859"/>
      <c r="S71" s="1859"/>
      <c r="T71" s="1859"/>
      <c r="U71" s="1859"/>
      <c r="V71" s="1859"/>
      <c r="W71" s="1859"/>
      <c r="X71" s="1859"/>
      <c r="Y71" s="1859"/>
      <c r="Z71" s="1859"/>
      <c r="AA71" s="1859"/>
      <c r="AB71" s="1859"/>
      <c r="AC71" s="1859"/>
    </row>
    <row r="72" spans="1:29" s="1167" customFormat="1" ht="14.4"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7" customFormat="1" ht="14.4" thickTop="1">
      <c r="A73" s="684"/>
      <c r="B73" s="648">
        <f>B24</f>
        <v>111</v>
      </c>
      <c r="C73" s="518"/>
      <c r="D73" s="518"/>
      <c r="E73" s="518"/>
      <c r="F73" s="518"/>
      <c r="G73" s="663"/>
      <c r="H73" s="663"/>
      <c r="I73" s="663"/>
      <c r="J73" s="663"/>
      <c r="K73" s="663"/>
      <c r="L73" s="663"/>
      <c r="M73" s="863"/>
      <c r="N73" s="1997"/>
      <c r="O73" s="1997"/>
      <c r="P73" s="2000"/>
      <c r="Q73" s="1993"/>
      <c r="R73" s="1859"/>
      <c r="S73" s="1859"/>
      <c r="T73" s="1859"/>
      <c r="U73" s="1859"/>
      <c r="V73" s="1859"/>
      <c r="W73" s="1859"/>
      <c r="X73" s="1859"/>
      <c r="Y73" s="1859"/>
      <c r="Z73" s="1859"/>
      <c r="AA73" s="1859"/>
      <c r="AB73" s="1859"/>
      <c r="AC73" s="1859"/>
    </row>
    <row r="74" spans="1:29" s="1167" customFormat="1" ht="14.4"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9" customFormat="1" ht="14.4"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9" customFormat="1" ht="14.4"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c r="A80" s="644"/>
      <c r="B80" s="656"/>
      <c r="C80" s="866">
        <v>0.5</v>
      </c>
      <c r="D80" s="866">
        <v>0.6</v>
      </c>
      <c r="E80" s="866">
        <v>0.7</v>
      </c>
      <c r="F80" s="866">
        <v>0.8</v>
      </c>
      <c r="G80" s="866">
        <v>0.9</v>
      </c>
      <c r="H80" s="866">
        <v>1.0001</v>
      </c>
      <c r="I80" s="907"/>
      <c r="J80" s="907"/>
      <c r="K80" s="917"/>
      <c r="L80" s="918"/>
      <c r="M80" s="919"/>
      <c r="N80" s="1997"/>
      <c r="O80" s="1997"/>
      <c r="P80" s="2000"/>
      <c r="Q80" s="1993"/>
      <c r="R80" s="1981"/>
      <c r="S80" s="1981"/>
      <c r="T80" s="1981"/>
      <c r="U80" s="1981"/>
      <c r="V80" s="1981"/>
      <c r="W80" s="1981"/>
      <c r="X80" s="1981"/>
      <c r="Y80" s="1981"/>
      <c r="Z80" s="1981"/>
      <c r="AA80" s="1981"/>
      <c r="AB80" s="1981"/>
      <c r="AC80" s="1981"/>
    </row>
    <row r="81" spans="1:29" s="1249"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4.4"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9" customFormat="1" ht="15" thickTop="1">
      <c r="A89" s="703"/>
      <c r="B89" s="648" t="s">
        <v>809</v>
      </c>
      <c r="C89" s="663"/>
      <c r="D89" s="663"/>
      <c r="E89" s="663"/>
      <c r="F89" s="663"/>
      <c r="G89" s="663"/>
      <c r="H89" s="663"/>
      <c r="I89" s="663"/>
      <c r="J89" s="663"/>
      <c r="K89" s="663"/>
      <c r="L89" s="663"/>
      <c r="M89" s="863"/>
      <c r="N89" s="2002"/>
      <c r="O89" s="2002"/>
      <c r="P89" s="2003"/>
      <c r="Q89" s="2004"/>
      <c r="R89" s="2005"/>
      <c r="S89" s="2005"/>
      <c r="T89" s="2005"/>
      <c r="U89" s="2005"/>
      <c r="V89" s="2005"/>
      <c r="W89" s="2005"/>
      <c r="X89" s="2005"/>
      <c r="Y89" s="2005"/>
      <c r="Z89" s="2005"/>
      <c r="AA89" s="2005"/>
      <c r="AB89" s="2005"/>
      <c r="AC89" s="2005"/>
    </row>
    <row r="90" spans="1:29" s="1249" customFormat="1" ht="14.4"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4.4"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4.4"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4.4"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4.4"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4.4" thickTop="1">
      <c r="A95" s="710"/>
      <c r="B95" s="889">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4.4"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4.4"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68" customWidth="1"/>
    <col min="2" max="2" width="9.2187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0"/>
    <col min="19" max="19" width="9" style="1168"/>
    <col min="20" max="35" width="9" style="255"/>
    <col min="36" max="16384" width="9" style="1168"/>
  </cols>
  <sheetData>
    <row r="1" spans="1:45" s="255" customFormat="1" ht="14.25" customHeight="1" thickBot="1">
      <c r="A1" s="363"/>
      <c r="B1" s="2068" t="s">
        <v>2093</v>
      </c>
      <c r="C1" s="3811" t="s">
        <v>2094</v>
      </c>
      <c r="D1" s="3812"/>
      <c r="E1" s="3812"/>
      <c r="F1" s="3812"/>
      <c r="G1" s="3812"/>
      <c r="H1" s="3812"/>
      <c r="I1" s="3812"/>
      <c r="J1" s="3812"/>
      <c r="K1" s="3812"/>
      <c r="L1" s="3812"/>
      <c r="M1" s="3812"/>
      <c r="N1" s="3812"/>
      <c r="O1" s="3812"/>
      <c r="P1" s="3812"/>
      <c r="Q1" s="3812"/>
      <c r="R1" s="3812"/>
      <c r="S1" s="3813"/>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8"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0" t="str">
        <f>S3&amp;"(含)"&amp;"-"</f>
        <v>(含)-</v>
      </c>
      <c r="T2" s="923"/>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4"/>
      <c r="C3" s="925"/>
      <c r="D3" s="926"/>
      <c r="E3" s="926"/>
      <c r="F3" s="926"/>
      <c r="G3" s="926"/>
      <c r="H3" s="926"/>
      <c r="I3" s="926"/>
      <c r="J3" s="927"/>
      <c r="K3" s="927"/>
      <c r="L3" s="928"/>
      <c r="M3" s="2073"/>
      <c r="N3" s="2074"/>
      <c r="O3" s="926"/>
      <c r="P3" s="926"/>
      <c r="Q3" s="926"/>
      <c r="R3" s="926"/>
      <c r="S3" s="2075"/>
      <c r="T3" s="929"/>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8"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5" t="s">
        <v>2627</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8"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7" t="s">
        <v>2626</v>
      </c>
      <c r="C7" s="1829"/>
      <c r="D7" s="1830"/>
      <c r="E7" s="1830"/>
      <c r="F7" s="1830"/>
      <c r="G7" s="1830"/>
      <c r="H7" s="1830"/>
      <c r="I7" s="1830"/>
      <c r="J7" s="1830"/>
      <c r="K7" s="1830"/>
      <c r="L7" s="1830"/>
      <c r="M7" s="2093"/>
      <c r="N7" s="2094"/>
      <c r="O7" s="2095"/>
      <c r="P7" s="2096"/>
      <c r="Q7" s="2097"/>
      <c r="R7" s="2098"/>
      <c r="S7" s="2099"/>
      <c r="T7" s="930"/>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8"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7" t="s">
        <v>2625</v>
      </c>
      <c r="C9" s="1829"/>
      <c r="D9" s="1830"/>
      <c r="E9" s="1830"/>
      <c r="F9" s="1830"/>
      <c r="G9" s="1830"/>
      <c r="H9" s="1830"/>
      <c r="I9" s="1830"/>
      <c r="J9" s="1830"/>
      <c r="K9" s="1830"/>
      <c r="L9" s="1831"/>
      <c r="M9" s="2093"/>
      <c r="N9" s="2094"/>
      <c r="O9" s="2095"/>
      <c r="P9" s="2096"/>
      <c r="Q9" s="2097"/>
      <c r="R9" s="2098"/>
      <c r="S9" s="2099"/>
      <c r="T9" s="930"/>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8" thickBot="1">
      <c r="A10" s="2085"/>
      <c r="B10" s="2696"/>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5" t="s">
        <v>2638</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8"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5" t="s">
        <v>2624</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8"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5" t="s">
        <v>2623</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8"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8"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20"/>
      <c r="C19" s="1856"/>
      <c r="D19" s="1856"/>
      <c r="E19" s="1856"/>
      <c r="F19" s="1856"/>
      <c r="G19" s="1856"/>
      <c r="H19" s="1856"/>
      <c r="I19" s="1856"/>
      <c r="J19" s="1856"/>
      <c r="K19" s="1856"/>
      <c r="L19" s="1856"/>
      <c r="M19" s="1856"/>
      <c r="N19" s="1856"/>
      <c r="O19" s="1856"/>
      <c r="P19" s="1856"/>
      <c r="Q19" s="1856"/>
      <c r="R19" s="2059"/>
      <c r="S19" s="1865"/>
    </row>
    <row r="20" spans="1:45" ht="15.6">
      <c r="A20" s="931"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6">
      <c r="A21" s="931"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3808" t="s">
        <v>20</v>
      </c>
      <c r="D22" s="3809"/>
      <c r="E22" s="3809"/>
      <c r="F22" s="3809"/>
      <c r="G22" s="3809"/>
      <c r="H22" s="3809"/>
      <c r="I22" s="3809"/>
      <c r="J22" s="3809"/>
      <c r="K22" s="3809"/>
      <c r="L22" s="3809"/>
      <c r="M22" s="3809"/>
      <c r="N22" s="3809"/>
      <c r="O22" s="3809"/>
      <c r="P22" s="3809"/>
      <c r="Q22" s="3810"/>
      <c r="R22" s="474" t="e">
        <f>ROUND(S22*10000/B22,0)</f>
        <v>#DIV/0!</v>
      </c>
      <c r="S22" s="53">
        <f>SUM(S24:S10000)</f>
        <v>0</v>
      </c>
    </row>
    <row r="23" spans="1:45" s="1498" customFormat="1" ht="24">
      <c r="A23" s="17" t="s">
        <v>812</v>
      </c>
      <c r="B23" s="2779" t="s">
        <v>2646</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2" t="s">
        <v>816</v>
      </c>
      <c r="B24" s="932"/>
      <c r="C24" s="3184">
        <v>1</v>
      </c>
      <c r="D24" s="3185"/>
      <c r="E24" s="3184">
        <v>1</v>
      </c>
      <c r="F24" s="3185"/>
      <c r="G24" s="3184">
        <v>1</v>
      </c>
      <c r="H24" s="3185"/>
      <c r="I24" s="3184">
        <v>1</v>
      </c>
      <c r="J24" s="3185"/>
      <c r="K24" s="3184">
        <v>1</v>
      </c>
      <c r="L24" s="3185"/>
      <c r="M24" s="3184">
        <v>1</v>
      </c>
      <c r="N24" s="3185"/>
      <c r="O24" s="3184">
        <v>1</v>
      </c>
      <c r="P24" s="3185"/>
      <c r="Q24" s="3184">
        <v>1</v>
      </c>
      <c r="R24" s="935"/>
      <c r="S24" s="933">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4.4"/>
  <cols>
    <col min="1" max="1" width="4.88671875" style="2580" customWidth="1"/>
    <col min="2" max="2" width="13.21875" style="2586" customWidth="1"/>
    <col min="3" max="3" width="15.6640625" style="2586" customWidth="1"/>
    <col min="4" max="4" width="9.33203125" style="2586" bestFit="1" customWidth="1"/>
    <col min="5" max="5" width="13.44140625" style="2586" customWidth="1"/>
    <col min="6" max="6" width="9" style="2586"/>
    <col min="7" max="7" width="9.33203125" style="2586" bestFit="1" customWidth="1"/>
    <col min="8" max="9" width="9" style="2586"/>
    <col min="10" max="10" width="9.33203125" style="2586" bestFit="1" customWidth="1"/>
    <col min="11" max="11" width="4" style="2580" customWidth="1"/>
    <col min="12" max="12" width="5.109375" style="2586" customWidth="1"/>
    <col min="13" max="13" width="13.77734375" style="2586" customWidth="1"/>
    <col min="14" max="256" width="9" style="2586"/>
    <col min="257" max="257" width="4.88671875" style="2578" customWidth="1"/>
    <col min="258" max="258" width="13.21875" style="2578" customWidth="1"/>
    <col min="259" max="259" width="15.6640625" style="2578" customWidth="1"/>
    <col min="260" max="260" width="9.33203125" style="2578" bestFit="1" customWidth="1"/>
    <col min="261" max="261" width="13.44140625" style="2578" customWidth="1"/>
    <col min="262" max="262" width="9" style="2578"/>
    <col min="263" max="263" width="9.33203125" style="2578" bestFit="1" customWidth="1"/>
    <col min="264" max="265" width="9" style="2578"/>
    <col min="266" max="266" width="9.33203125" style="2578" bestFit="1" customWidth="1"/>
    <col min="267" max="267" width="4" style="2578" customWidth="1"/>
    <col min="268" max="268" width="5.109375" style="2578" customWidth="1"/>
    <col min="269" max="269" width="13.77734375" style="2578" customWidth="1"/>
    <col min="270" max="512" width="9" style="2578"/>
    <col min="513" max="513" width="4.88671875" style="2578" customWidth="1"/>
    <col min="514" max="514" width="13.21875" style="2578" customWidth="1"/>
    <col min="515" max="515" width="15.6640625" style="2578" customWidth="1"/>
    <col min="516" max="516" width="9.33203125" style="2578" bestFit="1" customWidth="1"/>
    <col min="517" max="517" width="13.44140625" style="2578" customWidth="1"/>
    <col min="518" max="518" width="9" style="2578"/>
    <col min="519" max="519" width="9.33203125" style="2578" bestFit="1" customWidth="1"/>
    <col min="520" max="521" width="9" style="2578"/>
    <col min="522" max="522" width="9.33203125" style="2578" bestFit="1" customWidth="1"/>
    <col min="523" max="523" width="4" style="2578" customWidth="1"/>
    <col min="524" max="524" width="5.109375" style="2578" customWidth="1"/>
    <col min="525" max="525" width="13.77734375" style="2578" customWidth="1"/>
    <col min="526" max="768" width="9" style="2578"/>
    <col min="769" max="769" width="4.88671875" style="2578" customWidth="1"/>
    <col min="770" max="770" width="13.21875" style="2578" customWidth="1"/>
    <col min="771" max="771" width="15.6640625" style="2578" customWidth="1"/>
    <col min="772" max="772" width="9.33203125" style="2578" bestFit="1" customWidth="1"/>
    <col min="773" max="773" width="13.44140625" style="2578" customWidth="1"/>
    <col min="774" max="774" width="9" style="2578"/>
    <col min="775" max="775" width="9.33203125" style="2578" bestFit="1" customWidth="1"/>
    <col min="776" max="777" width="9" style="2578"/>
    <col min="778" max="778" width="9.33203125" style="2578" bestFit="1" customWidth="1"/>
    <col min="779" max="779" width="4" style="2578" customWidth="1"/>
    <col min="780" max="780" width="5.109375" style="2578" customWidth="1"/>
    <col min="781" max="781" width="13.77734375" style="2578" customWidth="1"/>
    <col min="782" max="1024" width="9" style="2578"/>
    <col min="1025" max="1025" width="4.88671875" style="2578" customWidth="1"/>
    <col min="1026" max="1026" width="13.21875" style="2578" customWidth="1"/>
    <col min="1027" max="1027" width="15.6640625" style="2578" customWidth="1"/>
    <col min="1028" max="1028" width="9.33203125" style="2578" bestFit="1" customWidth="1"/>
    <col min="1029" max="1029" width="13.44140625" style="2578" customWidth="1"/>
    <col min="1030" max="1030" width="9" style="2578"/>
    <col min="1031" max="1031" width="9.33203125" style="2578" bestFit="1" customWidth="1"/>
    <col min="1032" max="1033" width="9" style="2578"/>
    <col min="1034" max="1034" width="9.33203125" style="2578" bestFit="1" customWidth="1"/>
    <col min="1035" max="1035" width="4" style="2578" customWidth="1"/>
    <col min="1036" max="1036" width="5.109375" style="2578" customWidth="1"/>
    <col min="1037" max="1037" width="13.77734375" style="2578" customWidth="1"/>
    <col min="1038" max="1280" width="9" style="2578"/>
    <col min="1281" max="1281" width="4.88671875" style="2578" customWidth="1"/>
    <col min="1282" max="1282" width="13.21875" style="2578" customWidth="1"/>
    <col min="1283" max="1283" width="15.6640625" style="2578" customWidth="1"/>
    <col min="1284" max="1284" width="9.33203125" style="2578" bestFit="1" customWidth="1"/>
    <col min="1285" max="1285" width="13.44140625" style="2578" customWidth="1"/>
    <col min="1286" max="1286" width="9" style="2578"/>
    <col min="1287" max="1287" width="9.33203125" style="2578" bestFit="1" customWidth="1"/>
    <col min="1288" max="1289" width="9" style="2578"/>
    <col min="1290" max="1290" width="9.33203125" style="2578" bestFit="1" customWidth="1"/>
    <col min="1291" max="1291" width="4" style="2578" customWidth="1"/>
    <col min="1292" max="1292" width="5.109375" style="2578" customWidth="1"/>
    <col min="1293" max="1293" width="13.77734375" style="2578" customWidth="1"/>
    <col min="1294" max="1536" width="9" style="2578"/>
    <col min="1537" max="1537" width="4.88671875" style="2578" customWidth="1"/>
    <col min="1538" max="1538" width="13.21875" style="2578" customWidth="1"/>
    <col min="1539" max="1539" width="15.6640625" style="2578" customWidth="1"/>
    <col min="1540" max="1540" width="9.33203125" style="2578" bestFit="1" customWidth="1"/>
    <col min="1541" max="1541" width="13.44140625" style="2578" customWidth="1"/>
    <col min="1542" max="1542" width="9" style="2578"/>
    <col min="1543" max="1543" width="9.33203125" style="2578" bestFit="1" customWidth="1"/>
    <col min="1544" max="1545" width="9" style="2578"/>
    <col min="1546" max="1546" width="9.33203125" style="2578" bestFit="1" customWidth="1"/>
    <col min="1547" max="1547" width="4" style="2578" customWidth="1"/>
    <col min="1548" max="1548" width="5.109375" style="2578" customWidth="1"/>
    <col min="1549" max="1549" width="13.77734375" style="2578" customWidth="1"/>
    <col min="1550" max="1792" width="9" style="2578"/>
    <col min="1793" max="1793" width="4.88671875" style="2578" customWidth="1"/>
    <col min="1794" max="1794" width="13.21875" style="2578" customWidth="1"/>
    <col min="1795" max="1795" width="15.6640625" style="2578" customWidth="1"/>
    <col min="1796" max="1796" width="9.33203125" style="2578" bestFit="1" customWidth="1"/>
    <col min="1797" max="1797" width="13.44140625" style="2578" customWidth="1"/>
    <col min="1798" max="1798" width="9" style="2578"/>
    <col min="1799" max="1799" width="9.33203125" style="2578" bestFit="1" customWidth="1"/>
    <col min="1800" max="1801" width="9" style="2578"/>
    <col min="1802" max="1802" width="9.33203125" style="2578" bestFit="1" customWidth="1"/>
    <col min="1803" max="1803" width="4" style="2578" customWidth="1"/>
    <col min="1804" max="1804" width="5.109375" style="2578" customWidth="1"/>
    <col min="1805" max="1805" width="13.77734375" style="2578" customWidth="1"/>
    <col min="1806" max="2048" width="9" style="2578"/>
    <col min="2049" max="2049" width="4.88671875" style="2578" customWidth="1"/>
    <col min="2050" max="2050" width="13.21875" style="2578" customWidth="1"/>
    <col min="2051" max="2051" width="15.6640625" style="2578" customWidth="1"/>
    <col min="2052" max="2052" width="9.33203125" style="2578" bestFit="1" customWidth="1"/>
    <col min="2053" max="2053" width="13.44140625" style="2578" customWidth="1"/>
    <col min="2054" max="2054" width="9" style="2578"/>
    <col min="2055" max="2055" width="9.33203125" style="2578" bestFit="1" customWidth="1"/>
    <col min="2056" max="2057" width="9" style="2578"/>
    <col min="2058" max="2058" width="9.33203125" style="2578" bestFit="1" customWidth="1"/>
    <col min="2059" max="2059" width="4" style="2578" customWidth="1"/>
    <col min="2060" max="2060" width="5.109375" style="2578" customWidth="1"/>
    <col min="2061" max="2061" width="13.77734375" style="2578" customWidth="1"/>
    <col min="2062" max="2304" width="9" style="2578"/>
    <col min="2305" max="2305" width="4.88671875" style="2578" customWidth="1"/>
    <col min="2306" max="2306" width="13.21875" style="2578" customWidth="1"/>
    <col min="2307" max="2307" width="15.6640625" style="2578" customWidth="1"/>
    <col min="2308" max="2308" width="9.33203125" style="2578" bestFit="1" customWidth="1"/>
    <col min="2309" max="2309" width="13.44140625" style="2578" customWidth="1"/>
    <col min="2310" max="2310" width="9" style="2578"/>
    <col min="2311" max="2311" width="9.33203125" style="2578" bestFit="1" customWidth="1"/>
    <col min="2312" max="2313" width="9" style="2578"/>
    <col min="2314" max="2314" width="9.33203125" style="2578" bestFit="1" customWidth="1"/>
    <col min="2315" max="2315" width="4" style="2578" customWidth="1"/>
    <col min="2316" max="2316" width="5.109375" style="2578" customWidth="1"/>
    <col min="2317" max="2317" width="13.77734375" style="2578" customWidth="1"/>
    <col min="2318" max="2560" width="9" style="2578"/>
    <col min="2561" max="2561" width="4.88671875" style="2578" customWidth="1"/>
    <col min="2562" max="2562" width="13.21875" style="2578" customWidth="1"/>
    <col min="2563" max="2563" width="15.6640625" style="2578" customWidth="1"/>
    <col min="2564" max="2564" width="9.33203125" style="2578" bestFit="1" customWidth="1"/>
    <col min="2565" max="2565" width="13.44140625" style="2578" customWidth="1"/>
    <col min="2566" max="2566" width="9" style="2578"/>
    <col min="2567" max="2567" width="9.33203125" style="2578" bestFit="1" customWidth="1"/>
    <col min="2568" max="2569" width="9" style="2578"/>
    <col min="2570" max="2570" width="9.33203125" style="2578" bestFit="1" customWidth="1"/>
    <col min="2571" max="2571" width="4" style="2578" customWidth="1"/>
    <col min="2572" max="2572" width="5.109375" style="2578" customWidth="1"/>
    <col min="2573" max="2573" width="13.77734375" style="2578" customWidth="1"/>
    <col min="2574" max="2816" width="9" style="2578"/>
    <col min="2817" max="2817" width="4.88671875" style="2578" customWidth="1"/>
    <col min="2818" max="2818" width="13.21875" style="2578" customWidth="1"/>
    <col min="2819" max="2819" width="15.6640625" style="2578" customWidth="1"/>
    <col min="2820" max="2820" width="9.33203125" style="2578" bestFit="1" customWidth="1"/>
    <col min="2821" max="2821" width="13.44140625" style="2578" customWidth="1"/>
    <col min="2822" max="2822" width="9" style="2578"/>
    <col min="2823" max="2823" width="9.33203125" style="2578" bestFit="1" customWidth="1"/>
    <col min="2824" max="2825" width="9" style="2578"/>
    <col min="2826" max="2826" width="9.33203125" style="2578" bestFit="1" customWidth="1"/>
    <col min="2827" max="2827" width="4" style="2578" customWidth="1"/>
    <col min="2828" max="2828" width="5.109375" style="2578" customWidth="1"/>
    <col min="2829" max="2829" width="13.77734375" style="2578" customWidth="1"/>
    <col min="2830" max="3072" width="9" style="2578"/>
    <col min="3073" max="3073" width="4.88671875" style="2578" customWidth="1"/>
    <col min="3074" max="3074" width="13.21875" style="2578" customWidth="1"/>
    <col min="3075" max="3075" width="15.6640625" style="2578" customWidth="1"/>
    <col min="3076" max="3076" width="9.33203125" style="2578" bestFit="1" customWidth="1"/>
    <col min="3077" max="3077" width="13.44140625" style="2578" customWidth="1"/>
    <col min="3078" max="3078" width="9" style="2578"/>
    <col min="3079" max="3079" width="9.33203125" style="2578" bestFit="1" customWidth="1"/>
    <col min="3080" max="3081" width="9" style="2578"/>
    <col min="3082" max="3082" width="9.33203125" style="2578" bestFit="1" customWidth="1"/>
    <col min="3083" max="3083" width="4" style="2578" customWidth="1"/>
    <col min="3084" max="3084" width="5.109375" style="2578" customWidth="1"/>
    <col min="3085" max="3085" width="13.77734375" style="2578" customWidth="1"/>
    <col min="3086" max="3328" width="9" style="2578"/>
    <col min="3329" max="3329" width="4.88671875" style="2578" customWidth="1"/>
    <col min="3330" max="3330" width="13.21875" style="2578" customWidth="1"/>
    <col min="3331" max="3331" width="15.6640625" style="2578" customWidth="1"/>
    <col min="3332" max="3332" width="9.33203125" style="2578" bestFit="1" customWidth="1"/>
    <col min="3333" max="3333" width="13.44140625" style="2578" customWidth="1"/>
    <col min="3334" max="3334" width="9" style="2578"/>
    <col min="3335" max="3335" width="9.33203125" style="2578" bestFit="1" customWidth="1"/>
    <col min="3336" max="3337" width="9" style="2578"/>
    <col min="3338" max="3338" width="9.33203125" style="2578" bestFit="1" customWidth="1"/>
    <col min="3339" max="3339" width="4" style="2578" customWidth="1"/>
    <col min="3340" max="3340" width="5.109375" style="2578" customWidth="1"/>
    <col min="3341" max="3341" width="13.77734375" style="2578" customWidth="1"/>
    <col min="3342" max="3584" width="9" style="2578"/>
    <col min="3585" max="3585" width="4.88671875" style="2578" customWidth="1"/>
    <col min="3586" max="3586" width="13.21875" style="2578" customWidth="1"/>
    <col min="3587" max="3587" width="15.6640625" style="2578" customWidth="1"/>
    <col min="3588" max="3588" width="9.33203125" style="2578" bestFit="1" customWidth="1"/>
    <col min="3589" max="3589" width="13.44140625" style="2578" customWidth="1"/>
    <col min="3590" max="3590" width="9" style="2578"/>
    <col min="3591" max="3591" width="9.33203125" style="2578" bestFit="1" customWidth="1"/>
    <col min="3592" max="3593" width="9" style="2578"/>
    <col min="3594" max="3594" width="9.33203125" style="2578" bestFit="1" customWidth="1"/>
    <col min="3595" max="3595" width="4" style="2578" customWidth="1"/>
    <col min="3596" max="3596" width="5.109375" style="2578" customWidth="1"/>
    <col min="3597" max="3597" width="13.77734375" style="2578" customWidth="1"/>
    <col min="3598" max="3840" width="9" style="2578"/>
    <col min="3841" max="3841" width="4.88671875" style="2578" customWidth="1"/>
    <col min="3842" max="3842" width="13.21875" style="2578" customWidth="1"/>
    <col min="3843" max="3843" width="15.6640625" style="2578" customWidth="1"/>
    <col min="3844" max="3844" width="9.33203125" style="2578" bestFit="1" customWidth="1"/>
    <col min="3845" max="3845" width="13.44140625" style="2578" customWidth="1"/>
    <col min="3846" max="3846" width="9" style="2578"/>
    <col min="3847" max="3847" width="9.33203125" style="2578" bestFit="1" customWidth="1"/>
    <col min="3848" max="3849" width="9" style="2578"/>
    <col min="3850" max="3850" width="9.33203125" style="2578" bestFit="1" customWidth="1"/>
    <col min="3851" max="3851" width="4" style="2578" customWidth="1"/>
    <col min="3852" max="3852" width="5.109375" style="2578" customWidth="1"/>
    <col min="3853" max="3853" width="13.77734375" style="2578" customWidth="1"/>
    <col min="3854" max="4096" width="9" style="2578"/>
    <col min="4097" max="4097" width="4.88671875" style="2578" customWidth="1"/>
    <col min="4098" max="4098" width="13.21875" style="2578" customWidth="1"/>
    <col min="4099" max="4099" width="15.6640625" style="2578" customWidth="1"/>
    <col min="4100" max="4100" width="9.33203125" style="2578" bestFit="1" customWidth="1"/>
    <col min="4101" max="4101" width="13.44140625" style="2578" customWidth="1"/>
    <col min="4102" max="4102" width="9" style="2578"/>
    <col min="4103" max="4103" width="9.33203125" style="2578" bestFit="1" customWidth="1"/>
    <col min="4104" max="4105" width="9" style="2578"/>
    <col min="4106" max="4106" width="9.33203125" style="2578" bestFit="1" customWidth="1"/>
    <col min="4107" max="4107" width="4" style="2578" customWidth="1"/>
    <col min="4108" max="4108" width="5.109375" style="2578" customWidth="1"/>
    <col min="4109" max="4109" width="13.77734375" style="2578" customWidth="1"/>
    <col min="4110" max="4352" width="9" style="2578"/>
    <col min="4353" max="4353" width="4.88671875" style="2578" customWidth="1"/>
    <col min="4354" max="4354" width="13.21875" style="2578" customWidth="1"/>
    <col min="4355" max="4355" width="15.6640625" style="2578" customWidth="1"/>
    <col min="4356" max="4356" width="9.33203125" style="2578" bestFit="1" customWidth="1"/>
    <col min="4357" max="4357" width="13.44140625" style="2578" customWidth="1"/>
    <col min="4358" max="4358" width="9" style="2578"/>
    <col min="4359" max="4359" width="9.33203125" style="2578" bestFit="1" customWidth="1"/>
    <col min="4360" max="4361" width="9" style="2578"/>
    <col min="4362" max="4362" width="9.33203125" style="2578" bestFit="1" customWidth="1"/>
    <col min="4363" max="4363" width="4" style="2578" customWidth="1"/>
    <col min="4364" max="4364" width="5.109375" style="2578" customWidth="1"/>
    <col min="4365" max="4365" width="13.77734375" style="2578" customWidth="1"/>
    <col min="4366" max="4608" width="9" style="2578"/>
    <col min="4609" max="4609" width="4.88671875" style="2578" customWidth="1"/>
    <col min="4610" max="4610" width="13.21875" style="2578" customWidth="1"/>
    <col min="4611" max="4611" width="15.6640625" style="2578" customWidth="1"/>
    <col min="4612" max="4612" width="9.33203125" style="2578" bestFit="1" customWidth="1"/>
    <col min="4613" max="4613" width="13.44140625" style="2578" customWidth="1"/>
    <col min="4614" max="4614" width="9" style="2578"/>
    <col min="4615" max="4615" width="9.33203125" style="2578" bestFit="1" customWidth="1"/>
    <col min="4616" max="4617" width="9" style="2578"/>
    <col min="4618" max="4618" width="9.33203125" style="2578" bestFit="1" customWidth="1"/>
    <col min="4619" max="4619" width="4" style="2578" customWidth="1"/>
    <col min="4620" max="4620" width="5.109375" style="2578" customWidth="1"/>
    <col min="4621" max="4621" width="13.77734375" style="2578" customWidth="1"/>
    <col min="4622" max="4864" width="9" style="2578"/>
    <col min="4865" max="4865" width="4.88671875" style="2578" customWidth="1"/>
    <col min="4866" max="4866" width="13.21875" style="2578" customWidth="1"/>
    <col min="4867" max="4867" width="15.6640625" style="2578" customWidth="1"/>
    <col min="4868" max="4868" width="9.33203125" style="2578" bestFit="1" customWidth="1"/>
    <col min="4869" max="4869" width="13.44140625" style="2578" customWidth="1"/>
    <col min="4870" max="4870" width="9" style="2578"/>
    <col min="4871" max="4871" width="9.33203125" style="2578" bestFit="1" customWidth="1"/>
    <col min="4872" max="4873" width="9" style="2578"/>
    <col min="4874" max="4874" width="9.33203125" style="2578" bestFit="1" customWidth="1"/>
    <col min="4875" max="4875" width="4" style="2578" customWidth="1"/>
    <col min="4876" max="4876" width="5.109375" style="2578" customWidth="1"/>
    <col min="4877" max="4877" width="13.77734375" style="2578" customWidth="1"/>
    <col min="4878" max="5120" width="9" style="2578"/>
    <col min="5121" max="5121" width="4.88671875" style="2578" customWidth="1"/>
    <col min="5122" max="5122" width="13.21875" style="2578" customWidth="1"/>
    <col min="5123" max="5123" width="15.6640625" style="2578" customWidth="1"/>
    <col min="5124" max="5124" width="9.33203125" style="2578" bestFit="1" customWidth="1"/>
    <col min="5125" max="5125" width="13.44140625" style="2578" customWidth="1"/>
    <col min="5126" max="5126" width="9" style="2578"/>
    <col min="5127" max="5127" width="9.33203125" style="2578" bestFit="1" customWidth="1"/>
    <col min="5128" max="5129" width="9" style="2578"/>
    <col min="5130" max="5130" width="9.33203125" style="2578" bestFit="1" customWidth="1"/>
    <col min="5131" max="5131" width="4" style="2578" customWidth="1"/>
    <col min="5132" max="5132" width="5.109375" style="2578" customWidth="1"/>
    <col min="5133" max="5133" width="13.77734375" style="2578" customWidth="1"/>
    <col min="5134" max="5376" width="9" style="2578"/>
    <col min="5377" max="5377" width="4.88671875" style="2578" customWidth="1"/>
    <col min="5378" max="5378" width="13.21875" style="2578" customWidth="1"/>
    <col min="5379" max="5379" width="15.6640625" style="2578" customWidth="1"/>
    <col min="5380" max="5380" width="9.33203125" style="2578" bestFit="1" customWidth="1"/>
    <col min="5381" max="5381" width="13.44140625" style="2578" customWidth="1"/>
    <col min="5382" max="5382" width="9" style="2578"/>
    <col min="5383" max="5383" width="9.33203125" style="2578" bestFit="1" customWidth="1"/>
    <col min="5384" max="5385" width="9" style="2578"/>
    <col min="5386" max="5386" width="9.33203125" style="2578" bestFit="1" customWidth="1"/>
    <col min="5387" max="5387" width="4" style="2578" customWidth="1"/>
    <col min="5388" max="5388" width="5.109375" style="2578" customWidth="1"/>
    <col min="5389" max="5389" width="13.77734375" style="2578" customWidth="1"/>
    <col min="5390" max="5632" width="9" style="2578"/>
    <col min="5633" max="5633" width="4.88671875" style="2578" customWidth="1"/>
    <col min="5634" max="5634" width="13.21875" style="2578" customWidth="1"/>
    <col min="5635" max="5635" width="15.6640625" style="2578" customWidth="1"/>
    <col min="5636" max="5636" width="9.33203125" style="2578" bestFit="1" customWidth="1"/>
    <col min="5637" max="5637" width="13.44140625" style="2578" customWidth="1"/>
    <col min="5638" max="5638" width="9" style="2578"/>
    <col min="5639" max="5639" width="9.33203125" style="2578" bestFit="1" customWidth="1"/>
    <col min="5640" max="5641" width="9" style="2578"/>
    <col min="5642" max="5642" width="9.33203125" style="2578" bestFit="1" customWidth="1"/>
    <col min="5643" max="5643" width="4" style="2578" customWidth="1"/>
    <col min="5644" max="5644" width="5.109375" style="2578" customWidth="1"/>
    <col min="5645" max="5645" width="13.77734375" style="2578" customWidth="1"/>
    <col min="5646" max="5888" width="9" style="2578"/>
    <col min="5889" max="5889" width="4.88671875" style="2578" customWidth="1"/>
    <col min="5890" max="5890" width="13.21875" style="2578" customWidth="1"/>
    <col min="5891" max="5891" width="15.6640625" style="2578" customWidth="1"/>
    <col min="5892" max="5892" width="9.33203125" style="2578" bestFit="1" customWidth="1"/>
    <col min="5893" max="5893" width="13.44140625" style="2578" customWidth="1"/>
    <col min="5894" max="5894" width="9" style="2578"/>
    <col min="5895" max="5895" width="9.33203125" style="2578" bestFit="1" customWidth="1"/>
    <col min="5896" max="5897" width="9" style="2578"/>
    <col min="5898" max="5898" width="9.33203125" style="2578" bestFit="1" customWidth="1"/>
    <col min="5899" max="5899" width="4" style="2578" customWidth="1"/>
    <col min="5900" max="5900" width="5.109375" style="2578" customWidth="1"/>
    <col min="5901" max="5901" width="13.77734375" style="2578" customWidth="1"/>
    <col min="5902" max="6144" width="9" style="2578"/>
    <col min="6145" max="6145" width="4.88671875" style="2578" customWidth="1"/>
    <col min="6146" max="6146" width="13.21875" style="2578" customWidth="1"/>
    <col min="6147" max="6147" width="15.6640625" style="2578" customWidth="1"/>
    <col min="6148" max="6148" width="9.33203125" style="2578" bestFit="1" customWidth="1"/>
    <col min="6149" max="6149" width="13.44140625" style="2578" customWidth="1"/>
    <col min="6150" max="6150" width="9" style="2578"/>
    <col min="6151" max="6151" width="9.33203125" style="2578" bestFit="1" customWidth="1"/>
    <col min="6152" max="6153" width="9" style="2578"/>
    <col min="6154" max="6154" width="9.33203125" style="2578" bestFit="1" customWidth="1"/>
    <col min="6155" max="6155" width="4" style="2578" customWidth="1"/>
    <col min="6156" max="6156" width="5.109375" style="2578" customWidth="1"/>
    <col min="6157" max="6157" width="13.77734375" style="2578" customWidth="1"/>
    <col min="6158" max="6400" width="9" style="2578"/>
    <col min="6401" max="6401" width="4.88671875" style="2578" customWidth="1"/>
    <col min="6402" max="6402" width="13.21875" style="2578" customWidth="1"/>
    <col min="6403" max="6403" width="15.6640625" style="2578" customWidth="1"/>
    <col min="6404" max="6404" width="9.33203125" style="2578" bestFit="1" customWidth="1"/>
    <col min="6405" max="6405" width="13.44140625" style="2578" customWidth="1"/>
    <col min="6406" max="6406" width="9" style="2578"/>
    <col min="6407" max="6407" width="9.33203125" style="2578" bestFit="1" customWidth="1"/>
    <col min="6408" max="6409" width="9" style="2578"/>
    <col min="6410" max="6410" width="9.33203125" style="2578" bestFit="1" customWidth="1"/>
    <col min="6411" max="6411" width="4" style="2578" customWidth="1"/>
    <col min="6412" max="6412" width="5.109375" style="2578" customWidth="1"/>
    <col min="6413" max="6413" width="13.77734375" style="2578" customWidth="1"/>
    <col min="6414" max="6656" width="9" style="2578"/>
    <col min="6657" max="6657" width="4.88671875" style="2578" customWidth="1"/>
    <col min="6658" max="6658" width="13.21875" style="2578" customWidth="1"/>
    <col min="6659" max="6659" width="15.6640625" style="2578" customWidth="1"/>
    <col min="6660" max="6660" width="9.33203125" style="2578" bestFit="1" customWidth="1"/>
    <col min="6661" max="6661" width="13.44140625" style="2578" customWidth="1"/>
    <col min="6662" max="6662" width="9" style="2578"/>
    <col min="6663" max="6663" width="9.33203125" style="2578" bestFit="1" customWidth="1"/>
    <col min="6664" max="6665" width="9" style="2578"/>
    <col min="6666" max="6666" width="9.33203125" style="2578" bestFit="1" customWidth="1"/>
    <col min="6667" max="6667" width="4" style="2578" customWidth="1"/>
    <col min="6668" max="6668" width="5.109375" style="2578" customWidth="1"/>
    <col min="6669" max="6669" width="13.77734375" style="2578" customWidth="1"/>
    <col min="6670" max="6912" width="9" style="2578"/>
    <col min="6913" max="6913" width="4.88671875" style="2578" customWidth="1"/>
    <col min="6914" max="6914" width="13.21875" style="2578" customWidth="1"/>
    <col min="6915" max="6915" width="15.6640625" style="2578" customWidth="1"/>
    <col min="6916" max="6916" width="9.33203125" style="2578" bestFit="1" customWidth="1"/>
    <col min="6917" max="6917" width="13.44140625" style="2578" customWidth="1"/>
    <col min="6918" max="6918" width="9" style="2578"/>
    <col min="6919" max="6919" width="9.33203125" style="2578" bestFit="1" customWidth="1"/>
    <col min="6920" max="6921" width="9" style="2578"/>
    <col min="6922" max="6922" width="9.33203125" style="2578" bestFit="1" customWidth="1"/>
    <col min="6923" max="6923" width="4" style="2578" customWidth="1"/>
    <col min="6924" max="6924" width="5.109375" style="2578" customWidth="1"/>
    <col min="6925" max="6925" width="13.77734375" style="2578" customWidth="1"/>
    <col min="6926" max="7168" width="9" style="2578"/>
    <col min="7169" max="7169" width="4.88671875" style="2578" customWidth="1"/>
    <col min="7170" max="7170" width="13.21875" style="2578" customWidth="1"/>
    <col min="7171" max="7171" width="15.6640625" style="2578" customWidth="1"/>
    <col min="7172" max="7172" width="9.33203125" style="2578" bestFit="1" customWidth="1"/>
    <col min="7173" max="7173" width="13.44140625" style="2578" customWidth="1"/>
    <col min="7174" max="7174" width="9" style="2578"/>
    <col min="7175" max="7175" width="9.33203125" style="2578" bestFit="1" customWidth="1"/>
    <col min="7176" max="7177" width="9" style="2578"/>
    <col min="7178" max="7178" width="9.33203125" style="2578" bestFit="1" customWidth="1"/>
    <col min="7179" max="7179" width="4" style="2578" customWidth="1"/>
    <col min="7180" max="7180" width="5.109375" style="2578" customWidth="1"/>
    <col min="7181" max="7181" width="13.77734375" style="2578" customWidth="1"/>
    <col min="7182" max="7424" width="9" style="2578"/>
    <col min="7425" max="7425" width="4.88671875" style="2578" customWidth="1"/>
    <col min="7426" max="7426" width="13.21875" style="2578" customWidth="1"/>
    <col min="7427" max="7427" width="15.6640625" style="2578" customWidth="1"/>
    <col min="7428" max="7428" width="9.33203125" style="2578" bestFit="1" customWidth="1"/>
    <col min="7429" max="7429" width="13.44140625" style="2578" customWidth="1"/>
    <col min="7430" max="7430" width="9" style="2578"/>
    <col min="7431" max="7431" width="9.33203125" style="2578" bestFit="1" customWidth="1"/>
    <col min="7432" max="7433" width="9" style="2578"/>
    <col min="7434" max="7434" width="9.33203125" style="2578" bestFit="1" customWidth="1"/>
    <col min="7435" max="7435" width="4" style="2578" customWidth="1"/>
    <col min="7436" max="7436" width="5.109375" style="2578" customWidth="1"/>
    <col min="7437" max="7437" width="13.77734375" style="2578" customWidth="1"/>
    <col min="7438" max="7680" width="9" style="2578"/>
    <col min="7681" max="7681" width="4.88671875" style="2578" customWidth="1"/>
    <col min="7682" max="7682" width="13.21875" style="2578" customWidth="1"/>
    <col min="7683" max="7683" width="15.6640625" style="2578" customWidth="1"/>
    <col min="7684" max="7684" width="9.33203125" style="2578" bestFit="1" customWidth="1"/>
    <col min="7685" max="7685" width="13.44140625" style="2578" customWidth="1"/>
    <col min="7686" max="7686" width="9" style="2578"/>
    <col min="7687" max="7687" width="9.33203125" style="2578" bestFit="1" customWidth="1"/>
    <col min="7688" max="7689" width="9" style="2578"/>
    <col min="7690" max="7690" width="9.33203125" style="2578" bestFit="1" customWidth="1"/>
    <col min="7691" max="7691" width="4" style="2578" customWidth="1"/>
    <col min="7692" max="7692" width="5.109375" style="2578" customWidth="1"/>
    <col min="7693" max="7693" width="13.77734375" style="2578" customWidth="1"/>
    <col min="7694" max="7936" width="9" style="2578"/>
    <col min="7937" max="7937" width="4.88671875" style="2578" customWidth="1"/>
    <col min="7938" max="7938" width="13.21875" style="2578" customWidth="1"/>
    <col min="7939" max="7939" width="15.6640625" style="2578" customWidth="1"/>
    <col min="7940" max="7940" width="9.33203125" style="2578" bestFit="1" customWidth="1"/>
    <col min="7941" max="7941" width="13.44140625" style="2578" customWidth="1"/>
    <col min="7942" max="7942" width="9" style="2578"/>
    <col min="7943" max="7943" width="9.33203125" style="2578" bestFit="1" customWidth="1"/>
    <col min="7944" max="7945" width="9" style="2578"/>
    <col min="7946" max="7946" width="9.33203125" style="2578" bestFit="1" customWidth="1"/>
    <col min="7947" max="7947" width="4" style="2578" customWidth="1"/>
    <col min="7948" max="7948" width="5.109375" style="2578" customWidth="1"/>
    <col min="7949" max="7949" width="13.77734375" style="2578" customWidth="1"/>
    <col min="7950" max="8192" width="9" style="2578"/>
    <col min="8193" max="8193" width="4.88671875" style="2578" customWidth="1"/>
    <col min="8194" max="8194" width="13.21875" style="2578" customWidth="1"/>
    <col min="8195" max="8195" width="15.6640625" style="2578" customWidth="1"/>
    <col min="8196" max="8196" width="9.33203125" style="2578" bestFit="1" customWidth="1"/>
    <col min="8197" max="8197" width="13.44140625" style="2578" customWidth="1"/>
    <col min="8198" max="8198" width="9" style="2578"/>
    <col min="8199" max="8199" width="9.33203125" style="2578" bestFit="1" customWidth="1"/>
    <col min="8200" max="8201" width="9" style="2578"/>
    <col min="8202" max="8202" width="9.33203125" style="2578" bestFit="1" customWidth="1"/>
    <col min="8203" max="8203" width="4" style="2578" customWidth="1"/>
    <col min="8204" max="8204" width="5.109375" style="2578" customWidth="1"/>
    <col min="8205" max="8205" width="13.77734375" style="2578" customWidth="1"/>
    <col min="8206" max="8448" width="9" style="2578"/>
    <col min="8449" max="8449" width="4.88671875" style="2578" customWidth="1"/>
    <col min="8450" max="8450" width="13.21875" style="2578" customWidth="1"/>
    <col min="8451" max="8451" width="15.6640625" style="2578" customWidth="1"/>
    <col min="8452" max="8452" width="9.33203125" style="2578" bestFit="1" customWidth="1"/>
    <col min="8453" max="8453" width="13.44140625" style="2578" customWidth="1"/>
    <col min="8454" max="8454" width="9" style="2578"/>
    <col min="8455" max="8455" width="9.33203125" style="2578" bestFit="1" customWidth="1"/>
    <col min="8456" max="8457" width="9" style="2578"/>
    <col min="8458" max="8458" width="9.33203125" style="2578" bestFit="1" customWidth="1"/>
    <col min="8459" max="8459" width="4" style="2578" customWidth="1"/>
    <col min="8460" max="8460" width="5.109375" style="2578" customWidth="1"/>
    <col min="8461" max="8461" width="13.77734375" style="2578" customWidth="1"/>
    <col min="8462" max="8704" width="9" style="2578"/>
    <col min="8705" max="8705" width="4.88671875" style="2578" customWidth="1"/>
    <col min="8706" max="8706" width="13.21875" style="2578" customWidth="1"/>
    <col min="8707" max="8707" width="15.6640625" style="2578" customWidth="1"/>
    <col min="8708" max="8708" width="9.33203125" style="2578" bestFit="1" customWidth="1"/>
    <col min="8709" max="8709" width="13.44140625" style="2578" customWidth="1"/>
    <col min="8710" max="8710" width="9" style="2578"/>
    <col min="8711" max="8711" width="9.33203125" style="2578" bestFit="1" customWidth="1"/>
    <col min="8712" max="8713" width="9" style="2578"/>
    <col min="8714" max="8714" width="9.33203125" style="2578" bestFit="1" customWidth="1"/>
    <col min="8715" max="8715" width="4" style="2578" customWidth="1"/>
    <col min="8716" max="8716" width="5.109375" style="2578" customWidth="1"/>
    <col min="8717" max="8717" width="13.77734375" style="2578" customWidth="1"/>
    <col min="8718" max="8960" width="9" style="2578"/>
    <col min="8961" max="8961" width="4.88671875" style="2578" customWidth="1"/>
    <col min="8962" max="8962" width="13.21875" style="2578" customWidth="1"/>
    <col min="8963" max="8963" width="15.6640625" style="2578" customWidth="1"/>
    <col min="8964" max="8964" width="9.33203125" style="2578" bestFit="1" customWidth="1"/>
    <col min="8965" max="8965" width="13.44140625" style="2578" customWidth="1"/>
    <col min="8966" max="8966" width="9" style="2578"/>
    <col min="8967" max="8967" width="9.33203125" style="2578" bestFit="1" customWidth="1"/>
    <col min="8968" max="8969" width="9" style="2578"/>
    <col min="8970" max="8970" width="9.33203125" style="2578" bestFit="1" customWidth="1"/>
    <col min="8971" max="8971" width="4" style="2578" customWidth="1"/>
    <col min="8972" max="8972" width="5.109375" style="2578" customWidth="1"/>
    <col min="8973" max="8973" width="13.77734375" style="2578" customWidth="1"/>
    <col min="8974" max="9216" width="9" style="2578"/>
    <col min="9217" max="9217" width="4.88671875" style="2578" customWidth="1"/>
    <col min="9218" max="9218" width="13.21875" style="2578" customWidth="1"/>
    <col min="9219" max="9219" width="15.6640625" style="2578" customWidth="1"/>
    <col min="9220" max="9220" width="9.33203125" style="2578" bestFit="1" customWidth="1"/>
    <col min="9221" max="9221" width="13.44140625" style="2578" customWidth="1"/>
    <col min="9222" max="9222" width="9" style="2578"/>
    <col min="9223" max="9223" width="9.33203125" style="2578" bestFit="1" customWidth="1"/>
    <col min="9224" max="9225" width="9" style="2578"/>
    <col min="9226" max="9226" width="9.33203125" style="2578" bestFit="1" customWidth="1"/>
    <col min="9227" max="9227" width="4" style="2578" customWidth="1"/>
    <col min="9228" max="9228" width="5.109375" style="2578" customWidth="1"/>
    <col min="9229" max="9229" width="13.77734375" style="2578" customWidth="1"/>
    <col min="9230" max="9472" width="9" style="2578"/>
    <col min="9473" max="9473" width="4.88671875" style="2578" customWidth="1"/>
    <col min="9474" max="9474" width="13.21875" style="2578" customWidth="1"/>
    <col min="9475" max="9475" width="15.6640625" style="2578" customWidth="1"/>
    <col min="9476" max="9476" width="9.33203125" style="2578" bestFit="1" customWidth="1"/>
    <col min="9477" max="9477" width="13.44140625" style="2578" customWidth="1"/>
    <col min="9478" max="9478" width="9" style="2578"/>
    <col min="9479" max="9479" width="9.33203125" style="2578" bestFit="1" customWidth="1"/>
    <col min="9480" max="9481" width="9" style="2578"/>
    <col min="9482" max="9482" width="9.33203125" style="2578" bestFit="1" customWidth="1"/>
    <col min="9483" max="9483" width="4" style="2578" customWidth="1"/>
    <col min="9484" max="9484" width="5.109375" style="2578" customWidth="1"/>
    <col min="9485" max="9485" width="13.77734375" style="2578" customWidth="1"/>
    <col min="9486" max="9728" width="9" style="2578"/>
    <col min="9729" max="9729" width="4.88671875" style="2578" customWidth="1"/>
    <col min="9730" max="9730" width="13.21875" style="2578" customWidth="1"/>
    <col min="9731" max="9731" width="15.6640625" style="2578" customWidth="1"/>
    <col min="9732" max="9732" width="9.33203125" style="2578" bestFit="1" customWidth="1"/>
    <col min="9733" max="9733" width="13.44140625" style="2578" customWidth="1"/>
    <col min="9734" max="9734" width="9" style="2578"/>
    <col min="9735" max="9735" width="9.33203125" style="2578" bestFit="1" customWidth="1"/>
    <col min="9736" max="9737" width="9" style="2578"/>
    <col min="9738" max="9738" width="9.33203125" style="2578" bestFit="1" customWidth="1"/>
    <col min="9739" max="9739" width="4" style="2578" customWidth="1"/>
    <col min="9740" max="9740" width="5.109375" style="2578" customWidth="1"/>
    <col min="9741" max="9741" width="13.77734375" style="2578" customWidth="1"/>
    <col min="9742" max="9984" width="9" style="2578"/>
    <col min="9985" max="9985" width="4.88671875" style="2578" customWidth="1"/>
    <col min="9986" max="9986" width="13.21875" style="2578" customWidth="1"/>
    <col min="9987" max="9987" width="15.6640625" style="2578" customWidth="1"/>
    <col min="9988" max="9988" width="9.33203125" style="2578" bestFit="1" customWidth="1"/>
    <col min="9989" max="9989" width="13.44140625" style="2578" customWidth="1"/>
    <col min="9990" max="9990" width="9" style="2578"/>
    <col min="9991" max="9991" width="9.33203125" style="2578" bestFit="1" customWidth="1"/>
    <col min="9992" max="9993" width="9" style="2578"/>
    <col min="9994" max="9994" width="9.33203125" style="2578" bestFit="1" customWidth="1"/>
    <col min="9995" max="9995" width="4" style="2578" customWidth="1"/>
    <col min="9996" max="9996" width="5.109375" style="2578" customWidth="1"/>
    <col min="9997" max="9997" width="13.77734375" style="2578" customWidth="1"/>
    <col min="9998" max="10240" width="9" style="2578"/>
    <col min="10241" max="10241" width="4.88671875" style="2578" customWidth="1"/>
    <col min="10242" max="10242" width="13.21875" style="2578" customWidth="1"/>
    <col min="10243" max="10243" width="15.6640625" style="2578" customWidth="1"/>
    <col min="10244" max="10244" width="9.33203125" style="2578" bestFit="1" customWidth="1"/>
    <col min="10245" max="10245" width="13.44140625" style="2578" customWidth="1"/>
    <col min="10246" max="10246" width="9" style="2578"/>
    <col min="10247" max="10247" width="9.33203125" style="2578" bestFit="1" customWidth="1"/>
    <col min="10248" max="10249" width="9" style="2578"/>
    <col min="10250" max="10250" width="9.33203125" style="2578" bestFit="1" customWidth="1"/>
    <col min="10251" max="10251" width="4" style="2578" customWidth="1"/>
    <col min="10252" max="10252" width="5.109375" style="2578" customWidth="1"/>
    <col min="10253" max="10253" width="13.77734375" style="2578" customWidth="1"/>
    <col min="10254" max="10496" width="9" style="2578"/>
    <col min="10497" max="10497" width="4.88671875" style="2578" customWidth="1"/>
    <col min="10498" max="10498" width="13.21875" style="2578" customWidth="1"/>
    <col min="10499" max="10499" width="15.6640625" style="2578" customWidth="1"/>
    <col min="10500" max="10500" width="9.33203125" style="2578" bestFit="1" customWidth="1"/>
    <col min="10501" max="10501" width="13.44140625" style="2578" customWidth="1"/>
    <col min="10502" max="10502" width="9" style="2578"/>
    <col min="10503" max="10503" width="9.33203125" style="2578" bestFit="1" customWidth="1"/>
    <col min="10504" max="10505" width="9" style="2578"/>
    <col min="10506" max="10506" width="9.33203125" style="2578" bestFit="1" customWidth="1"/>
    <col min="10507" max="10507" width="4" style="2578" customWidth="1"/>
    <col min="10508" max="10508" width="5.109375" style="2578" customWidth="1"/>
    <col min="10509" max="10509" width="13.77734375" style="2578" customWidth="1"/>
    <col min="10510" max="10752" width="9" style="2578"/>
    <col min="10753" max="10753" width="4.88671875" style="2578" customWidth="1"/>
    <col min="10754" max="10754" width="13.21875" style="2578" customWidth="1"/>
    <col min="10755" max="10755" width="15.6640625" style="2578" customWidth="1"/>
    <col min="10756" max="10756" width="9.33203125" style="2578" bestFit="1" customWidth="1"/>
    <col min="10757" max="10757" width="13.44140625" style="2578" customWidth="1"/>
    <col min="10758" max="10758" width="9" style="2578"/>
    <col min="10759" max="10759" width="9.33203125" style="2578" bestFit="1" customWidth="1"/>
    <col min="10760" max="10761" width="9" style="2578"/>
    <col min="10762" max="10762" width="9.33203125" style="2578" bestFit="1" customWidth="1"/>
    <col min="10763" max="10763" width="4" style="2578" customWidth="1"/>
    <col min="10764" max="10764" width="5.109375" style="2578" customWidth="1"/>
    <col min="10765" max="10765" width="13.77734375" style="2578" customWidth="1"/>
    <col min="10766" max="11008" width="9" style="2578"/>
    <col min="11009" max="11009" width="4.88671875" style="2578" customWidth="1"/>
    <col min="11010" max="11010" width="13.21875" style="2578" customWidth="1"/>
    <col min="11011" max="11011" width="15.6640625" style="2578" customWidth="1"/>
    <col min="11012" max="11012" width="9.33203125" style="2578" bestFit="1" customWidth="1"/>
    <col min="11013" max="11013" width="13.44140625" style="2578" customWidth="1"/>
    <col min="11014" max="11014" width="9" style="2578"/>
    <col min="11015" max="11015" width="9.33203125" style="2578" bestFit="1" customWidth="1"/>
    <col min="11016" max="11017" width="9" style="2578"/>
    <col min="11018" max="11018" width="9.33203125" style="2578" bestFit="1" customWidth="1"/>
    <col min="11019" max="11019" width="4" style="2578" customWidth="1"/>
    <col min="11020" max="11020" width="5.109375" style="2578" customWidth="1"/>
    <col min="11021" max="11021" width="13.77734375" style="2578" customWidth="1"/>
    <col min="11022" max="11264" width="9" style="2578"/>
    <col min="11265" max="11265" width="4.88671875" style="2578" customWidth="1"/>
    <col min="11266" max="11266" width="13.21875" style="2578" customWidth="1"/>
    <col min="11267" max="11267" width="15.6640625" style="2578" customWidth="1"/>
    <col min="11268" max="11268" width="9.33203125" style="2578" bestFit="1" customWidth="1"/>
    <col min="11269" max="11269" width="13.44140625" style="2578" customWidth="1"/>
    <col min="11270" max="11270" width="9" style="2578"/>
    <col min="11271" max="11271" width="9.33203125" style="2578" bestFit="1" customWidth="1"/>
    <col min="11272" max="11273" width="9" style="2578"/>
    <col min="11274" max="11274" width="9.33203125" style="2578" bestFit="1" customWidth="1"/>
    <col min="11275" max="11275" width="4" style="2578" customWidth="1"/>
    <col min="11276" max="11276" width="5.109375" style="2578" customWidth="1"/>
    <col min="11277" max="11277" width="13.77734375" style="2578" customWidth="1"/>
    <col min="11278" max="11520" width="9" style="2578"/>
    <col min="11521" max="11521" width="4.88671875" style="2578" customWidth="1"/>
    <col min="11522" max="11522" width="13.21875" style="2578" customWidth="1"/>
    <col min="11523" max="11523" width="15.6640625" style="2578" customWidth="1"/>
    <col min="11524" max="11524" width="9.33203125" style="2578" bestFit="1" customWidth="1"/>
    <col min="11525" max="11525" width="13.44140625" style="2578" customWidth="1"/>
    <col min="11526" max="11526" width="9" style="2578"/>
    <col min="11527" max="11527" width="9.33203125" style="2578" bestFit="1" customWidth="1"/>
    <col min="11528" max="11529" width="9" style="2578"/>
    <col min="11530" max="11530" width="9.33203125" style="2578" bestFit="1" customWidth="1"/>
    <col min="11531" max="11531" width="4" style="2578" customWidth="1"/>
    <col min="11532" max="11532" width="5.109375" style="2578" customWidth="1"/>
    <col min="11533" max="11533" width="13.77734375" style="2578" customWidth="1"/>
    <col min="11534" max="11776" width="9" style="2578"/>
    <col min="11777" max="11777" width="4.88671875" style="2578" customWidth="1"/>
    <col min="11778" max="11778" width="13.21875" style="2578" customWidth="1"/>
    <col min="11779" max="11779" width="15.6640625" style="2578" customWidth="1"/>
    <col min="11780" max="11780" width="9.33203125" style="2578" bestFit="1" customWidth="1"/>
    <col min="11781" max="11781" width="13.44140625" style="2578" customWidth="1"/>
    <col min="11782" max="11782" width="9" style="2578"/>
    <col min="11783" max="11783" width="9.33203125" style="2578" bestFit="1" customWidth="1"/>
    <col min="11784" max="11785" width="9" style="2578"/>
    <col min="11786" max="11786" width="9.33203125" style="2578" bestFit="1" customWidth="1"/>
    <col min="11787" max="11787" width="4" style="2578" customWidth="1"/>
    <col min="11788" max="11788" width="5.109375" style="2578" customWidth="1"/>
    <col min="11789" max="11789" width="13.77734375" style="2578" customWidth="1"/>
    <col min="11790" max="12032" width="9" style="2578"/>
    <col min="12033" max="12033" width="4.88671875" style="2578" customWidth="1"/>
    <col min="12034" max="12034" width="13.21875" style="2578" customWidth="1"/>
    <col min="12035" max="12035" width="15.6640625" style="2578" customWidth="1"/>
    <col min="12036" max="12036" width="9.33203125" style="2578" bestFit="1" customWidth="1"/>
    <col min="12037" max="12037" width="13.44140625" style="2578" customWidth="1"/>
    <col min="12038" max="12038" width="9" style="2578"/>
    <col min="12039" max="12039" width="9.33203125" style="2578" bestFit="1" customWidth="1"/>
    <col min="12040" max="12041" width="9" style="2578"/>
    <col min="12042" max="12042" width="9.33203125" style="2578" bestFit="1" customWidth="1"/>
    <col min="12043" max="12043" width="4" style="2578" customWidth="1"/>
    <col min="12044" max="12044" width="5.109375" style="2578" customWidth="1"/>
    <col min="12045" max="12045" width="13.77734375" style="2578" customWidth="1"/>
    <col min="12046" max="12288" width="9" style="2578"/>
    <col min="12289" max="12289" width="4.88671875" style="2578" customWidth="1"/>
    <col min="12290" max="12290" width="13.21875" style="2578" customWidth="1"/>
    <col min="12291" max="12291" width="15.6640625" style="2578" customWidth="1"/>
    <col min="12292" max="12292" width="9.33203125" style="2578" bestFit="1" customWidth="1"/>
    <col min="12293" max="12293" width="13.44140625" style="2578" customWidth="1"/>
    <col min="12294" max="12294" width="9" style="2578"/>
    <col min="12295" max="12295" width="9.33203125" style="2578" bestFit="1" customWidth="1"/>
    <col min="12296" max="12297" width="9" style="2578"/>
    <col min="12298" max="12298" width="9.33203125" style="2578" bestFit="1" customWidth="1"/>
    <col min="12299" max="12299" width="4" style="2578" customWidth="1"/>
    <col min="12300" max="12300" width="5.109375" style="2578" customWidth="1"/>
    <col min="12301" max="12301" width="13.77734375" style="2578" customWidth="1"/>
    <col min="12302" max="12544" width="9" style="2578"/>
    <col min="12545" max="12545" width="4.88671875" style="2578" customWidth="1"/>
    <col min="12546" max="12546" width="13.21875" style="2578" customWidth="1"/>
    <col min="12547" max="12547" width="15.6640625" style="2578" customWidth="1"/>
    <col min="12548" max="12548" width="9.33203125" style="2578" bestFit="1" customWidth="1"/>
    <col min="12549" max="12549" width="13.44140625" style="2578" customWidth="1"/>
    <col min="12550" max="12550" width="9" style="2578"/>
    <col min="12551" max="12551" width="9.33203125" style="2578" bestFit="1" customWidth="1"/>
    <col min="12552" max="12553" width="9" style="2578"/>
    <col min="12554" max="12554" width="9.33203125" style="2578" bestFit="1" customWidth="1"/>
    <col min="12555" max="12555" width="4" style="2578" customWidth="1"/>
    <col min="12556" max="12556" width="5.109375" style="2578" customWidth="1"/>
    <col min="12557" max="12557" width="13.77734375" style="2578" customWidth="1"/>
    <col min="12558" max="12800" width="9" style="2578"/>
    <col min="12801" max="12801" width="4.88671875" style="2578" customWidth="1"/>
    <col min="12802" max="12802" width="13.21875" style="2578" customWidth="1"/>
    <col min="12803" max="12803" width="15.6640625" style="2578" customWidth="1"/>
    <col min="12804" max="12804" width="9.33203125" style="2578" bestFit="1" customWidth="1"/>
    <col min="12805" max="12805" width="13.44140625" style="2578" customWidth="1"/>
    <col min="12806" max="12806" width="9" style="2578"/>
    <col min="12807" max="12807" width="9.33203125" style="2578" bestFit="1" customWidth="1"/>
    <col min="12808" max="12809" width="9" style="2578"/>
    <col min="12810" max="12810" width="9.33203125" style="2578" bestFit="1" customWidth="1"/>
    <col min="12811" max="12811" width="4" style="2578" customWidth="1"/>
    <col min="12812" max="12812" width="5.109375" style="2578" customWidth="1"/>
    <col min="12813" max="12813" width="13.77734375" style="2578" customWidth="1"/>
    <col min="12814" max="13056" width="9" style="2578"/>
    <col min="13057" max="13057" width="4.88671875" style="2578" customWidth="1"/>
    <col min="13058" max="13058" width="13.21875" style="2578" customWidth="1"/>
    <col min="13059" max="13059" width="15.6640625" style="2578" customWidth="1"/>
    <col min="13060" max="13060" width="9.33203125" style="2578" bestFit="1" customWidth="1"/>
    <col min="13061" max="13061" width="13.44140625" style="2578" customWidth="1"/>
    <col min="13062" max="13062" width="9" style="2578"/>
    <col min="13063" max="13063" width="9.33203125" style="2578" bestFit="1" customWidth="1"/>
    <col min="13064" max="13065" width="9" style="2578"/>
    <col min="13066" max="13066" width="9.33203125" style="2578" bestFit="1" customWidth="1"/>
    <col min="13067" max="13067" width="4" style="2578" customWidth="1"/>
    <col min="13068" max="13068" width="5.109375" style="2578" customWidth="1"/>
    <col min="13069" max="13069" width="13.77734375" style="2578" customWidth="1"/>
    <col min="13070" max="13312" width="9" style="2578"/>
    <col min="13313" max="13313" width="4.88671875" style="2578" customWidth="1"/>
    <col min="13314" max="13314" width="13.21875" style="2578" customWidth="1"/>
    <col min="13315" max="13315" width="15.6640625" style="2578" customWidth="1"/>
    <col min="13316" max="13316" width="9.33203125" style="2578" bestFit="1" customWidth="1"/>
    <col min="13317" max="13317" width="13.44140625" style="2578" customWidth="1"/>
    <col min="13318" max="13318" width="9" style="2578"/>
    <col min="13319" max="13319" width="9.33203125" style="2578" bestFit="1" customWidth="1"/>
    <col min="13320" max="13321" width="9" style="2578"/>
    <col min="13322" max="13322" width="9.33203125" style="2578" bestFit="1" customWidth="1"/>
    <col min="13323" max="13323" width="4" style="2578" customWidth="1"/>
    <col min="13324" max="13324" width="5.109375" style="2578" customWidth="1"/>
    <col min="13325" max="13325" width="13.77734375" style="2578" customWidth="1"/>
    <col min="13326" max="13568" width="9" style="2578"/>
    <col min="13569" max="13569" width="4.88671875" style="2578" customWidth="1"/>
    <col min="13570" max="13570" width="13.21875" style="2578" customWidth="1"/>
    <col min="13571" max="13571" width="15.6640625" style="2578" customWidth="1"/>
    <col min="13572" max="13572" width="9.33203125" style="2578" bestFit="1" customWidth="1"/>
    <col min="13573" max="13573" width="13.44140625" style="2578" customWidth="1"/>
    <col min="13574" max="13574" width="9" style="2578"/>
    <col min="13575" max="13575" width="9.33203125" style="2578" bestFit="1" customWidth="1"/>
    <col min="13576" max="13577" width="9" style="2578"/>
    <col min="13578" max="13578" width="9.33203125" style="2578" bestFit="1" customWidth="1"/>
    <col min="13579" max="13579" width="4" style="2578" customWidth="1"/>
    <col min="13580" max="13580" width="5.109375" style="2578" customWidth="1"/>
    <col min="13581" max="13581" width="13.77734375" style="2578" customWidth="1"/>
    <col min="13582" max="13824" width="9" style="2578"/>
    <col min="13825" max="13825" width="4.88671875" style="2578" customWidth="1"/>
    <col min="13826" max="13826" width="13.21875" style="2578" customWidth="1"/>
    <col min="13827" max="13827" width="15.6640625" style="2578" customWidth="1"/>
    <col min="13828" max="13828" width="9.33203125" style="2578" bestFit="1" customWidth="1"/>
    <col min="13829" max="13829" width="13.44140625" style="2578" customWidth="1"/>
    <col min="13830" max="13830" width="9" style="2578"/>
    <col min="13831" max="13831" width="9.33203125" style="2578" bestFit="1" customWidth="1"/>
    <col min="13832" max="13833" width="9" style="2578"/>
    <col min="13834" max="13834" width="9.33203125" style="2578" bestFit="1" customWidth="1"/>
    <col min="13835" max="13835" width="4" style="2578" customWidth="1"/>
    <col min="13836" max="13836" width="5.109375" style="2578" customWidth="1"/>
    <col min="13837" max="13837" width="13.77734375" style="2578" customWidth="1"/>
    <col min="13838" max="14080" width="9" style="2578"/>
    <col min="14081" max="14081" width="4.88671875" style="2578" customWidth="1"/>
    <col min="14082" max="14082" width="13.21875" style="2578" customWidth="1"/>
    <col min="14083" max="14083" width="15.6640625" style="2578" customWidth="1"/>
    <col min="14084" max="14084" width="9.33203125" style="2578" bestFit="1" customWidth="1"/>
    <col min="14085" max="14085" width="13.44140625" style="2578" customWidth="1"/>
    <col min="14086" max="14086" width="9" style="2578"/>
    <col min="14087" max="14087" width="9.33203125" style="2578" bestFit="1" customWidth="1"/>
    <col min="14088" max="14089" width="9" style="2578"/>
    <col min="14090" max="14090" width="9.33203125" style="2578" bestFit="1" customWidth="1"/>
    <col min="14091" max="14091" width="4" style="2578" customWidth="1"/>
    <col min="14092" max="14092" width="5.109375" style="2578" customWidth="1"/>
    <col min="14093" max="14093" width="13.77734375" style="2578" customWidth="1"/>
    <col min="14094" max="14336" width="9" style="2578"/>
    <col min="14337" max="14337" width="4.88671875" style="2578" customWidth="1"/>
    <col min="14338" max="14338" width="13.21875" style="2578" customWidth="1"/>
    <col min="14339" max="14339" width="15.6640625" style="2578" customWidth="1"/>
    <col min="14340" max="14340" width="9.33203125" style="2578" bestFit="1" customWidth="1"/>
    <col min="14341" max="14341" width="13.44140625" style="2578" customWidth="1"/>
    <col min="14342" max="14342" width="9" style="2578"/>
    <col min="14343" max="14343" width="9.33203125" style="2578" bestFit="1" customWidth="1"/>
    <col min="14344" max="14345" width="9" style="2578"/>
    <col min="14346" max="14346" width="9.33203125" style="2578" bestFit="1" customWidth="1"/>
    <col min="14347" max="14347" width="4" style="2578" customWidth="1"/>
    <col min="14348" max="14348" width="5.109375" style="2578" customWidth="1"/>
    <col min="14349" max="14349" width="13.77734375" style="2578" customWidth="1"/>
    <col min="14350" max="14592" width="9" style="2578"/>
    <col min="14593" max="14593" width="4.88671875" style="2578" customWidth="1"/>
    <col min="14594" max="14594" width="13.21875" style="2578" customWidth="1"/>
    <col min="14595" max="14595" width="15.6640625" style="2578" customWidth="1"/>
    <col min="14596" max="14596" width="9.33203125" style="2578" bestFit="1" customWidth="1"/>
    <col min="14597" max="14597" width="13.44140625" style="2578" customWidth="1"/>
    <col min="14598" max="14598" width="9" style="2578"/>
    <col min="14599" max="14599" width="9.33203125" style="2578" bestFit="1" customWidth="1"/>
    <col min="14600" max="14601" width="9" style="2578"/>
    <col min="14602" max="14602" width="9.33203125" style="2578" bestFit="1" customWidth="1"/>
    <col min="14603" max="14603" width="4" style="2578" customWidth="1"/>
    <col min="14604" max="14604" width="5.109375" style="2578" customWidth="1"/>
    <col min="14605" max="14605" width="13.77734375" style="2578" customWidth="1"/>
    <col min="14606" max="14848" width="9" style="2578"/>
    <col min="14849" max="14849" width="4.88671875" style="2578" customWidth="1"/>
    <col min="14850" max="14850" width="13.21875" style="2578" customWidth="1"/>
    <col min="14851" max="14851" width="15.6640625" style="2578" customWidth="1"/>
    <col min="14852" max="14852" width="9.33203125" style="2578" bestFit="1" customWidth="1"/>
    <col min="14853" max="14853" width="13.44140625" style="2578" customWidth="1"/>
    <col min="14854" max="14854" width="9" style="2578"/>
    <col min="14855" max="14855" width="9.33203125" style="2578" bestFit="1" customWidth="1"/>
    <col min="14856" max="14857" width="9" style="2578"/>
    <col min="14858" max="14858" width="9.33203125" style="2578" bestFit="1" customWidth="1"/>
    <col min="14859" max="14859" width="4" style="2578" customWidth="1"/>
    <col min="14860" max="14860" width="5.109375" style="2578" customWidth="1"/>
    <col min="14861" max="14861" width="13.77734375" style="2578" customWidth="1"/>
    <col min="14862" max="15104" width="9" style="2578"/>
    <col min="15105" max="15105" width="4.88671875" style="2578" customWidth="1"/>
    <col min="15106" max="15106" width="13.21875" style="2578" customWidth="1"/>
    <col min="15107" max="15107" width="15.6640625" style="2578" customWidth="1"/>
    <col min="15108" max="15108" width="9.33203125" style="2578" bestFit="1" customWidth="1"/>
    <col min="15109" max="15109" width="13.44140625" style="2578" customWidth="1"/>
    <col min="15110" max="15110" width="9" style="2578"/>
    <col min="15111" max="15111" width="9.33203125" style="2578" bestFit="1" customWidth="1"/>
    <col min="15112" max="15113" width="9" style="2578"/>
    <col min="15114" max="15114" width="9.33203125" style="2578" bestFit="1" customWidth="1"/>
    <col min="15115" max="15115" width="4" style="2578" customWidth="1"/>
    <col min="15116" max="15116" width="5.109375" style="2578" customWidth="1"/>
    <col min="15117" max="15117" width="13.77734375" style="2578" customWidth="1"/>
    <col min="15118" max="15360" width="9" style="2578"/>
    <col min="15361" max="15361" width="4.88671875" style="2578" customWidth="1"/>
    <col min="15362" max="15362" width="13.21875" style="2578" customWidth="1"/>
    <col min="15363" max="15363" width="15.6640625" style="2578" customWidth="1"/>
    <col min="15364" max="15364" width="9.33203125" style="2578" bestFit="1" customWidth="1"/>
    <col min="15365" max="15365" width="13.44140625" style="2578" customWidth="1"/>
    <col min="15366" max="15366" width="9" style="2578"/>
    <col min="15367" max="15367" width="9.33203125" style="2578" bestFit="1" customWidth="1"/>
    <col min="15368" max="15369" width="9" style="2578"/>
    <col min="15370" max="15370" width="9.33203125" style="2578" bestFit="1" customWidth="1"/>
    <col min="15371" max="15371" width="4" style="2578" customWidth="1"/>
    <col min="15372" max="15372" width="5.109375" style="2578" customWidth="1"/>
    <col min="15373" max="15373" width="13.77734375" style="2578" customWidth="1"/>
    <col min="15374" max="15616" width="9" style="2578"/>
    <col min="15617" max="15617" width="4.88671875" style="2578" customWidth="1"/>
    <col min="15618" max="15618" width="13.21875" style="2578" customWidth="1"/>
    <col min="15619" max="15619" width="15.6640625" style="2578" customWidth="1"/>
    <col min="15620" max="15620" width="9.33203125" style="2578" bestFit="1" customWidth="1"/>
    <col min="15621" max="15621" width="13.44140625" style="2578" customWidth="1"/>
    <col min="15622" max="15622" width="9" style="2578"/>
    <col min="15623" max="15623" width="9.33203125" style="2578" bestFit="1" customWidth="1"/>
    <col min="15624" max="15625" width="9" style="2578"/>
    <col min="15626" max="15626" width="9.33203125" style="2578" bestFit="1" customWidth="1"/>
    <col min="15627" max="15627" width="4" style="2578" customWidth="1"/>
    <col min="15628" max="15628" width="5.109375" style="2578" customWidth="1"/>
    <col min="15629" max="15629" width="13.77734375" style="2578" customWidth="1"/>
    <col min="15630" max="15872" width="9" style="2578"/>
    <col min="15873" max="15873" width="4.88671875" style="2578" customWidth="1"/>
    <col min="15874" max="15874" width="13.21875" style="2578" customWidth="1"/>
    <col min="15875" max="15875" width="15.6640625" style="2578" customWidth="1"/>
    <col min="15876" max="15876" width="9.33203125" style="2578" bestFit="1" customWidth="1"/>
    <col min="15877" max="15877" width="13.44140625" style="2578" customWidth="1"/>
    <col min="15878" max="15878" width="9" style="2578"/>
    <col min="15879" max="15879" width="9.33203125" style="2578" bestFit="1" customWidth="1"/>
    <col min="15880" max="15881" width="9" style="2578"/>
    <col min="15882" max="15882" width="9.33203125" style="2578" bestFit="1" customWidth="1"/>
    <col min="15883" max="15883" width="4" style="2578" customWidth="1"/>
    <col min="15884" max="15884" width="5.109375" style="2578" customWidth="1"/>
    <col min="15885" max="15885" width="13.77734375" style="2578" customWidth="1"/>
    <col min="15886" max="16128" width="9" style="2578"/>
    <col min="16129" max="16129" width="4.88671875" style="2578" customWidth="1"/>
    <col min="16130" max="16130" width="13.21875" style="2578" customWidth="1"/>
    <col min="16131" max="16131" width="15.6640625" style="2578" customWidth="1"/>
    <col min="16132" max="16132" width="9.33203125" style="2578" bestFit="1" customWidth="1"/>
    <col min="16133" max="16133" width="13.44140625" style="2578" customWidth="1"/>
    <col min="16134" max="16134" width="9" style="2578"/>
    <col min="16135" max="16135" width="9.33203125" style="2578" bestFit="1" customWidth="1"/>
    <col min="16136" max="16137" width="9" style="2578"/>
    <col min="16138" max="16138" width="9.33203125" style="2578" bestFit="1" customWidth="1"/>
    <col min="16139" max="16139" width="4" style="2578" customWidth="1"/>
    <col min="16140" max="16140" width="5.109375" style="2578" customWidth="1"/>
    <col min="16141" max="16141" width="13.77734375" style="2578" customWidth="1"/>
    <col min="16142" max="16384" width="9" style="2578"/>
  </cols>
  <sheetData>
    <row r="1" spans="1:257" s="2637" customFormat="1" ht="15" thickBot="1">
      <c r="A1" s="2636"/>
      <c r="B1" s="2638" t="s">
        <v>2503</v>
      </c>
      <c r="C1" s="2642">
        <f>项目基本情况!D3</f>
        <v>44763</v>
      </c>
      <c r="H1" s="2577">
        <f>IF(C1&gt;C13,0,MATCH(C1,C$13:C$108,-1))+IF(SUMIF(C13:C108,C1,D13:D108)=0,13,12)</f>
        <v>13</v>
      </c>
      <c r="I1" s="2577">
        <f>MATCH(C2,H3:H7,1)+IF(SUMIF(H3:H7,C2,I3:I7)=0,2,1)</f>
        <v>5</v>
      </c>
      <c r="J1" s="2635">
        <f ca="1">MATCH(C3,H3:H7,1)+IF(SUMIF(H3:H7,C3,J3:J7)=0,2,1)</f>
        <v>2</v>
      </c>
      <c r="N1" s="2577">
        <f>IF(C1&gt;M13,0,MATCH(C1,M$13:M$100,-1))+IF(SUMIF(M13:M100,C1,N13:N100)=0,13,12)</f>
        <v>13</v>
      </c>
      <c r="P1" s="2636"/>
      <c r="Q1" s="2636"/>
      <c r="R1" s="2636"/>
      <c r="S1" s="2636"/>
      <c r="T1" s="2636"/>
      <c r="U1" s="2636"/>
      <c r="V1" s="2636"/>
      <c r="W1" s="2636"/>
      <c r="X1" s="2636"/>
      <c r="Y1" s="2636"/>
      <c r="Z1" s="2636"/>
      <c r="AA1" s="2636"/>
      <c r="AB1" s="2636"/>
      <c r="AC1" s="2636"/>
      <c r="AD1" s="2636"/>
      <c r="AE1" s="2636"/>
      <c r="AF1" s="2636"/>
      <c r="AG1" s="2636"/>
      <c r="AH1" s="2636"/>
      <c r="AI1" s="2636"/>
      <c r="AJ1" s="2636"/>
      <c r="AK1" s="2636"/>
      <c r="AL1" s="2636"/>
      <c r="AM1" s="2636"/>
      <c r="AN1" s="2636"/>
      <c r="AO1" s="2636"/>
      <c r="AP1" s="2636"/>
      <c r="AQ1" s="2636"/>
      <c r="AR1" s="2636"/>
      <c r="AS1" s="2636"/>
      <c r="AT1" s="2636"/>
      <c r="AU1" s="2636"/>
      <c r="AV1" s="2636"/>
      <c r="AW1" s="2636"/>
      <c r="AX1" s="2636"/>
      <c r="AY1" s="2636"/>
      <c r="AZ1" s="2636"/>
      <c r="BA1" s="2636"/>
      <c r="BB1" s="2636"/>
      <c r="BC1" s="2636"/>
      <c r="BD1" s="2636"/>
      <c r="BE1" s="2636"/>
      <c r="BF1" s="2636"/>
      <c r="BG1" s="2636"/>
      <c r="BH1" s="2636"/>
      <c r="BI1" s="2636"/>
      <c r="BJ1" s="2636"/>
      <c r="BK1" s="2636"/>
      <c r="BL1" s="2636"/>
      <c r="BM1" s="2636"/>
      <c r="BN1" s="2636"/>
      <c r="BO1" s="2636"/>
      <c r="BP1" s="2636"/>
      <c r="BQ1" s="2636"/>
      <c r="BR1" s="2636"/>
      <c r="BS1" s="2636"/>
      <c r="BT1" s="2636"/>
      <c r="BU1" s="2636"/>
      <c r="BV1" s="2636"/>
      <c r="BW1" s="2636"/>
      <c r="BX1" s="2636"/>
      <c r="BY1" s="2636"/>
      <c r="BZ1" s="2636"/>
      <c r="CA1" s="2636"/>
      <c r="CB1" s="2636"/>
      <c r="CC1" s="2636"/>
      <c r="CD1" s="2636"/>
      <c r="CE1" s="2636"/>
      <c r="CF1" s="2636"/>
      <c r="CG1" s="2636"/>
      <c r="CH1" s="2636"/>
      <c r="CI1" s="2636"/>
      <c r="CJ1" s="2636"/>
      <c r="CK1" s="2636"/>
      <c r="CL1" s="2636"/>
      <c r="CM1" s="2636"/>
      <c r="CN1" s="2636"/>
      <c r="CO1" s="2636"/>
      <c r="CP1" s="2636"/>
      <c r="CQ1" s="2636"/>
      <c r="CR1" s="2636"/>
      <c r="CS1" s="2636"/>
      <c r="CT1" s="2636"/>
      <c r="CU1" s="2636"/>
      <c r="CV1" s="2636"/>
      <c r="CW1" s="2636"/>
      <c r="CX1" s="2636"/>
      <c r="CY1" s="2636"/>
      <c r="CZ1" s="2636"/>
      <c r="DA1" s="2636"/>
      <c r="DB1" s="2636"/>
      <c r="DC1" s="2636"/>
      <c r="DD1" s="2636"/>
      <c r="DE1" s="2636"/>
      <c r="DF1" s="2636"/>
      <c r="DG1" s="2636"/>
      <c r="DH1" s="2636"/>
      <c r="DI1" s="2636"/>
      <c r="DJ1" s="2636"/>
      <c r="DK1" s="2636"/>
      <c r="DL1" s="2636"/>
      <c r="DM1" s="2636"/>
      <c r="DN1" s="2636"/>
      <c r="DO1" s="2636"/>
      <c r="DP1" s="2636"/>
      <c r="DQ1" s="2636"/>
      <c r="DR1" s="2636"/>
      <c r="DS1" s="2636"/>
      <c r="DT1" s="2636"/>
      <c r="DU1" s="2636"/>
      <c r="DV1" s="2636"/>
      <c r="DW1" s="2636"/>
      <c r="DX1" s="2636"/>
      <c r="DY1" s="2636"/>
      <c r="DZ1" s="2636"/>
      <c r="EA1" s="2636"/>
      <c r="EB1" s="2636"/>
      <c r="EC1" s="2636"/>
      <c r="ED1" s="2636"/>
      <c r="EE1" s="2636"/>
      <c r="EF1" s="2636"/>
      <c r="EG1" s="2636"/>
      <c r="EH1" s="2636"/>
      <c r="EI1" s="2636"/>
      <c r="EJ1" s="2636"/>
      <c r="EK1" s="2636"/>
      <c r="EL1" s="2636"/>
      <c r="EM1" s="2636"/>
      <c r="EN1" s="2636"/>
      <c r="EO1" s="2636"/>
      <c r="EP1" s="2636"/>
      <c r="EQ1" s="2636"/>
      <c r="ER1" s="2636"/>
      <c r="ES1" s="2636"/>
      <c r="ET1" s="2636"/>
      <c r="EU1" s="2636"/>
      <c r="EV1" s="2636"/>
      <c r="EW1" s="2636"/>
      <c r="EX1" s="2636"/>
      <c r="EY1" s="2636"/>
      <c r="EZ1" s="2636"/>
      <c r="FA1" s="2636"/>
      <c r="FB1" s="2636"/>
      <c r="FC1" s="2636"/>
      <c r="FD1" s="2636"/>
      <c r="FE1" s="2636"/>
      <c r="FF1" s="2636"/>
      <c r="FG1" s="2636"/>
      <c r="FH1" s="2636"/>
      <c r="FI1" s="2636"/>
      <c r="FJ1" s="2636"/>
      <c r="FK1" s="2636"/>
      <c r="FL1" s="2636"/>
      <c r="FM1" s="2636"/>
      <c r="FN1" s="2636"/>
      <c r="FO1" s="2636"/>
      <c r="FP1" s="2636"/>
      <c r="FQ1" s="2636"/>
      <c r="FR1" s="2636"/>
      <c r="FS1" s="2636"/>
      <c r="FT1" s="2636"/>
      <c r="FU1" s="2636"/>
      <c r="FV1" s="2636"/>
      <c r="FW1" s="2636"/>
      <c r="FX1" s="2636"/>
      <c r="FY1" s="2636"/>
      <c r="FZ1" s="2636"/>
      <c r="GA1" s="2636"/>
      <c r="GB1" s="2636"/>
      <c r="GC1" s="2636"/>
      <c r="GD1" s="2636"/>
      <c r="GE1" s="2636"/>
      <c r="GF1" s="2636"/>
      <c r="GG1" s="2636"/>
      <c r="GH1" s="2636"/>
      <c r="GI1" s="2636"/>
      <c r="GJ1" s="2636"/>
      <c r="GK1" s="2636"/>
      <c r="GL1" s="2636"/>
      <c r="GM1" s="2636"/>
      <c r="GN1" s="2636"/>
      <c r="GO1" s="2636"/>
      <c r="GP1" s="2636"/>
      <c r="GQ1" s="2636"/>
      <c r="GR1" s="2636"/>
      <c r="GS1" s="2636"/>
      <c r="GT1" s="2636"/>
      <c r="GU1" s="2636"/>
      <c r="GV1" s="2636"/>
      <c r="GW1" s="2636"/>
      <c r="GX1" s="2636"/>
      <c r="GY1" s="2636"/>
      <c r="GZ1" s="2636"/>
      <c r="HA1" s="2636"/>
      <c r="HB1" s="2636"/>
      <c r="HC1" s="2636"/>
      <c r="HD1" s="2636"/>
      <c r="HE1" s="2636"/>
      <c r="HF1" s="2636"/>
      <c r="HG1" s="2636"/>
      <c r="HH1" s="2636"/>
      <c r="HI1" s="2636"/>
      <c r="HJ1" s="2636"/>
      <c r="HK1" s="2636"/>
      <c r="HL1" s="2636"/>
      <c r="HM1" s="2636"/>
      <c r="HN1" s="2636"/>
      <c r="HO1" s="2636"/>
      <c r="HP1" s="2636"/>
      <c r="HQ1" s="2636"/>
      <c r="HR1" s="2636"/>
      <c r="HS1" s="2636"/>
      <c r="HT1" s="2636"/>
      <c r="HU1" s="2636"/>
      <c r="HV1" s="2636"/>
      <c r="HW1" s="2636"/>
      <c r="HX1" s="2636"/>
      <c r="HY1" s="2636"/>
      <c r="HZ1" s="2636"/>
      <c r="IA1" s="2636"/>
      <c r="IB1" s="2636"/>
      <c r="IC1" s="2636"/>
      <c r="ID1" s="2636"/>
      <c r="IE1" s="2636"/>
      <c r="IF1" s="2636"/>
      <c r="IG1" s="2636"/>
      <c r="IH1" s="2636"/>
      <c r="II1" s="2636"/>
      <c r="IJ1" s="2636"/>
      <c r="IK1" s="2636"/>
      <c r="IL1" s="2636"/>
      <c r="IM1" s="2636"/>
      <c r="IN1" s="2636"/>
      <c r="IO1" s="2636"/>
      <c r="IP1" s="2636"/>
      <c r="IQ1" s="2636"/>
      <c r="IR1" s="2636"/>
      <c r="IS1" s="2636"/>
      <c r="IT1" s="2636"/>
      <c r="IU1" s="2636"/>
      <c r="IV1" s="2636"/>
    </row>
    <row r="2" spans="1:257" s="2634" customFormat="1" ht="15.6" thickTop="1" thickBot="1">
      <c r="A2" s="2579"/>
      <c r="B2" s="2639" t="s">
        <v>2534</v>
      </c>
      <c r="C2" s="2643">
        <f>'数据-取费表'!B22</f>
        <v>2</v>
      </c>
      <c r="D2" s="2638" t="s">
        <v>2504</v>
      </c>
      <c r="E2" s="2641">
        <f ca="1">INDIRECT("I"&amp;$I$1)/100</f>
        <v>3.7000000000000005E-2</v>
      </c>
      <c r="G2" s="2579"/>
      <c r="H2" s="2579"/>
      <c r="I2" s="2579" t="s">
        <v>2505</v>
      </c>
      <c r="K2" s="2579"/>
      <c r="L2" s="2579"/>
      <c r="M2" s="2579"/>
      <c r="N2" s="2579" t="s">
        <v>2506</v>
      </c>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579"/>
      <c r="AO2" s="2579"/>
      <c r="AP2" s="2579"/>
      <c r="AQ2" s="2579"/>
      <c r="AR2" s="2579"/>
      <c r="AS2" s="2579"/>
      <c r="AT2" s="2579"/>
      <c r="AU2" s="2579"/>
      <c r="AV2" s="2579"/>
      <c r="AW2" s="2579"/>
      <c r="AX2" s="2579"/>
      <c r="AY2" s="2579"/>
      <c r="AZ2" s="2579"/>
      <c r="BA2" s="2579"/>
      <c r="BB2" s="2579"/>
      <c r="BC2" s="2579"/>
      <c r="BD2" s="2579"/>
      <c r="BE2" s="2579"/>
      <c r="BF2" s="2579"/>
      <c r="BG2" s="2579"/>
      <c r="BH2" s="2579"/>
      <c r="BI2" s="2579"/>
      <c r="BJ2" s="2579"/>
      <c r="BK2" s="2579"/>
      <c r="BL2" s="2579"/>
      <c r="BM2" s="2579"/>
      <c r="BN2" s="2579"/>
      <c r="BO2" s="2579"/>
      <c r="BP2" s="2579"/>
      <c r="BQ2" s="2579"/>
      <c r="BR2" s="2579"/>
      <c r="BS2" s="2579"/>
      <c r="BT2" s="2579"/>
      <c r="BU2" s="2579"/>
      <c r="BV2" s="2579"/>
      <c r="BW2" s="2579"/>
      <c r="BX2" s="2579"/>
      <c r="BY2" s="2579"/>
      <c r="BZ2" s="2579"/>
      <c r="CA2" s="2579"/>
      <c r="CB2" s="2579"/>
      <c r="CC2" s="2579"/>
      <c r="CD2" s="2579"/>
      <c r="CE2" s="2579"/>
      <c r="CF2" s="2579"/>
      <c r="CG2" s="2579"/>
      <c r="CH2" s="2579"/>
      <c r="CI2" s="2579"/>
      <c r="CJ2" s="2579"/>
      <c r="CK2" s="2579"/>
      <c r="CL2" s="2579"/>
      <c r="CM2" s="2579"/>
      <c r="CN2" s="2579"/>
      <c r="CO2" s="2579"/>
      <c r="CP2" s="2579"/>
      <c r="CQ2" s="2579"/>
      <c r="CR2" s="2579"/>
      <c r="CS2" s="2579"/>
      <c r="CT2" s="2579"/>
      <c r="CU2" s="2579"/>
      <c r="CV2" s="2579"/>
      <c r="CW2" s="2579"/>
      <c r="CX2" s="2579"/>
      <c r="CY2" s="2579"/>
      <c r="CZ2" s="2579"/>
      <c r="DA2" s="2579"/>
      <c r="DB2" s="2579"/>
      <c r="DC2" s="2579"/>
      <c r="DD2" s="2579"/>
      <c r="DE2" s="2579"/>
      <c r="DF2" s="2579"/>
      <c r="DG2" s="2579"/>
      <c r="DH2" s="2579"/>
      <c r="DI2" s="2579"/>
      <c r="DJ2" s="2579"/>
      <c r="DK2" s="2579"/>
      <c r="DL2" s="2579"/>
      <c r="DM2" s="2579"/>
      <c r="DN2" s="2579"/>
      <c r="DO2" s="2579"/>
      <c r="DP2" s="2579"/>
      <c r="DQ2" s="2579"/>
      <c r="DR2" s="2579"/>
      <c r="DS2" s="2579"/>
      <c r="DT2" s="2579"/>
      <c r="DU2" s="2579"/>
      <c r="DV2" s="2579"/>
      <c r="DW2" s="2579"/>
      <c r="DX2" s="2579"/>
      <c r="DY2" s="2579"/>
      <c r="DZ2" s="2579"/>
      <c r="EA2" s="2579"/>
      <c r="EB2" s="2579"/>
      <c r="EC2" s="2579"/>
      <c r="ED2" s="2579"/>
      <c r="EE2" s="2579"/>
      <c r="EF2" s="2579"/>
      <c r="EG2" s="2579"/>
      <c r="EH2" s="2579"/>
      <c r="EI2" s="2579"/>
      <c r="EJ2" s="2579"/>
      <c r="EK2" s="2579"/>
      <c r="EL2" s="2579"/>
      <c r="EM2" s="2579"/>
      <c r="EN2" s="2579"/>
      <c r="EO2" s="2579"/>
      <c r="EP2" s="2579"/>
      <c r="EQ2" s="2579"/>
      <c r="ER2" s="2579"/>
      <c r="ES2" s="2579"/>
      <c r="ET2" s="2579"/>
      <c r="EU2" s="2579"/>
      <c r="EV2" s="2579"/>
      <c r="EW2" s="2579"/>
      <c r="EX2" s="2579"/>
      <c r="EY2" s="2579"/>
      <c r="EZ2" s="2579"/>
      <c r="FA2" s="2579"/>
      <c r="FB2" s="2579"/>
      <c r="FC2" s="2579"/>
      <c r="FD2" s="2579"/>
      <c r="FE2" s="2579"/>
      <c r="FF2" s="2579"/>
      <c r="FG2" s="2579"/>
      <c r="FH2" s="2579"/>
      <c r="FI2" s="2579"/>
      <c r="FJ2" s="2579"/>
      <c r="FK2" s="2579"/>
      <c r="FL2" s="2579"/>
      <c r="FM2" s="2579"/>
      <c r="FN2" s="2579"/>
      <c r="FO2" s="2579"/>
      <c r="FP2" s="2579"/>
      <c r="FQ2" s="2579"/>
      <c r="FR2" s="2579"/>
      <c r="FS2" s="2579"/>
      <c r="FT2" s="2579"/>
      <c r="FU2" s="2579"/>
      <c r="FV2" s="2579"/>
      <c r="FW2" s="2579"/>
      <c r="FX2" s="2579"/>
      <c r="FY2" s="2579"/>
      <c r="FZ2" s="2579"/>
      <c r="GA2" s="2579"/>
      <c r="GB2" s="2579"/>
      <c r="GC2" s="2579"/>
      <c r="GD2" s="2579"/>
      <c r="GE2" s="2579"/>
      <c r="GF2" s="2579"/>
      <c r="GG2" s="2579"/>
      <c r="GH2" s="2579"/>
      <c r="GI2" s="2579"/>
      <c r="GJ2" s="2579"/>
      <c r="GK2" s="2579"/>
      <c r="GL2" s="2579"/>
      <c r="GM2" s="2579"/>
      <c r="GN2" s="2579"/>
      <c r="GO2" s="2579"/>
      <c r="GP2" s="2579"/>
      <c r="GQ2" s="2579"/>
      <c r="GR2" s="2579"/>
      <c r="GS2" s="2579"/>
      <c r="GT2" s="2579"/>
      <c r="GU2" s="2579"/>
      <c r="GV2" s="2579"/>
      <c r="GW2" s="2579"/>
      <c r="GX2" s="2579"/>
      <c r="GY2" s="2579"/>
      <c r="GZ2" s="2579"/>
      <c r="HA2" s="2579"/>
      <c r="HB2" s="2579"/>
      <c r="HC2" s="2579"/>
      <c r="HD2" s="2579"/>
      <c r="HE2" s="2579"/>
      <c r="HF2" s="2579"/>
      <c r="HG2" s="2579"/>
      <c r="HH2" s="2579"/>
      <c r="HI2" s="2579"/>
      <c r="HJ2" s="2579"/>
      <c r="HK2" s="2579"/>
      <c r="HL2" s="2579"/>
      <c r="HM2" s="2579"/>
      <c r="HN2" s="2579"/>
      <c r="HO2" s="2579"/>
      <c r="HP2" s="2579"/>
      <c r="HQ2" s="2579"/>
      <c r="HR2" s="2579"/>
      <c r="HS2" s="2579"/>
      <c r="HT2" s="2579"/>
      <c r="HU2" s="2579"/>
      <c r="HV2" s="2579"/>
      <c r="HW2" s="2579"/>
      <c r="HX2" s="2579"/>
      <c r="HY2" s="2579"/>
      <c r="HZ2" s="2579"/>
      <c r="IA2" s="2579"/>
      <c r="IB2" s="2579"/>
      <c r="IC2" s="2579"/>
      <c r="ID2" s="2579"/>
      <c r="IE2" s="2579"/>
      <c r="IF2" s="2579"/>
      <c r="IG2" s="2579"/>
      <c r="IH2" s="2579"/>
      <c r="II2" s="2579"/>
      <c r="IJ2" s="2579"/>
      <c r="IK2" s="2579"/>
      <c r="IL2" s="2579"/>
      <c r="IM2" s="2579"/>
      <c r="IN2" s="2579"/>
      <c r="IO2" s="2579"/>
      <c r="IP2" s="2579"/>
      <c r="IQ2" s="2579"/>
      <c r="IR2" s="2579"/>
      <c r="IS2" s="2579"/>
      <c r="IT2" s="2579"/>
      <c r="IU2" s="2579"/>
      <c r="IV2" s="2579"/>
      <c r="IW2" s="2579"/>
    </row>
    <row r="3" spans="1:257" s="2634" customFormat="1">
      <c r="A3" s="2580"/>
      <c r="B3" s="2638" t="s">
        <v>2536</v>
      </c>
      <c r="C3" s="2640">
        <f>'数据-取费表'!B19</f>
        <v>0</v>
      </c>
      <c r="D3" s="2638" t="s">
        <v>2504</v>
      </c>
      <c r="E3" s="2641">
        <f ca="1">INDIRECT("J"&amp;$J$1)/100</f>
        <v>0</v>
      </c>
      <c r="G3" s="2581" t="s">
        <v>2507</v>
      </c>
      <c r="H3" s="2582">
        <v>0</v>
      </c>
      <c r="I3" s="2583">
        <f ca="1">INDIRECT("d"&amp;$H$1)</f>
        <v>3.7</v>
      </c>
      <c r="J3" s="2583">
        <f ca="1">INDIRECT("d"&amp;$H$1)</f>
        <v>3.7</v>
      </c>
      <c r="K3" s="2580"/>
      <c r="L3" s="2580"/>
      <c r="M3" s="2584">
        <v>0.5</v>
      </c>
      <c r="N3" s="2585">
        <f ca="1">INDIRECT("p"&amp;$N$1)</f>
        <v>1.3</v>
      </c>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c r="AR3" s="2580"/>
      <c r="AS3" s="2580"/>
      <c r="AT3" s="2580"/>
      <c r="AU3" s="2580"/>
      <c r="AV3" s="2580"/>
      <c r="AW3" s="2580"/>
      <c r="AX3" s="2580"/>
      <c r="AY3" s="2580"/>
      <c r="AZ3" s="2580"/>
      <c r="BA3" s="2580"/>
      <c r="BB3" s="2580"/>
      <c r="BC3" s="2580"/>
      <c r="BD3" s="2580"/>
      <c r="BE3" s="2580"/>
      <c r="BF3" s="2580"/>
      <c r="BG3" s="2580"/>
      <c r="BH3" s="2580"/>
      <c r="BI3" s="2580"/>
      <c r="BJ3" s="2580"/>
      <c r="BK3" s="2580"/>
      <c r="BL3" s="2580"/>
      <c r="BM3" s="2580"/>
      <c r="BN3" s="2580"/>
      <c r="BO3" s="2580"/>
      <c r="BP3" s="2580"/>
      <c r="BQ3" s="2580"/>
      <c r="BR3" s="2580"/>
      <c r="BS3" s="2580"/>
      <c r="BT3" s="2580"/>
      <c r="BU3" s="2580"/>
      <c r="BV3" s="2580"/>
      <c r="BW3" s="2580"/>
      <c r="BX3" s="2580"/>
      <c r="BY3" s="2580"/>
      <c r="BZ3" s="2580"/>
      <c r="CA3" s="2580"/>
      <c r="CB3" s="2580"/>
      <c r="CC3" s="2580"/>
      <c r="CD3" s="2580"/>
      <c r="CE3" s="2580"/>
      <c r="CF3" s="2580"/>
      <c r="CG3" s="2580"/>
      <c r="CH3" s="2580"/>
      <c r="CI3" s="2580"/>
      <c r="CJ3" s="2580"/>
      <c r="CK3" s="2580"/>
      <c r="CL3" s="2580"/>
      <c r="CM3" s="2580"/>
      <c r="CN3" s="2580"/>
      <c r="CO3" s="2580"/>
      <c r="CP3" s="2580"/>
      <c r="CQ3" s="2580"/>
      <c r="CR3" s="2580"/>
      <c r="CS3" s="2580"/>
      <c r="CT3" s="2580"/>
      <c r="CU3" s="2580"/>
      <c r="CV3" s="2580"/>
      <c r="CW3" s="2580"/>
      <c r="CX3" s="2580"/>
      <c r="CY3" s="2580"/>
      <c r="CZ3" s="2580"/>
      <c r="DA3" s="2580"/>
      <c r="DB3" s="2580"/>
      <c r="DC3" s="2580"/>
      <c r="DD3" s="2580"/>
      <c r="DE3" s="2580"/>
      <c r="DF3" s="2580"/>
      <c r="DG3" s="2580"/>
      <c r="DH3" s="2580"/>
      <c r="DI3" s="2580"/>
      <c r="DJ3" s="2580"/>
      <c r="DK3" s="2580"/>
      <c r="DL3" s="2580"/>
      <c r="DM3" s="2580"/>
      <c r="DN3" s="2580"/>
      <c r="DO3" s="2580"/>
      <c r="DP3" s="2580"/>
      <c r="DQ3" s="2580"/>
      <c r="DR3" s="2580"/>
      <c r="DS3" s="2580"/>
      <c r="DT3" s="2580"/>
      <c r="DU3" s="2580"/>
      <c r="DV3" s="2580"/>
      <c r="DW3" s="2580"/>
      <c r="DX3" s="2580"/>
      <c r="DY3" s="2580"/>
      <c r="DZ3" s="2580"/>
      <c r="EA3" s="2580"/>
      <c r="EB3" s="2580"/>
      <c r="EC3" s="2580"/>
      <c r="ED3" s="2580"/>
      <c r="EE3" s="2580"/>
      <c r="EF3" s="2580"/>
      <c r="EG3" s="2580"/>
      <c r="EH3" s="2580"/>
      <c r="EI3" s="2580"/>
      <c r="EJ3" s="2580"/>
      <c r="EK3" s="2580"/>
      <c r="EL3" s="2580"/>
      <c r="EM3" s="2580"/>
      <c r="EN3" s="2580"/>
      <c r="EO3" s="2580"/>
      <c r="EP3" s="2580"/>
      <c r="EQ3" s="2580"/>
      <c r="ER3" s="2580"/>
      <c r="ES3" s="2580"/>
      <c r="ET3" s="2580"/>
      <c r="EU3" s="2580"/>
      <c r="EV3" s="2580"/>
      <c r="EW3" s="2580"/>
      <c r="EX3" s="2580"/>
      <c r="EY3" s="2580"/>
      <c r="EZ3" s="2580"/>
      <c r="FA3" s="2580"/>
      <c r="FB3" s="2580"/>
      <c r="FC3" s="2580"/>
      <c r="FD3" s="2580"/>
      <c r="FE3" s="2580"/>
      <c r="FF3" s="2580"/>
      <c r="FG3" s="2580"/>
      <c r="FH3" s="2580"/>
      <c r="FI3" s="2580"/>
      <c r="FJ3" s="2580"/>
      <c r="FK3" s="2580"/>
      <c r="FL3" s="2580"/>
      <c r="FM3" s="2580"/>
      <c r="FN3" s="2580"/>
      <c r="FO3" s="2580"/>
      <c r="FP3" s="2580"/>
      <c r="FQ3" s="2580"/>
      <c r="FR3" s="2580"/>
      <c r="FS3" s="2580"/>
      <c r="FT3" s="2580"/>
      <c r="FU3" s="2580"/>
      <c r="FV3" s="2580"/>
      <c r="FW3" s="2580"/>
      <c r="FX3" s="2580"/>
      <c r="FY3" s="2580"/>
      <c r="FZ3" s="2580"/>
      <c r="GA3" s="2580"/>
      <c r="GB3" s="2580"/>
      <c r="GC3" s="2580"/>
      <c r="GD3" s="2580"/>
      <c r="GE3" s="2580"/>
      <c r="GF3" s="2580"/>
      <c r="GG3" s="2580"/>
      <c r="GH3" s="2580"/>
      <c r="GI3" s="2580"/>
      <c r="GJ3" s="2580"/>
      <c r="GK3" s="2580"/>
      <c r="GL3" s="2580"/>
      <c r="GM3" s="2580"/>
      <c r="GN3" s="2580"/>
      <c r="GO3" s="2580"/>
      <c r="GP3" s="2580"/>
      <c r="GQ3" s="2580"/>
      <c r="GR3" s="2580"/>
      <c r="GS3" s="2580"/>
      <c r="GT3" s="2580"/>
      <c r="GU3" s="2580"/>
      <c r="GV3" s="2580"/>
      <c r="GW3" s="2580"/>
      <c r="GX3" s="2580"/>
      <c r="GY3" s="2580"/>
      <c r="GZ3" s="2580"/>
      <c r="HA3" s="2580"/>
      <c r="HB3" s="2580"/>
      <c r="HC3" s="2580"/>
      <c r="HD3" s="2580"/>
      <c r="HE3" s="2580"/>
      <c r="HF3" s="2580"/>
      <c r="HG3" s="2580"/>
      <c r="HH3" s="2580"/>
      <c r="HI3" s="2580"/>
      <c r="HJ3" s="2580"/>
      <c r="HK3" s="2580"/>
      <c r="HL3" s="2580"/>
      <c r="HM3" s="2580"/>
      <c r="HN3" s="2580"/>
      <c r="HO3" s="2580"/>
      <c r="HP3" s="2580"/>
      <c r="HQ3" s="2580"/>
      <c r="HR3" s="2580"/>
      <c r="HS3" s="2580"/>
      <c r="HT3" s="2580"/>
      <c r="HU3" s="2580"/>
      <c r="HV3" s="2580"/>
      <c r="HW3" s="2580"/>
      <c r="HX3" s="2580"/>
      <c r="HY3" s="2580"/>
      <c r="HZ3" s="2580"/>
      <c r="IA3" s="2580"/>
      <c r="IB3" s="2580"/>
      <c r="IC3" s="2580"/>
      <c r="ID3" s="2580"/>
      <c r="IE3" s="2580"/>
      <c r="IF3" s="2580"/>
      <c r="IG3" s="2580"/>
      <c r="IH3" s="2580"/>
      <c r="II3" s="2580"/>
      <c r="IJ3" s="2580"/>
      <c r="IK3" s="2580"/>
      <c r="IL3" s="2580"/>
      <c r="IM3" s="2580"/>
      <c r="IN3" s="2580"/>
      <c r="IO3" s="2580"/>
      <c r="IP3" s="2580"/>
      <c r="IQ3" s="2580"/>
      <c r="IR3" s="2580"/>
      <c r="IS3" s="2580"/>
      <c r="IT3" s="2580"/>
      <c r="IU3" s="2580"/>
      <c r="IV3" s="2580"/>
    </row>
    <row r="4" spans="1:257" s="2634" customFormat="1">
      <c r="A4" s="2580"/>
      <c r="B4" s="2638" t="s">
        <v>2535</v>
      </c>
      <c r="C4" s="2641">
        <f ca="1">N4/100</f>
        <v>1.4999999999999999E-2</v>
      </c>
      <c r="G4" s="2587" t="s">
        <v>2508</v>
      </c>
      <c r="H4" s="2588">
        <v>0.5</v>
      </c>
      <c r="I4" s="2589">
        <f ca="1">INDIRECT("e"&amp;$H$1)</f>
        <v>3.7</v>
      </c>
      <c r="J4" s="2589">
        <f ca="1">INDIRECT("e"&amp;$H$1)</f>
        <v>3.7</v>
      </c>
      <c r="K4" s="2580"/>
      <c r="L4" s="2580"/>
      <c r="M4" s="2590">
        <v>1</v>
      </c>
      <c r="N4" s="2591">
        <f ca="1">INDIRECT("q"&amp;$N$1)</f>
        <v>1.5</v>
      </c>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c r="AR4" s="2580"/>
      <c r="AS4" s="2580"/>
      <c r="AT4" s="2580"/>
      <c r="AU4" s="2580"/>
      <c r="AV4" s="2580"/>
      <c r="AW4" s="2580"/>
      <c r="AX4" s="2580"/>
      <c r="AY4" s="2580"/>
      <c r="AZ4" s="2580"/>
      <c r="BA4" s="2580"/>
      <c r="BB4" s="2580"/>
      <c r="BC4" s="2580"/>
      <c r="BD4" s="2580"/>
      <c r="BE4" s="2580"/>
      <c r="BF4" s="2580"/>
      <c r="BG4" s="2580"/>
      <c r="BH4" s="2580"/>
      <c r="BI4" s="2580"/>
      <c r="BJ4" s="2580"/>
      <c r="BK4" s="2580"/>
      <c r="BL4" s="2580"/>
      <c r="BM4" s="2580"/>
      <c r="BN4" s="2580"/>
      <c r="BO4" s="2580"/>
      <c r="BP4" s="2580"/>
      <c r="BQ4" s="2580"/>
      <c r="BR4" s="2580"/>
      <c r="BS4" s="2580"/>
      <c r="BT4" s="2580"/>
      <c r="BU4" s="2580"/>
      <c r="BV4" s="2580"/>
      <c r="BW4" s="2580"/>
      <c r="BX4" s="2580"/>
      <c r="BY4" s="2580"/>
      <c r="BZ4" s="2580"/>
      <c r="CA4" s="2580"/>
      <c r="CB4" s="2580"/>
      <c r="CC4" s="2580"/>
      <c r="CD4" s="2580"/>
      <c r="CE4" s="2580"/>
      <c r="CF4" s="2580"/>
      <c r="CG4" s="2580"/>
      <c r="CH4" s="2580"/>
      <c r="CI4" s="2580"/>
      <c r="CJ4" s="2580"/>
      <c r="CK4" s="2580"/>
      <c r="CL4" s="2580"/>
      <c r="CM4" s="2580"/>
      <c r="CN4" s="2580"/>
      <c r="CO4" s="2580"/>
      <c r="CP4" s="2580"/>
      <c r="CQ4" s="2580"/>
      <c r="CR4" s="2580"/>
      <c r="CS4" s="2580"/>
      <c r="CT4" s="2580"/>
      <c r="CU4" s="2580"/>
      <c r="CV4" s="2580"/>
      <c r="CW4" s="2580"/>
      <c r="CX4" s="2580"/>
      <c r="CY4" s="2580"/>
      <c r="CZ4" s="2580"/>
      <c r="DA4" s="2580"/>
      <c r="DB4" s="2580"/>
      <c r="DC4" s="2580"/>
      <c r="DD4" s="2580"/>
      <c r="DE4" s="2580"/>
      <c r="DF4" s="2580"/>
      <c r="DG4" s="2580"/>
      <c r="DH4" s="2580"/>
      <c r="DI4" s="2580"/>
      <c r="DJ4" s="2580"/>
      <c r="DK4" s="2580"/>
      <c r="DL4" s="2580"/>
      <c r="DM4" s="2580"/>
      <c r="DN4" s="2580"/>
      <c r="DO4" s="2580"/>
      <c r="DP4" s="2580"/>
      <c r="DQ4" s="2580"/>
      <c r="DR4" s="2580"/>
      <c r="DS4" s="2580"/>
      <c r="DT4" s="2580"/>
      <c r="DU4" s="2580"/>
      <c r="DV4" s="2580"/>
      <c r="DW4" s="2580"/>
      <c r="DX4" s="2580"/>
      <c r="DY4" s="2580"/>
      <c r="DZ4" s="2580"/>
      <c r="EA4" s="2580"/>
      <c r="EB4" s="2580"/>
      <c r="EC4" s="2580"/>
      <c r="ED4" s="2580"/>
      <c r="EE4" s="2580"/>
      <c r="EF4" s="2580"/>
      <c r="EG4" s="2580"/>
      <c r="EH4" s="2580"/>
      <c r="EI4" s="2580"/>
      <c r="EJ4" s="2580"/>
      <c r="EK4" s="2580"/>
      <c r="EL4" s="2580"/>
      <c r="EM4" s="2580"/>
      <c r="EN4" s="2580"/>
      <c r="EO4" s="2580"/>
      <c r="EP4" s="2580"/>
      <c r="EQ4" s="2580"/>
      <c r="ER4" s="2580"/>
      <c r="ES4" s="2580"/>
      <c r="ET4" s="2580"/>
      <c r="EU4" s="2580"/>
      <c r="EV4" s="2580"/>
      <c r="EW4" s="2580"/>
      <c r="EX4" s="2580"/>
      <c r="EY4" s="2580"/>
      <c r="EZ4" s="2580"/>
      <c r="FA4" s="2580"/>
      <c r="FB4" s="2580"/>
      <c r="FC4" s="2580"/>
      <c r="FD4" s="2580"/>
      <c r="FE4" s="2580"/>
      <c r="FF4" s="2580"/>
      <c r="FG4" s="2580"/>
      <c r="FH4" s="2580"/>
      <c r="FI4" s="2580"/>
      <c r="FJ4" s="2580"/>
      <c r="FK4" s="2580"/>
      <c r="FL4" s="2580"/>
      <c r="FM4" s="2580"/>
      <c r="FN4" s="2580"/>
      <c r="FO4" s="2580"/>
      <c r="FP4" s="2580"/>
      <c r="FQ4" s="2580"/>
      <c r="FR4" s="2580"/>
      <c r="FS4" s="2580"/>
      <c r="FT4" s="2580"/>
      <c r="FU4" s="2580"/>
      <c r="FV4" s="2580"/>
      <c r="FW4" s="2580"/>
      <c r="FX4" s="2580"/>
      <c r="FY4" s="2580"/>
      <c r="FZ4" s="2580"/>
      <c r="GA4" s="2580"/>
      <c r="GB4" s="2580"/>
      <c r="GC4" s="2580"/>
      <c r="GD4" s="2580"/>
      <c r="GE4" s="2580"/>
      <c r="GF4" s="2580"/>
      <c r="GG4" s="2580"/>
      <c r="GH4" s="2580"/>
      <c r="GI4" s="2580"/>
      <c r="GJ4" s="2580"/>
      <c r="GK4" s="2580"/>
      <c r="GL4" s="2580"/>
      <c r="GM4" s="2580"/>
      <c r="GN4" s="2580"/>
      <c r="GO4" s="2580"/>
      <c r="GP4" s="2580"/>
      <c r="GQ4" s="2580"/>
      <c r="GR4" s="2580"/>
      <c r="GS4" s="2580"/>
      <c r="GT4" s="2580"/>
      <c r="GU4" s="2580"/>
      <c r="GV4" s="2580"/>
      <c r="GW4" s="2580"/>
      <c r="GX4" s="2580"/>
      <c r="GY4" s="2580"/>
      <c r="GZ4" s="2580"/>
      <c r="HA4" s="2580"/>
      <c r="HB4" s="2580"/>
      <c r="HC4" s="2580"/>
      <c r="HD4" s="2580"/>
      <c r="HE4" s="2580"/>
      <c r="HF4" s="2580"/>
      <c r="HG4" s="2580"/>
      <c r="HH4" s="2580"/>
      <c r="HI4" s="2580"/>
      <c r="HJ4" s="2580"/>
      <c r="HK4" s="2580"/>
      <c r="HL4" s="2580"/>
      <c r="HM4" s="2580"/>
      <c r="HN4" s="2580"/>
      <c r="HO4" s="2580"/>
      <c r="HP4" s="2580"/>
      <c r="HQ4" s="2580"/>
      <c r="HR4" s="2580"/>
      <c r="HS4" s="2580"/>
      <c r="HT4" s="2580"/>
      <c r="HU4" s="2580"/>
      <c r="HV4" s="2580"/>
      <c r="HW4" s="2580"/>
      <c r="HX4" s="2580"/>
      <c r="HY4" s="2580"/>
      <c r="HZ4" s="2580"/>
      <c r="IA4" s="2580"/>
      <c r="IB4" s="2580"/>
      <c r="IC4" s="2580"/>
      <c r="ID4" s="2580"/>
      <c r="IE4" s="2580"/>
      <c r="IF4" s="2580"/>
      <c r="IG4" s="2580"/>
      <c r="IH4" s="2580"/>
      <c r="II4" s="2580"/>
      <c r="IJ4" s="2580"/>
      <c r="IK4" s="2580"/>
      <c r="IL4" s="2580"/>
      <c r="IM4" s="2580"/>
      <c r="IN4" s="2580"/>
      <c r="IO4" s="2580"/>
      <c r="IP4" s="2580"/>
      <c r="IQ4" s="2580"/>
      <c r="IR4" s="2580"/>
      <c r="IS4" s="2580"/>
      <c r="IT4" s="2580"/>
      <c r="IU4" s="2580"/>
      <c r="IV4" s="2580"/>
    </row>
    <row r="5" spans="1:257" s="2634" customFormat="1">
      <c r="A5" s="2580"/>
      <c r="G5" s="2587" t="s">
        <v>2509</v>
      </c>
      <c r="H5" s="2588">
        <v>1</v>
      </c>
      <c r="I5" s="2589">
        <f ca="1">INDIRECT("f"&amp;$H$1)</f>
        <v>3.7</v>
      </c>
      <c r="J5" s="2589">
        <f ca="1">INDIRECT("f"&amp;$H$1)</f>
        <v>3.7</v>
      </c>
      <c r="K5" s="2580"/>
      <c r="L5" s="2580"/>
      <c r="M5" s="2590">
        <v>2</v>
      </c>
      <c r="N5" s="2591">
        <f ca="1">INDIRECT("r"&amp;$N$1)</f>
        <v>2.1</v>
      </c>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c r="BT5" s="2580"/>
      <c r="BU5" s="2580"/>
      <c r="BV5" s="2580"/>
      <c r="BW5" s="2580"/>
      <c r="BX5" s="2580"/>
      <c r="BY5" s="2580"/>
      <c r="BZ5" s="2580"/>
      <c r="CA5" s="2580"/>
      <c r="CB5" s="2580"/>
      <c r="CC5" s="2580"/>
      <c r="CD5" s="2580"/>
      <c r="CE5" s="2580"/>
      <c r="CF5" s="2580"/>
      <c r="CG5" s="2580"/>
      <c r="CH5" s="2580"/>
      <c r="CI5" s="2580"/>
      <c r="CJ5" s="2580"/>
      <c r="CK5" s="2580"/>
      <c r="CL5" s="2580"/>
      <c r="CM5" s="2580"/>
      <c r="CN5" s="2580"/>
      <c r="CO5" s="2580"/>
      <c r="CP5" s="2580"/>
      <c r="CQ5" s="2580"/>
      <c r="CR5" s="2580"/>
      <c r="CS5" s="2580"/>
      <c r="CT5" s="2580"/>
      <c r="CU5" s="2580"/>
      <c r="CV5" s="2580"/>
      <c r="CW5" s="2580"/>
      <c r="CX5" s="2580"/>
      <c r="CY5" s="2580"/>
      <c r="CZ5" s="2580"/>
      <c r="DA5" s="2580"/>
      <c r="DB5" s="2580"/>
      <c r="DC5" s="2580"/>
      <c r="DD5" s="2580"/>
      <c r="DE5" s="2580"/>
      <c r="DF5" s="2580"/>
      <c r="DG5" s="2580"/>
      <c r="DH5" s="2580"/>
      <c r="DI5" s="2580"/>
      <c r="DJ5" s="2580"/>
      <c r="DK5" s="2580"/>
      <c r="DL5" s="2580"/>
      <c r="DM5" s="2580"/>
      <c r="DN5" s="2580"/>
      <c r="DO5" s="2580"/>
      <c r="DP5" s="2580"/>
      <c r="DQ5" s="2580"/>
      <c r="DR5" s="2580"/>
      <c r="DS5" s="2580"/>
      <c r="DT5" s="2580"/>
      <c r="DU5" s="2580"/>
      <c r="DV5" s="2580"/>
      <c r="DW5" s="2580"/>
      <c r="DX5" s="2580"/>
      <c r="DY5" s="2580"/>
      <c r="DZ5" s="2580"/>
      <c r="EA5" s="2580"/>
      <c r="EB5" s="2580"/>
      <c r="EC5" s="2580"/>
      <c r="ED5" s="2580"/>
      <c r="EE5" s="2580"/>
      <c r="EF5" s="2580"/>
      <c r="EG5" s="2580"/>
      <c r="EH5" s="2580"/>
      <c r="EI5" s="2580"/>
      <c r="EJ5" s="2580"/>
      <c r="EK5" s="2580"/>
      <c r="EL5" s="2580"/>
      <c r="EM5" s="2580"/>
      <c r="EN5" s="2580"/>
      <c r="EO5" s="2580"/>
      <c r="EP5" s="2580"/>
      <c r="EQ5" s="2580"/>
      <c r="ER5" s="2580"/>
      <c r="ES5" s="2580"/>
      <c r="ET5" s="2580"/>
      <c r="EU5" s="2580"/>
      <c r="EV5" s="2580"/>
      <c r="EW5" s="2580"/>
      <c r="EX5" s="2580"/>
      <c r="EY5" s="2580"/>
      <c r="EZ5" s="2580"/>
      <c r="FA5" s="2580"/>
      <c r="FB5" s="2580"/>
      <c r="FC5" s="2580"/>
      <c r="FD5" s="2580"/>
      <c r="FE5" s="2580"/>
      <c r="FF5" s="2580"/>
      <c r="FG5" s="2580"/>
      <c r="FH5" s="2580"/>
      <c r="FI5" s="2580"/>
      <c r="FJ5" s="2580"/>
      <c r="FK5" s="2580"/>
      <c r="FL5" s="2580"/>
      <c r="FM5" s="2580"/>
      <c r="FN5" s="2580"/>
      <c r="FO5" s="2580"/>
      <c r="FP5" s="2580"/>
      <c r="FQ5" s="2580"/>
      <c r="FR5" s="2580"/>
      <c r="FS5" s="2580"/>
      <c r="FT5" s="2580"/>
      <c r="FU5" s="2580"/>
      <c r="FV5" s="2580"/>
      <c r="FW5" s="2580"/>
      <c r="FX5" s="2580"/>
      <c r="FY5" s="2580"/>
      <c r="FZ5" s="2580"/>
      <c r="GA5" s="2580"/>
      <c r="GB5" s="2580"/>
      <c r="GC5" s="2580"/>
      <c r="GD5" s="2580"/>
      <c r="GE5" s="2580"/>
      <c r="GF5" s="2580"/>
      <c r="GG5" s="2580"/>
      <c r="GH5" s="2580"/>
      <c r="GI5" s="2580"/>
      <c r="GJ5" s="2580"/>
      <c r="GK5" s="2580"/>
      <c r="GL5" s="2580"/>
      <c r="GM5" s="2580"/>
      <c r="GN5" s="2580"/>
      <c r="GO5" s="2580"/>
      <c r="GP5" s="2580"/>
      <c r="GQ5" s="2580"/>
      <c r="GR5" s="2580"/>
      <c r="GS5" s="2580"/>
      <c r="GT5" s="2580"/>
      <c r="GU5" s="2580"/>
      <c r="GV5" s="2580"/>
      <c r="GW5" s="2580"/>
      <c r="GX5" s="2580"/>
      <c r="GY5" s="2580"/>
      <c r="GZ5" s="2580"/>
      <c r="HA5" s="2580"/>
      <c r="HB5" s="2580"/>
      <c r="HC5" s="2580"/>
      <c r="HD5" s="2580"/>
      <c r="HE5" s="2580"/>
      <c r="HF5" s="2580"/>
      <c r="HG5" s="2580"/>
      <c r="HH5" s="2580"/>
      <c r="HI5" s="2580"/>
      <c r="HJ5" s="2580"/>
      <c r="HK5" s="2580"/>
      <c r="HL5" s="2580"/>
      <c r="HM5" s="2580"/>
      <c r="HN5" s="2580"/>
      <c r="HO5" s="2580"/>
      <c r="HP5" s="2580"/>
      <c r="HQ5" s="2580"/>
      <c r="HR5" s="2580"/>
      <c r="HS5" s="2580"/>
      <c r="HT5" s="2580"/>
      <c r="HU5" s="2580"/>
      <c r="HV5" s="2580"/>
      <c r="HW5" s="2580"/>
      <c r="HX5" s="2580"/>
      <c r="HY5" s="2580"/>
      <c r="HZ5" s="2580"/>
      <c r="IA5" s="2580"/>
      <c r="IB5" s="2580"/>
      <c r="IC5" s="2580"/>
      <c r="ID5" s="2580"/>
      <c r="IE5" s="2580"/>
      <c r="IF5" s="2580"/>
      <c r="IG5" s="2580"/>
      <c r="IH5" s="2580"/>
      <c r="II5" s="2580"/>
      <c r="IJ5" s="2580"/>
      <c r="IK5" s="2580"/>
      <c r="IL5" s="2580"/>
      <c r="IM5" s="2580"/>
      <c r="IN5" s="2580"/>
      <c r="IO5" s="2580"/>
      <c r="IP5" s="2580"/>
      <c r="IQ5" s="2580"/>
      <c r="IR5" s="2580"/>
      <c r="IS5" s="2580"/>
      <c r="IT5" s="2580"/>
      <c r="IU5" s="2580"/>
      <c r="IV5" s="2580"/>
    </row>
    <row r="6" spans="1:257" s="2634" customFormat="1">
      <c r="A6" s="2580"/>
      <c r="G6" s="2587" t="s">
        <v>2510</v>
      </c>
      <c r="H6" s="2588">
        <v>3</v>
      </c>
      <c r="I6" s="2589">
        <f ca="1">INDIRECT("g"&amp;$H$1)</f>
        <v>3.7</v>
      </c>
      <c r="J6" s="2589">
        <f ca="1">INDIRECT("g"&amp;$H$1)</f>
        <v>3.7</v>
      </c>
      <c r="K6" s="2580"/>
      <c r="L6" s="2580"/>
      <c r="M6" s="2590">
        <v>3</v>
      </c>
      <c r="N6" s="2591">
        <f ca="1">INDIRECT("s"&amp;$N$1)</f>
        <v>2.75</v>
      </c>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c r="AR6" s="2580"/>
      <c r="AS6" s="2580"/>
      <c r="AT6" s="2580"/>
      <c r="AU6" s="2580"/>
      <c r="AV6" s="2580"/>
      <c r="AW6" s="2580"/>
      <c r="AX6" s="2580"/>
      <c r="AY6" s="2580"/>
      <c r="AZ6" s="2580"/>
      <c r="BA6" s="2580"/>
      <c r="BB6" s="2580"/>
      <c r="BC6" s="2580"/>
      <c r="BD6" s="2580"/>
      <c r="BE6" s="2580"/>
      <c r="BF6" s="2580"/>
      <c r="BG6" s="2580"/>
      <c r="BH6" s="2580"/>
      <c r="BI6" s="2580"/>
      <c r="BJ6" s="2580"/>
      <c r="BK6" s="2580"/>
      <c r="BL6" s="2580"/>
      <c r="BM6" s="2580"/>
      <c r="BN6" s="2580"/>
      <c r="BO6" s="2580"/>
      <c r="BP6" s="2580"/>
      <c r="BQ6" s="2580"/>
      <c r="BR6" s="2580"/>
      <c r="BS6" s="2580"/>
      <c r="BT6" s="2580"/>
      <c r="BU6" s="2580"/>
      <c r="BV6" s="2580"/>
      <c r="BW6" s="2580"/>
      <c r="BX6" s="2580"/>
      <c r="BY6" s="2580"/>
      <c r="BZ6" s="2580"/>
      <c r="CA6" s="2580"/>
      <c r="CB6" s="2580"/>
      <c r="CC6" s="2580"/>
      <c r="CD6" s="2580"/>
      <c r="CE6" s="2580"/>
      <c r="CF6" s="2580"/>
      <c r="CG6" s="2580"/>
      <c r="CH6" s="2580"/>
      <c r="CI6" s="2580"/>
      <c r="CJ6" s="2580"/>
      <c r="CK6" s="2580"/>
      <c r="CL6" s="2580"/>
      <c r="CM6" s="2580"/>
      <c r="CN6" s="2580"/>
      <c r="CO6" s="2580"/>
      <c r="CP6" s="2580"/>
      <c r="CQ6" s="2580"/>
      <c r="CR6" s="2580"/>
      <c r="CS6" s="2580"/>
      <c r="CT6" s="2580"/>
      <c r="CU6" s="2580"/>
      <c r="CV6" s="2580"/>
      <c r="CW6" s="2580"/>
      <c r="CX6" s="2580"/>
      <c r="CY6" s="2580"/>
      <c r="CZ6" s="2580"/>
      <c r="DA6" s="2580"/>
      <c r="DB6" s="2580"/>
      <c r="DC6" s="2580"/>
      <c r="DD6" s="2580"/>
      <c r="DE6" s="2580"/>
      <c r="DF6" s="2580"/>
      <c r="DG6" s="2580"/>
      <c r="DH6" s="2580"/>
      <c r="DI6" s="2580"/>
      <c r="DJ6" s="2580"/>
      <c r="DK6" s="2580"/>
      <c r="DL6" s="2580"/>
      <c r="DM6" s="2580"/>
      <c r="DN6" s="2580"/>
      <c r="DO6" s="2580"/>
      <c r="DP6" s="2580"/>
      <c r="DQ6" s="2580"/>
      <c r="DR6" s="2580"/>
      <c r="DS6" s="2580"/>
      <c r="DT6" s="2580"/>
      <c r="DU6" s="2580"/>
      <c r="DV6" s="2580"/>
      <c r="DW6" s="2580"/>
      <c r="DX6" s="2580"/>
      <c r="DY6" s="2580"/>
      <c r="DZ6" s="2580"/>
      <c r="EA6" s="2580"/>
      <c r="EB6" s="2580"/>
      <c r="EC6" s="2580"/>
      <c r="ED6" s="2580"/>
      <c r="EE6" s="2580"/>
      <c r="EF6" s="2580"/>
      <c r="EG6" s="2580"/>
      <c r="EH6" s="2580"/>
      <c r="EI6" s="2580"/>
      <c r="EJ6" s="2580"/>
      <c r="EK6" s="2580"/>
      <c r="EL6" s="2580"/>
      <c r="EM6" s="2580"/>
      <c r="EN6" s="2580"/>
      <c r="EO6" s="2580"/>
      <c r="EP6" s="2580"/>
      <c r="EQ6" s="2580"/>
      <c r="ER6" s="2580"/>
      <c r="ES6" s="2580"/>
      <c r="ET6" s="2580"/>
      <c r="EU6" s="2580"/>
      <c r="EV6" s="2580"/>
      <c r="EW6" s="2580"/>
      <c r="EX6" s="2580"/>
      <c r="EY6" s="2580"/>
      <c r="EZ6" s="2580"/>
      <c r="FA6" s="2580"/>
      <c r="FB6" s="2580"/>
      <c r="FC6" s="2580"/>
      <c r="FD6" s="2580"/>
      <c r="FE6" s="2580"/>
      <c r="FF6" s="2580"/>
      <c r="FG6" s="2580"/>
      <c r="FH6" s="2580"/>
      <c r="FI6" s="2580"/>
      <c r="FJ6" s="2580"/>
      <c r="FK6" s="2580"/>
      <c r="FL6" s="2580"/>
      <c r="FM6" s="2580"/>
      <c r="FN6" s="2580"/>
      <c r="FO6" s="2580"/>
      <c r="FP6" s="2580"/>
      <c r="FQ6" s="2580"/>
      <c r="FR6" s="2580"/>
      <c r="FS6" s="2580"/>
      <c r="FT6" s="2580"/>
      <c r="FU6" s="2580"/>
      <c r="FV6" s="2580"/>
      <c r="FW6" s="2580"/>
      <c r="FX6" s="2580"/>
      <c r="FY6" s="2580"/>
      <c r="FZ6" s="2580"/>
      <c r="GA6" s="2580"/>
      <c r="GB6" s="2580"/>
      <c r="GC6" s="2580"/>
      <c r="GD6" s="2580"/>
      <c r="GE6" s="2580"/>
      <c r="GF6" s="2580"/>
      <c r="GG6" s="2580"/>
      <c r="GH6" s="2580"/>
      <c r="GI6" s="2580"/>
      <c r="GJ6" s="2580"/>
      <c r="GK6" s="2580"/>
      <c r="GL6" s="2580"/>
      <c r="GM6" s="2580"/>
      <c r="GN6" s="2580"/>
      <c r="GO6" s="2580"/>
      <c r="GP6" s="2580"/>
      <c r="GQ6" s="2580"/>
      <c r="GR6" s="2580"/>
      <c r="GS6" s="2580"/>
      <c r="GT6" s="2580"/>
      <c r="GU6" s="2580"/>
      <c r="GV6" s="2580"/>
      <c r="GW6" s="2580"/>
      <c r="GX6" s="2580"/>
      <c r="GY6" s="2580"/>
      <c r="GZ6" s="2580"/>
      <c r="HA6" s="2580"/>
      <c r="HB6" s="2580"/>
      <c r="HC6" s="2580"/>
      <c r="HD6" s="2580"/>
      <c r="HE6" s="2580"/>
      <c r="HF6" s="2580"/>
      <c r="HG6" s="2580"/>
      <c r="HH6" s="2580"/>
      <c r="HI6" s="2580"/>
      <c r="HJ6" s="2580"/>
      <c r="HK6" s="2580"/>
      <c r="HL6" s="2580"/>
      <c r="HM6" s="2580"/>
      <c r="HN6" s="2580"/>
      <c r="HO6" s="2580"/>
      <c r="HP6" s="2580"/>
      <c r="HQ6" s="2580"/>
      <c r="HR6" s="2580"/>
      <c r="HS6" s="2580"/>
      <c r="HT6" s="2580"/>
      <c r="HU6" s="2580"/>
      <c r="HV6" s="2580"/>
      <c r="HW6" s="2580"/>
      <c r="HX6" s="2580"/>
      <c r="HY6" s="2580"/>
      <c r="HZ6" s="2580"/>
      <c r="IA6" s="2580"/>
      <c r="IB6" s="2580"/>
      <c r="IC6" s="2580"/>
      <c r="ID6" s="2580"/>
      <c r="IE6" s="2580"/>
      <c r="IF6" s="2580"/>
      <c r="IG6" s="2580"/>
      <c r="IH6" s="2580"/>
      <c r="II6" s="2580"/>
      <c r="IJ6" s="2580"/>
      <c r="IK6" s="2580"/>
      <c r="IL6" s="2580"/>
      <c r="IM6" s="2580"/>
      <c r="IN6" s="2580"/>
      <c r="IO6" s="2580"/>
      <c r="IP6" s="2580"/>
      <c r="IQ6" s="2580"/>
      <c r="IR6" s="2580"/>
      <c r="IS6" s="2580"/>
      <c r="IT6" s="2580"/>
      <c r="IU6" s="2580"/>
      <c r="IV6" s="2580"/>
    </row>
    <row r="7" spans="1:257" s="2634" customFormat="1" ht="15" thickBot="1">
      <c r="A7" s="2580"/>
      <c r="G7" s="2592" t="s">
        <v>2511</v>
      </c>
      <c r="H7" s="2593">
        <v>5</v>
      </c>
      <c r="I7" s="2594">
        <f ca="1">INDIRECT("h"&amp;$H$1)</f>
        <v>4.45</v>
      </c>
      <c r="J7" s="2594">
        <f ca="1">INDIRECT("h"&amp;$H$1)</f>
        <v>4.45</v>
      </c>
      <c r="K7" s="2580"/>
      <c r="L7" s="2580"/>
      <c r="M7" s="2595">
        <v>5</v>
      </c>
      <c r="N7" s="2596">
        <f ca="1">INDIRECT("t"&amp;$N$1)</f>
        <v>0</v>
      </c>
      <c r="O7" s="2580"/>
      <c r="P7" s="2580"/>
      <c r="Q7" s="2580"/>
      <c r="R7" s="2580"/>
      <c r="S7" s="2580"/>
      <c r="T7" s="2580"/>
      <c r="U7" s="2580"/>
      <c r="V7" s="2580"/>
      <c r="W7" s="2580"/>
      <c r="X7" s="2580"/>
      <c r="Y7" s="2580"/>
      <c r="Z7" s="2580"/>
      <c r="AA7" s="2580"/>
      <c r="AB7" s="2580"/>
      <c r="AC7" s="2580"/>
      <c r="AD7" s="2580"/>
      <c r="AE7" s="2580"/>
      <c r="AF7" s="2580"/>
      <c r="AG7" s="2580"/>
      <c r="AH7" s="2580"/>
      <c r="AI7" s="2580"/>
      <c r="AJ7" s="2580"/>
      <c r="AK7" s="2580"/>
      <c r="AL7" s="2580"/>
      <c r="AM7" s="2580"/>
      <c r="AN7" s="2580"/>
      <c r="AO7" s="2580"/>
      <c r="AP7" s="2580"/>
      <c r="AQ7" s="2580"/>
      <c r="AR7" s="2580"/>
      <c r="AS7" s="2580"/>
      <c r="AT7" s="2580"/>
      <c r="AU7" s="2580"/>
      <c r="AV7" s="2580"/>
      <c r="AW7" s="2580"/>
      <c r="AX7" s="2580"/>
      <c r="AY7" s="2580"/>
      <c r="AZ7" s="2580"/>
      <c r="BA7" s="2580"/>
      <c r="BB7" s="2580"/>
      <c r="BC7" s="2580"/>
      <c r="BD7" s="2580"/>
      <c r="BE7" s="2580"/>
      <c r="BF7" s="2580"/>
      <c r="BG7" s="2580"/>
      <c r="BH7" s="2580"/>
      <c r="BI7" s="2580"/>
      <c r="BJ7" s="2580"/>
      <c r="BK7" s="2580"/>
      <c r="BL7" s="2580"/>
      <c r="BM7" s="2580"/>
      <c r="BN7" s="2580"/>
      <c r="BO7" s="2580"/>
      <c r="BP7" s="2580"/>
      <c r="BQ7" s="2580"/>
      <c r="BR7" s="2580"/>
      <c r="BS7" s="2580"/>
      <c r="BT7" s="2580"/>
      <c r="BU7" s="2580"/>
      <c r="BV7" s="2580"/>
      <c r="BW7" s="2580"/>
      <c r="BX7" s="2580"/>
      <c r="BY7" s="2580"/>
      <c r="BZ7" s="2580"/>
      <c r="CA7" s="2580"/>
      <c r="CB7" s="2580"/>
      <c r="CC7" s="2580"/>
      <c r="CD7" s="2580"/>
      <c r="CE7" s="2580"/>
      <c r="CF7" s="2580"/>
      <c r="CG7" s="2580"/>
      <c r="CH7" s="2580"/>
      <c r="CI7" s="2580"/>
      <c r="CJ7" s="2580"/>
      <c r="CK7" s="2580"/>
      <c r="CL7" s="2580"/>
      <c r="CM7" s="2580"/>
      <c r="CN7" s="2580"/>
      <c r="CO7" s="2580"/>
      <c r="CP7" s="2580"/>
      <c r="CQ7" s="2580"/>
      <c r="CR7" s="2580"/>
      <c r="CS7" s="2580"/>
      <c r="CT7" s="2580"/>
      <c r="CU7" s="2580"/>
      <c r="CV7" s="2580"/>
      <c r="CW7" s="2580"/>
      <c r="CX7" s="2580"/>
      <c r="CY7" s="2580"/>
      <c r="CZ7" s="2580"/>
      <c r="DA7" s="2580"/>
      <c r="DB7" s="2580"/>
      <c r="DC7" s="2580"/>
      <c r="DD7" s="2580"/>
      <c r="DE7" s="2580"/>
      <c r="DF7" s="2580"/>
      <c r="DG7" s="2580"/>
      <c r="DH7" s="2580"/>
      <c r="DI7" s="2580"/>
      <c r="DJ7" s="2580"/>
      <c r="DK7" s="2580"/>
      <c r="DL7" s="2580"/>
      <c r="DM7" s="2580"/>
      <c r="DN7" s="2580"/>
      <c r="DO7" s="2580"/>
      <c r="DP7" s="2580"/>
      <c r="DQ7" s="2580"/>
      <c r="DR7" s="2580"/>
      <c r="DS7" s="2580"/>
      <c r="DT7" s="2580"/>
      <c r="DU7" s="2580"/>
      <c r="DV7" s="2580"/>
      <c r="DW7" s="2580"/>
      <c r="DX7" s="2580"/>
      <c r="DY7" s="2580"/>
      <c r="DZ7" s="2580"/>
      <c r="EA7" s="2580"/>
      <c r="EB7" s="2580"/>
      <c r="EC7" s="2580"/>
      <c r="ED7" s="2580"/>
      <c r="EE7" s="2580"/>
      <c r="EF7" s="2580"/>
      <c r="EG7" s="2580"/>
      <c r="EH7" s="2580"/>
      <c r="EI7" s="2580"/>
      <c r="EJ7" s="2580"/>
      <c r="EK7" s="2580"/>
      <c r="EL7" s="2580"/>
      <c r="EM7" s="2580"/>
      <c r="EN7" s="2580"/>
      <c r="EO7" s="2580"/>
      <c r="EP7" s="2580"/>
      <c r="EQ7" s="2580"/>
      <c r="ER7" s="2580"/>
      <c r="ES7" s="2580"/>
      <c r="ET7" s="2580"/>
      <c r="EU7" s="2580"/>
      <c r="EV7" s="2580"/>
      <c r="EW7" s="2580"/>
      <c r="EX7" s="2580"/>
      <c r="EY7" s="2580"/>
      <c r="EZ7" s="2580"/>
      <c r="FA7" s="2580"/>
      <c r="FB7" s="2580"/>
      <c r="FC7" s="2580"/>
      <c r="FD7" s="2580"/>
      <c r="FE7" s="2580"/>
      <c r="FF7" s="2580"/>
      <c r="FG7" s="2580"/>
      <c r="FH7" s="2580"/>
      <c r="FI7" s="2580"/>
      <c r="FJ7" s="2580"/>
      <c r="FK7" s="2580"/>
      <c r="FL7" s="2580"/>
      <c r="FM7" s="2580"/>
      <c r="FN7" s="2580"/>
      <c r="FO7" s="2580"/>
      <c r="FP7" s="2580"/>
      <c r="FQ7" s="2580"/>
      <c r="FR7" s="2580"/>
      <c r="FS7" s="2580"/>
      <c r="FT7" s="2580"/>
      <c r="FU7" s="2580"/>
      <c r="FV7" s="2580"/>
      <c r="FW7" s="2580"/>
      <c r="FX7" s="2580"/>
      <c r="FY7" s="2580"/>
      <c r="FZ7" s="2580"/>
      <c r="GA7" s="2580"/>
      <c r="GB7" s="2580"/>
      <c r="GC7" s="2580"/>
      <c r="GD7" s="2580"/>
      <c r="GE7" s="2580"/>
      <c r="GF7" s="2580"/>
      <c r="GG7" s="2580"/>
      <c r="GH7" s="2580"/>
      <c r="GI7" s="2580"/>
      <c r="GJ7" s="2580"/>
      <c r="GK7" s="2580"/>
      <c r="GL7" s="2580"/>
      <c r="GM7" s="2580"/>
      <c r="GN7" s="2580"/>
      <c r="GO7" s="2580"/>
      <c r="GP7" s="2580"/>
      <c r="GQ7" s="2580"/>
      <c r="GR7" s="2580"/>
      <c r="GS7" s="2580"/>
      <c r="GT7" s="2580"/>
      <c r="GU7" s="2580"/>
      <c r="GV7" s="2580"/>
      <c r="GW7" s="2580"/>
      <c r="GX7" s="2580"/>
      <c r="GY7" s="2580"/>
      <c r="GZ7" s="2580"/>
      <c r="HA7" s="2580"/>
      <c r="HB7" s="2580"/>
      <c r="HC7" s="2580"/>
      <c r="HD7" s="2580"/>
      <c r="HE7" s="2580"/>
      <c r="HF7" s="2580"/>
      <c r="HG7" s="2580"/>
      <c r="HH7" s="2580"/>
      <c r="HI7" s="2580"/>
      <c r="HJ7" s="2580"/>
      <c r="HK7" s="2580"/>
      <c r="HL7" s="2580"/>
      <c r="HM7" s="2580"/>
      <c r="HN7" s="2580"/>
      <c r="HO7" s="2580"/>
      <c r="HP7" s="2580"/>
      <c r="HQ7" s="2580"/>
      <c r="HR7" s="2580"/>
      <c r="HS7" s="2580"/>
      <c r="HT7" s="2580"/>
      <c r="HU7" s="2580"/>
      <c r="HV7" s="2580"/>
      <c r="HW7" s="2580"/>
      <c r="HX7" s="2580"/>
      <c r="HY7" s="2580"/>
      <c r="HZ7" s="2580"/>
      <c r="IA7" s="2580"/>
      <c r="IB7" s="2580"/>
      <c r="IC7" s="2580"/>
      <c r="ID7" s="2580"/>
      <c r="IE7" s="2580"/>
      <c r="IF7" s="2580"/>
      <c r="IG7" s="2580"/>
      <c r="IH7" s="2580"/>
      <c r="II7" s="2580"/>
      <c r="IJ7" s="2580"/>
      <c r="IK7" s="2580"/>
      <c r="IL7" s="2580"/>
      <c r="IM7" s="2580"/>
      <c r="IN7" s="2580"/>
      <c r="IO7" s="2580"/>
      <c r="IP7" s="2580"/>
      <c r="IQ7" s="2580"/>
      <c r="IR7" s="2580"/>
      <c r="IS7" s="2580"/>
      <c r="IT7" s="2580"/>
      <c r="IU7" s="2580"/>
      <c r="IV7" s="2580"/>
    </row>
    <row r="8" spans="1:257">
      <c r="A8" s="2597"/>
      <c r="B8" s="2598"/>
      <c r="C8" s="2599"/>
      <c r="D8" s="2580"/>
      <c r="E8" s="2580"/>
      <c r="F8" s="2580"/>
      <c r="G8" s="2580"/>
      <c r="H8" s="2580"/>
      <c r="I8" s="2580"/>
      <c r="J8" s="2580"/>
      <c r="L8" s="2580"/>
      <c r="M8" s="2580"/>
      <c r="N8" s="2580"/>
      <c r="O8" s="2580"/>
      <c r="P8" s="2580"/>
      <c r="Q8" s="2580"/>
      <c r="R8" s="2580"/>
      <c r="S8" s="2580"/>
      <c r="T8" s="2580"/>
      <c r="U8" s="2580"/>
      <c r="V8" s="2580"/>
      <c r="W8" s="2580"/>
      <c r="X8" s="2580"/>
      <c r="Y8" s="2580"/>
      <c r="Z8" s="2580"/>
    </row>
    <row r="9" spans="1:257" ht="20.399999999999999">
      <c r="A9" s="2600"/>
      <c r="B9" s="2601" t="s">
        <v>2512</v>
      </c>
      <c r="C9" s="2602"/>
      <c r="D9" s="2603"/>
      <c r="E9" s="2603"/>
      <c r="F9" s="2603"/>
      <c r="G9" s="2603"/>
      <c r="H9" s="2603"/>
      <c r="I9" s="2603"/>
      <c r="J9" s="2603"/>
      <c r="K9" s="2603"/>
      <c r="L9" s="2603"/>
      <c r="M9" s="2603"/>
      <c r="N9" s="2603"/>
      <c r="O9" s="2603"/>
      <c r="P9" s="2603"/>
      <c r="Q9" s="2603"/>
      <c r="R9" s="2603"/>
      <c r="S9" s="2603"/>
      <c r="T9" s="2603"/>
      <c r="U9" s="2603"/>
      <c r="V9" s="2603"/>
      <c r="W9" s="2603"/>
      <c r="X9" s="2603"/>
      <c r="Y9" s="2603"/>
      <c r="Z9" s="2603"/>
      <c r="AA9" s="2604"/>
      <c r="AB9" s="2604"/>
      <c r="AC9" s="2604"/>
      <c r="AD9" s="2604"/>
      <c r="AE9" s="2604"/>
      <c r="AF9" s="2604"/>
      <c r="AG9" s="2604"/>
      <c r="AH9" s="2604"/>
      <c r="AI9" s="2604"/>
      <c r="AJ9" s="2604"/>
      <c r="AK9" s="2604"/>
      <c r="AL9" s="2604"/>
      <c r="AM9" s="2604"/>
      <c r="AN9" s="2604"/>
      <c r="AO9" s="2604"/>
      <c r="AP9" s="2604"/>
      <c r="AQ9" s="2604"/>
      <c r="AR9" s="2604"/>
      <c r="AS9" s="2604"/>
      <c r="AT9" s="2604"/>
      <c r="AU9" s="2604"/>
      <c r="AV9" s="2604"/>
      <c r="AW9" s="2604"/>
      <c r="AX9" s="2604"/>
      <c r="AY9" s="2604"/>
      <c r="AZ9" s="2604"/>
      <c r="BA9" s="2604"/>
      <c r="BB9" s="2604"/>
      <c r="BC9" s="2604"/>
      <c r="BD9" s="2604"/>
      <c r="BE9" s="2604"/>
      <c r="BF9" s="2604"/>
      <c r="BG9" s="2604"/>
      <c r="BH9" s="2604"/>
      <c r="BI9" s="2604"/>
      <c r="BJ9" s="2604"/>
      <c r="BK9" s="2604"/>
      <c r="BL9" s="2604"/>
      <c r="BM9" s="2604"/>
      <c r="BN9" s="2604"/>
      <c r="BO9" s="2604"/>
      <c r="BP9" s="2604"/>
      <c r="BQ9" s="2604"/>
      <c r="BR9" s="2604"/>
      <c r="BS9" s="2604"/>
      <c r="BT9" s="2604"/>
      <c r="BU9" s="2604"/>
      <c r="BV9" s="2604"/>
      <c r="BW9" s="2604"/>
      <c r="BX9" s="2604"/>
      <c r="BY9" s="2604"/>
      <c r="BZ9" s="2604"/>
      <c r="CA9" s="2604"/>
      <c r="CB9" s="2604"/>
      <c r="CC9" s="2604"/>
      <c r="CD9" s="2604"/>
      <c r="CE9" s="2604"/>
      <c r="CF9" s="2604"/>
      <c r="CG9" s="2604"/>
      <c r="CH9" s="2604"/>
      <c r="CI9" s="2604"/>
      <c r="CJ9" s="2604"/>
      <c r="CK9" s="2604"/>
      <c r="CL9" s="2604"/>
      <c r="CM9" s="2604"/>
      <c r="CN9" s="2604"/>
      <c r="CO9" s="2604"/>
      <c r="CP9" s="2604"/>
      <c r="CQ9" s="2604"/>
      <c r="CR9" s="2604"/>
      <c r="CS9" s="2604"/>
      <c r="CT9" s="2604"/>
      <c r="CU9" s="2604"/>
      <c r="CV9" s="2604"/>
      <c r="CW9" s="2604"/>
      <c r="CX9" s="2604"/>
      <c r="CY9" s="2604"/>
      <c r="CZ9" s="2604"/>
      <c r="DA9" s="2604"/>
      <c r="DB9" s="2604"/>
      <c r="DC9" s="2604"/>
      <c r="DD9" s="2604"/>
      <c r="DE9" s="2604"/>
      <c r="DF9" s="2604"/>
      <c r="DG9" s="2604"/>
      <c r="DH9" s="2604"/>
      <c r="DI9" s="2604"/>
      <c r="DJ9" s="2604"/>
      <c r="DK9" s="2604"/>
      <c r="DL9" s="2604"/>
      <c r="DM9" s="2604"/>
      <c r="DN9" s="2604"/>
      <c r="DO9" s="2604"/>
      <c r="DP9" s="2604"/>
      <c r="DQ9" s="2604"/>
      <c r="DR9" s="2604"/>
      <c r="DS9" s="2604"/>
      <c r="DT9" s="2604"/>
      <c r="DU9" s="2604"/>
      <c r="DV9" s="2604"/>
      <c r="DW9" s="2604"/>
      <c r="DX9" s="2604"/>
      <c r="DY9" s="2604"/>
      <c r="DZ9" s="2604"/>
      <c r="EA9" s="2604"/>
      <c r="EB9" s="2604"/>
      <c r="EC9" s="2604"/>
      <c r="ED9" s="2604"/>
      <c r="EE9" s="2604"/>
      <c r="EF9" s="2604"/>
      <c r="EG9" s="2604"/>
      <c r="EH9" s="2604"/>
      <c r="EI9" s="2604"/>
      <c r="EJ9" s="2604"/>
      <c r="EK9" s="2604"/>
      <c r="EL9" s="2604"/>
      <c r="EM9" s="2604"/>
      <c r="EN9" s="2604"/>
      <c r="EO9" s="2604"/>
      <c r="EP9" s="2604"/>
      <c r="EQ9" s="2604"/>
      <c r="ER9" s="2604"/>
      <c r="ES9" s="2604"/>
      <c r="ET9" s="2604"/>
      <c r="EU9" s="2604"/>
      <c r="EV9" s="2604"/>
      <c r="EW9" s="2604"/>
      <c r="EX9" s="2604"/>
      <c r="EY9" s="2604"/>
      <c r="EZ9" s="2604"/>
      <c r="FA9" s="2604"/>
      <c r="FB9" s="2604"/>
      <c r="FC9" s="2604"/>
      <c r="FD9" s="2604"/>
      <c r="FE9" s="2604"/>
      <c r="FF9" s="2604"/>
      <c r="FG9" s="2604"/>
      <c r="FH9" s="2604"/>
      <c r="FI9" s="2604"/>
      <c r="FJ9" s="2604"/>
      <c r="FK9" s="2604"/>
      <c r="FL9" s="2604"/>
      <c r="FM9" s="2604"/>
      <c r="FN9" s="2604"/>
      <c r="FO9" s="2604"/>
      <c r="FP9" s="2604"/>
      <c r="FQ9" s="2604"/>
      <c r="FR9" s="2604"/>
      <c r="FS9" s="2604"/>
      <c r="FT9" s="2604"/>
      <c r="FU9" s="2604"/>
      <c r="FV9" s="2604"/>
      <c r="FW9" s="2604"/>
      <c r="FX9" s="2604"/>
      <c r="FY9" s="2604"/>
      <c r="FZ9" s="2604"/>
      <c r="GA9" s="2604"/>
      <c r="GB9" s="2604"/>
      <c r="GC9" s="2604"/>
      <c r="GD9" s="2604"/>
      <c r="GE9" s="2604"/>
      <c r="GF9" s="2604"/>
      <c r="GG9" s="2604"/>
      <c r="GH9" s="2604"/>
      <c r="GI9" s="2604"/>
      <c r="GJ9" s="2604"/>
      <c r="GK9" s="2604"/>
      <c r="GL9" s="2604"/>
      <c r="GM9" s="2604"/>
      <c r="GN9" s="2604"/>
      <c r="GO9" s="2604"/>
      <c r="GP9" s="2604"/>
      <c r="GQ9" s="2604"/>
      <c r="GR9" s="2604"/>
      <c r="GS9" s="2604"/>
      <c r="GT9" s="2604"/>
      <c r="GU9" s="2604"/>
      <c r="GV9" s="2604"/>
      <c r="GW9" s="2604"/>
      <c r="GX9" s="2604"/>
      <c r="GY9" s="2604"/>
      <c r="GZ9" s="2604"/>
      <c r="HA9" s="2604"/>
      <c r="HB9" s="2604"/>
      <c r="HC9" s="2604"/>
      <c r="HD9" s="2604"/>
      <c r="HE9" s="2604"/>
      <c r="HF9" s="2604"/>
      <c r="HG9" s="2604"/>
      <c r="HH9" s="2604"/>
      <c r="HI9" s="2604"/>
      <c r="HJ9" s="2604"/>
      <c r="HK9" s="2604"/>
      <c r="HL9" s="2604"/>
      <c r="HM9" s="2604"/>
      <c r="HN9" s="2604"/>
      <c r="HO9" s="2604"/>
      <c r="HP9" s="2604"/>
      <c r="HQ9" s="2604"/>
      <c r="HR9" s="2604"/>
      <c r="HS9" s="2604"/>
      <c r="HT9" s="2604"/>
      <c r="HU9" s="2604"/>
      <c r="HV9" s="2604"/>
      <c r="HW9" s="2604"/>
      <c r="HX9" s="2604"/>
      <c r="HY9" s="2604"/>
      <c r="HZ9" s="2604"/>
      <c r="IA9" s="2604"/>
      <c r="IB9" s="2604"/>
      <c r="IC9" s="2604"/>
      <c r="ID9" s="2604"/>
      <c r="IE9" s="2604"/>
      <c r="IF9" s="2604"/>
      <c r="IG9" s="2604"/>
      <c r="IH9" s="2604"/>
      <c r="II9" s="2604"/>
      <c r="IJ9" s="2604"/>
      <c r="IK9" s="2604"/>
      <c r="IL9" s="2604"/>
      <c r="IM9" s="2604"/>
      <c r="IN9" s="2604"/>
      <c r="IO9" s="2604"/>
      <c r="IP9" s="2604"/>
      <c r="IQ9" s="2604"/>
      <c r="IR9" s="2604"/>
      <c r="IS9" s="2604"/>
      <c r="IT9" s="2604"/>
      <c r="IU9" s="2604"/>
      <c r="IV9" s="2604"/>
      <c r="IW9" s="2605"/>
    </row>
    <row r="10" spans="1:257" ht="22.2">
      <c r="A10" s="2606"/>
      <c r="B10" s="2607" t="s">
        <v>2513</v>
      </c>
      <c r="C10" s="2606"/>
      <c r="D10" s="2606"/>
      <c r="E10" s="2606"/>
      <c r="F10" s="2606"/>
      <c r="G10" s="2606"/>
      <c r="H10" s="2606"/>
      <c r="I10" s="2580"/>
      <c r="J10" s="2580"/>
      <c r="K10" s="2606"/>
      <c r="L10" s="2607" t="s">
        <v>2514</v>
      </c>
      <c r="M10" s="2606"/>
      <c r="N10" s="2606"/>
      <c r="O10" s="2606"/>
      <c r="P10" s="2606"/>
      <c r="Q10" s="2606"/>
      <c r="R10" s="2606"/>
      <c r="S10" s="2606"/>
      <c r="T10" s="2606"/>
      <c r="U10" s="2606"/>
      <c r="V10" s="2606"/>
      <c r="W10" s="2606"/>
      <c r="X10" s="2606"/>
      <c r="Y10" s="2606"/>
      <c r="Z10" s="2606"/>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8"/>
      <c r="FW10" s="2608"/>
      <c r="FX10" s="2608"/>
      <c r="FY10" s="2608"/>
      <c r="FZ10" s="2608"/>
      <c r="GA10" s="2608"/>
      <c r="GB10" s="2608"/>
      <c r="GC10" s="2608"/>
      <c r="GD10" s="2608"/>
      <c r="GE10" s="2608"/>
      <c r="GF10" s="2608"/>
      <c r="GG10" s="2608"/>
      <c r="GH10" s="2608"/>
      <c r="GI10" s="2608"/>
      <c r="GJ10" s="2608"/>
      <c r="GK10" s="2608"/>
      <c r="GL10" s="2608"/>
      <c r="GM10" s="2608"/>
      <c r="GN10" s="2608"/>
      <c r="GO10" s="2608"/>
      <c r="GP10" s="2608"/>
      <c r="GQ10" s="2608"/>
      <c r="GR10" s="2608"/>
      <c r="GS10" s="2608"/>
      <c r="GT10" s="2608"/>
      <c r="GU10" s="2608"/>
      <c r="GV10" s="2608"/>
      <c r="GW10" s="2608"/>
      <c r="GX10" s="2608"/>
      <c r="GY10" s="2608"/>
      <c r="GZ10" s="2608"/>
      <c r="HA10" s="2608"/>
      <c r="HB10" s="2608"/>
      <c r="HC10" s="2608"/>
      <c r="HD10" s="2608"/>
      <c r="HE10" s="2608"/>
      <c r="HF10" s="2608"/>
      <c r="HG10" s="2608"/>
      <c r="HH10" s="2608"/>
      <c r="HI10" s="2608"/>
      <c r="HJ10" s="2608"/>
      <c r="HK10" s="2608"/>
      <c r="HL10" s="2608"/>
      <c r="HM10" s="2608"/>
      <c r="HN10" s="2608"/>
      <c r="HO10" s="2608"/>
      <c r="HP10" s="2608"/>
      <c r="HQ10" s="2608"/>
      <c r="HR10" s="2608"/>
      <c r="HS10" s="2608"/>
      <c r="HT10" s="2608"/>
      <c r="HU10" s="2608"/>
      <c r="HV10" s="2608"/>
      <c r="HW10" s="2608"/>
      <c r="HX10" s="2608"/>
      <c r="HY10" s="2608"/>
      <c r="HZ10" s="2608"/>
      <c r="IA10" s="2608"/>
      <c r="IB10" s="2608"/>
      <c r="IC10" s="2608"/>
      <c r="ID10" s="2608"/>
      <c r="IE10" s="2608"/>
      <c r="IF10" s="2608"/>
      <c r="IG10" s="2608"/>
      <c r="IH10" s="2608"/>
      <c r="II10" s="2608"/>
      <c r="IJ10" s="2608"/>
      <c r="IK10" s="2608"/>
      <c r="IL10" s="2608"/>
      <c r="IM10" s="2608"/>
      <c r="IN10" s="2608"/>
      <c r="IO10" s="2608"/>
      <c r="IP10" s="2608"/>
      <c r="IQ10" s="2608"/>
      <c r="IR10" s="2608"/>
      <c r="IS10" s="2608"/>
      <c r="IT10" s="2608"/>
      <c r="IU10" s="2608"/>
      <c r="IV10" s="2608"/>
    </row>
    <row r="11" spans="1:257">
      <c r="A11" s="2609"/>
      <c r="B11" s="2610" t="s">
        <v>2515</v>
      </c>
      <c r="C11" s="2611" t="s">
        <v>2516</v>
      </c>
      <c r="D11" s="2612" t="s">
        <v>2517</v>
      </c>
      <c r="E11" s="2613"/>
      <c r="F11" s="2612" t="s">
        <v>2518</v>
      </c>
      <c r="G11" s="2614"/>
      <c r="H11" s="2613"/>
      <c r="I11" s="2612" t="s">
        <v>2519</v>
      </c>
      <c r="J11" s="2613"/>
      <c r="K11" s="2609"/>
      <c r="L11" s="2610" t="s">
        <v>2515</v>
      </c>
      <c r="M11" s="2611" t="s">
        <v>2516</v>
      </c>
      <c r="N11" s="2610" t="s">
        <v>2520</v>
      </c>
      <c r="O11" s="2612" t="s">
        <v>2521</v>
      </c>
      <c r="P11" s="2614"/>
      <c r="Q11" s="2614"/>
      <c r="R11" s="2614"/>
      <c r="S11" s="2614"/>
      <c r="T11" s="2613"/>
      <c r="U11" s="2612" t="s">
        <v>2522</v>
      </c>
      <c r="V11" s="2614"/>
      <c r="W11" s="2613"/>
      <c r="X11" s="2610" t="s">
        <v>2523</v>
      </c>
      <c r="Y11" s="2610" t="s">
        <v>2524</v>
      </c>
      <c r="Z11" s="2610" t="s">
        <v>2525</v>
      </c>
      <c r="AA11" s="2615"/>
      <c r="AB11" s="2615"/>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15"/>
      <c r="BT11" s="2615"/>
      <c r="BU11" s="2615"/>
      <c r="BV11" s="2615"/>
      <c r="BW11" s="2615"/>
      <c r="BX11" s="2615"/>
      <c r="BY11" s="2615"/>
      <c r="BZ11" s="2615"/>
      <c r="CA11" s="2615"/>
      <c r="CB11" s="2615"/>
      <c r="CC11" s="2615"/>
      <c r="CD11" s="2615"/>
      <c r="CE11" s="2615"/>
      <c r="CF11" s="2615"/>
      <c r="CG11" s="2615"/>
      <c r="CH11" s="2615"/>
      <c r="CI11" s="2615"/>
      <c r="CJ11" s="2615"/>
      <c r="CK11" s="2615"/>
      <c r="CL11" s="2615"/>
      <c r="CM11" s="2615"/>
      <c r="CN11" s="2615"/>
      <c r="CO11" s="2615"/>
      <c r="CP11" s="2615"/>
      <c r="CQ11" s="2615"/>
      <c r="CR11" s="2615"/>
      <c r="CS11" s="2615"/>
      <c r="CT11" s="2615"/>
      <c r="CU11" s="2615"/>
      <c r="CV11" s="2615"/>
      <c r="CW11" s="2615"/>
      <c r="CX11" s="2615"/>
      <c r="CY11" s="2615"/>
      <c r="CZ11" s="2615"/>
      <c r="DA11" s="2615"/>
      <c r="DB11" s="2615"/>
      <c r="DC11" s="2615"/>
      <c r="DD11" s="2615"/>
      <c r="DE11" s="2615"/>
      <c r="DF11" s="2615"/>
      <c r="DG11" s="2615"/>
      <c r="DH11" s="2615"/>
      <c r="DI11" s="2615"/>
      <c r="DJ11" s="2615"/>
      <c r="DK11" s="2615"/>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15"/>
      <c r="FX11" s="2615"/>
      <c r="FY11" s="2615"/>
      <c r="FZ11" s="2615"/>
      <c r="GA11" s="2615"/>
      <c r="GB11" s="2615"/>
      <c r="GC11" s="2615"/>
      <c r="GD11" s="2615"/>
      <c r="GE11" s="2615"/>
      <c r="GF11" s="2615"/>
      <c r="GG11" s="2615"/>
      <c r="GH11" s="2615"/>
      <c r="GI11" s="2615"/>
      <c r="GJ11" s="2615"/>
      <c r="GK11" s="2615"/>
      <c r="GL11" s="2615"/>
      <c r="GM11" s="2615"/>
      <c r="GN11" s="2615"/>
      <c r="GO11" s="2615"/>
      <c r="GP11" s="2615"/>
      <c r="GQ11" s="2615"/>
      <c r="GR11" s="2615"/>
      <c r="GS11" s="2615"/>
      <c r="GT11" s="2615"/>
      <c r="GU11" s="2615"/>
      <c r="GV11" s="2615"/>
      <c r="GW11" s="2615"/>
      <c r="GX11" s="2615"/>
      <c r="GY11" s="2615"/>
      <c r="GZ11" s="2615"/>
      <c r="HA11" s="2615"/>
      <c r="HB11" s="2615"/>
      <c r="HC11" s="2615"/>
      <c r="HD11" s="2615"/>
      <c r="HE11" s="2615"/>
      <c r="HF11" s="2615"/>
      <c r="HG11" s="2615"/>
      <c r="HH11" s="2615"/>
      <c r="HI11" s="2615"/>
      <c r="HJ11" s="2615"/>
      <c r="HK11" s="2615"/>
      <c r="HL11" s="2615"/>
      <c r="HM11" s="2615"/>
      <c r="HN11" s="2615"/>
      <c r="HO11" s="2615"/>
      <c r="HP11" s="2615"/>
      <c r="HQ11" s="2615"/>
      <c r="HR11" s="2615"/>
      <c r="HS11" s="2615"/>
      <c r="HT11" s="2615"/>
      <c r="HU11" s="2615"/>
      <c r="HV11" s="2615"/>
      <c r="HW11" s="2615"/>
      <c r="HX11" s="2615"/>
      <c r="HY11" s="2615"/>
      <c r="HZ11" s="2615"/>
      <c r="IA11" s="2615"/>
      <c r="IB11" s="2615"/>
      <c r="IC11" s="2615"/>
      <c r="ID11" s="2615"/>
      <c r="IE11" s="2615"/>
      <c r="IF11" s="2615"/>
      <c r="IG11" s="2615"/>
      <c r="IH11" s="2615"/>
      <c r="II11" s="2615"/>
      <c r="IJ11" s="2615"/>
      <c r="IK11" s="2615"/>
      <c r="IL11" s="2615"/>
      <c r="IM11" s="2615"/>
      <c r="IN11" s="2615"/>
      <c r="IO11" s="2615"/>
      <c r="IP11" s="2615"/>
      <c r="IQ11" s="2615"/>
      <c r="IR11" s="2615"/>
      <c r="IS11" s="2615"/>
      <c r="IT11" s="2615"/>
      <c r="IU11" s="2615"/>
      <c r="IV11" s="2615"/>
    </row>
    <row r="12" spans="1:257">
      <c r="A12" s="2616"/>
      <c r="B12" s="2617"/>
      <c r="C12" s="2618"/>
      <c r="D12" s="2619" t="s">
        <v>2526</v>
      </c>
      <c r="E12" s="2619" t="s">
        <v>2527</v>
      </c>
      <c r="F12" s="2619" t="s">
        <v>2528</v>
      </c>
      <c r="G12" s="2619" t="s">
        <v>2529</v>
      </c>
      <c r="H12" s="2619" t="s">
        <v>2511</v>
      </c>
      <c r="I12" s="2620" t="s">
        <v>2530</v>
      </c>
      <c r="J12" s="2620" t="s">
        <v>2530</v>
      </c>
      <c r="K12" s="2616"/>
      <c r="L12" s="2617"/>
      <c r="M12" s="2618"/>
      <c r="N12" s="2617"/>
      <c r="O12" s="2620" t="s">
        <v>2531</v>
      </c>
      <c r="P12" s="2620">
        <v>0.5</v>
      </c>
      <c r="Q12" s="2620">
        <v>1</v>
      </c>
      <c r="R12" s="2620">
        <v>2</v>
      </c>
      <c r="S12" s="2620">
        <v>3</v>
      </c>
      <c r="T12" s="2620">
        <v>5</v>
      </c>
      <c r="U12" s="2620">
        <v>1</v>
      </c>
      <c r="V12" s="2620">
        <v>3</v>
      </c>
      <c r="W12" s="2620">
        <v>5</v>
      </c>
      <c r="X12" s="2617"/>
      <c r="Y12" s="2617"/>
      <c r="Z12" s="2617"/>
      <c r="AA12" s="2621"/>
      <c r="AB12" s="2621"/>
      <c r="AC12" s="2621"/>
      <c r="AD12" s="2621"/>
      <c r="AE12" s="2621"/>
      <c r="AF12" s="2621"/>
      <c r="AG12" s="2621"/>
      <c r="AH12" s="2621"/>
      <c r="AI12" s="2621"/>
      <c r="AJ12" s="2621"/>
      <c r="AK12" s="2621"/>
      <c r="AL12" s="2621"/>
      <c r="AM12" s="2621"/>
      <c r="AN12" s="2621"/>
      <c r="AO12" s="2621"/>
      <c r="AP12" s="2621"/>
      <c r="AQ12" s="2621"/>
      <c r="AR12" s="2621"/>
      <c r="AS12" s="2621"/>
      <c r="AT12" s="2621"/>
      <c r="AU12" s="2621"/>
      <c r="AV12" s="2621"/>
      <c r="AW12" s="2621"/>
      <c r="AX12" s="2621"/>
      <c r="AY12" s="2621"/>
      <c r="AZ12" s="2621"/>
      <c r="BA12" s="2621"/>
      <c r="BB12" s="2621"/>
      <c r="BC12" s="2621"/>
      <c r="BD12" s="2621"/>
      <c r="BE12" s="2621"/>
      <c r="BF12" s="2621"/>
      <c r="BG12" s="2621"/>
      <c r="BH12" s="2621"/>
      <c r="BI12" s="2621"/>
      <c r="BJ12" s="2621"/>
      <c r="BK12" s="2621"/>
      <c r="BL12" s="2621"/>
      <c r="BM12" s="2621"/>
      <c r="BN12" s="2621"/>
      <c r="BO12" s="2621"/>
      <c r="BP12" s="2621"/>
      <c r="BQ12" s="2621"/>
      <c r="BR12" s="2621"/>
      <c r="BS12" s="2621"/>
      <c r="BT12" s="2621"/>
      <c r="BU12" s="2621"/>
      <c r="BV12" s="2621"/>
      <c r="BW12" s="2621"/>
      <c r="BX12" s="2621"/>
      <c r="BY12" s="2621"/>
      <c r="BZ12" s="2621"/>
      <c r="CA12" s="2621"/>
      <c r="CB12" s="2621"/>
      <c r="CC12" s="2621"/>
      <c r="CD12" s="2621"/>
      <c r="CE12" s="2621"/>
      <c r="CF12" s="2621"/>
      <c r="CG12" s="2621"/>
      <c r="CH12" s="2621"/>
      <c r="CI12" s="2621"/>
      <c r="CJ12" s="2621"/>
      <c r="CK12" s="2621"/>
      <c r="CL12" s="2621"/>
      <c r="CM12" s="2621"/>
      <c r="CN12" s="2621"/>
      <c r="CO12" s="2621"/>
      <c r="CP12" s="2621"/>
      <c r="CQ12" s="2621"/>
      <c r="CR12" s="2621"/>
      <c r="CS12" s="2621"/>
      <c r="CT12" s="2621"/>
      <c r="CU12" s="2621"/>
      <c r="CV12" s="2621"/>
      <c r="CW12" s="2621"/>
      <c r="CX12" s="2621"/>
      <c r="CY12" s="2621"/>
      <c r="CZ12" s="2621"/>
      <c r="DA12" s="2621"/>
      <c r="DB12" s="2621"/>
      <c r="DC12" s="2621"/>
      <c r="DD12" s="2621"/>
      <c r="DE12" s="2621"/>
      <c r="DF12" s="2621"/>
      <c r="DG12" s="2621"/>
      <c r="DH12" s="2621"/>
      <c r="DI12" s="2621"/>
      <c r="DJ12" s="2621"/>
      <c r="DK12" s="2621"/>
      <c r="DL12" s="2621"/>
      <c r="DM12" s="2621"/>
      <c r="DN12" s="2621"/>
      <c r="DO12" s="2621"/>
      <c r="DP12" s="2621"/>
      <c r="DQ12" s="2621"/>
      <c r="DR12" s="2621"/>
      <c r="DS12" s="2621"/>
      <c r="DT12" s="2621"/>
      <c r="DU12" s="2621"/>
      <c r="DV12" s="2621"/>
      <c r="DW12" s="2621"/>
      <c r="DX12" s="2621"/>
      <c r="DY12" s="2621"/>
      <c r="DZ12" s="2621"/>
      <c r="EA12" s="2621"/>
      <c r="EB12" s="2621"/>
      <c r="EC12" s="2621"/>
      <c r="ED12" s="2621"/>
      <c r="EE12" s="2621"/>
      <c r="EF12" s="2621"/>
      <c r="EG12" s="2621"/>
      <c r="EH12" s="2621"/>
      <c r="EI12" s="2621"/>
      <c r="EJ12" s="2621"/>
      <c r="EK12" s="2621"/>
      <c r="EL12" s="2621"/>
      <c r="EM12" s="2621"/>
      <c r="EN12" s="2621"/>
      <c r="EO12" s="2621"/>
      <c r="EP12" s="2621"/>
      <c r="EQ12" s="2621"/>
      <c r="ER12" s="2621"/>
      <c r="ES12" s="2621"/>
      <c r="ET12" s="2621"/>
      <c r="EU12" s="2621"/>
      <c r="EV12" s="2621"/>
      <c r="EW12" s="2621"/>
      <c r="EX12" s="2621"/>
      <c r="EY12" s="2621"/>
      <c r="EZ12" s="2621"/>
      <c r="FA12" s="2621"/>
      <c r="FB12" s="2621"/>
      <c r="FC12" s="2621"/>
      <c r="FD12" s="2621"/>
      <c r="FE12" s="2621"/>
      <c r="FF12" s="2621"/>
      <c r="FG12" s="2621"/>
      <c r="FH12" s="2621"/>
      <c r="FI12" s="2621"/>
      <c r="FJ12" s="2621"/>
      <c r="FK12" s="2621"/>
      <c r="FL12" s="2621"/>
      <c r="FM12" s="2621"/>
      <c r="FN12" s="2621"/>
      <c r="FO12" s="2621"/>
      <c r="FP12" s="2621"/>
      <c r="FQ12" s="2621"/>
      <c r="FR12" s="2621"/>
      <c r="FS12" s="2621"/>
      <c r="FT12" s="2621"/>
      <c r="FU12" s="2621"/>
      <c r="FV12" s="2621"/>
      <c r="FW12" s="2621"/>
      <c r="FX12" s="2621"/>
      <c r="FY12" s="2621"/>
      <c r="FZ12" s="2621"/>
      <c r="GA12" s="2621"/>
      <c r="GB12" s="2621"/>
      <c r="GC12" s="2621"/>
      <c r="GD12" s="2621"/>
      <c r="GE12" s="2621"/>
      <c r="GF12" s="2621"/>
      <c r="GG12" s="2621"/>
      <c r="GH12" s="2621"/>
      <c r="GI12" s="2621"/>
      <c r="GJ12" s="2621"/>
      <c r="GK12" s="2621"/>
      <c r="GL12" s="2621"/>
      <c r="GM12" s="2621"/>
      <c r="GN12" s="2621"/>
      <c r="GO12" s="2621"/>
      <c r="GP12" s="2621"/>
      <c r="GQ12" s="2621"/>
      <c r="GR12" s="2621"/>
      <c r="GS12" s="2621"/>
      <c r="GT12" s="2621"/>
      <c r="GU12" s="2621"/>
      <c r="GV12" s="2621"/>
      <c r="GW12" s="2621"/>
      <c r="GX12" s="2621"/>
      <c r="GY12" s="2621"/>
      <c r="GZ12" s="2621"/>
      <c r="HA12" s="2621"/>
      <c r="HB12" s="2621"/>
      <c r="HC12" s="2621"/>
      <c r="HD12" s="2621"/>
      <c r="HE12" s="2621"/>
      <c r="HF12" s="2621"/>
      <c r="HG12" s="2621"/>
      <c r="HH12" s="2621"/>
      <c r="HI12" s="2621"/>
      <c r="HJ12" s="2621"/>
      <c r="HK12" s="2621"/>
      <c r="HL12" s="2621"/>
      <c r="HM12" s="2621"/>
      <c r="HN12" s="2621"/>
      <c r="HO12" s="2621"/>
      <c r="HP12" s="2621"/>
      <c r="HQ12" s="2621"/>
      <c r="HR12" s="2621"/>
      <c r="HS12" s="2621"/>
      <c r="HT12" s="2621"/>
      <c r="HU12" s="2621"/>
      <c r="HV12" s="2621"/>
      <c r="HW12" s="2621"/>
      <c r="HX12" s="2621"/>
      <c r="HY12" s="2621"/>
      <c r="HZ12" s="2621"/>
      <c r="IA12" s="2621"/>
      <c r="IB12" s="2621"/>
      <c r="IC12" s="2621"/>
      <c r="ID12" s="2621"/>
      <c r="IE12" s="2621"/>
      <c r="IF12" s="2621"/>
      <c r="IG12" s="2621"/>
      <c r="IH12" s="2621"/>
      <c r="II12" s="2621"/>
      <c r="IJ12" s="2621"/>
      <c r="IK12" s="2621"/>
      <c r="IL12" s="2621"/>
      <c r="IM12" s="2621"/>
      <c r="IN12" s="2621"/>
      <c r="IO12" s="2621"/>
      <c r="IP12" s="2621"/>
      <c r="IQ12" s="2621"/>
      <c r="IR12" s="2621"/>
      <c r="IS12" s="2621"/>
      <c r="IT12" s="2621"/>
      <c r="IU12" s="2621"/>
      <c r="IV12" s="2621"/>
    </row>
    <row r="13" spans="1:257" ht="31.2">
      <c r="A13" s="2622"/>
      <c r="B13" s="2623" t="s">
        <v>2532</v>
      </c>
      <c r="C13" s="2624">
        <v>44701</v>
      </c>
      <c r="D13" s="2625">
        <v>3.7</v>
      </c>
      <c r="E13" s="2625">
        <f>D13</f>
        <v>3.7</v>
      </c>
      <c r="F13" s="2625">
        <f>D13</f>
        <v>3.7</v>
      </c>
      <c r="G13" s="2625">
        <f>D13</f>
        <v>3.7</v>
      </c>
      <c r="H13" s="2625">
        <v>4.45</v>
      </c>
      <c r="I13" s="2625"/>
      <c r="J13" s="2625"/>
      <c r="K13" s="2622"/>
      <c r="L13" s="2623" t="s">
        <v>2532</v>
      </c>
      <c r="M13" s="2626">
        <v>42301</v>
      </c>
      <c r="N13" s="2625">
        <v>0.35</v>
      </c>
      <c r="O13" s="2625">
        <v>1.1000000000000001</v>
      </c>
      <c r="P13" s="2625">
        <v>1.3</v>
      </c>
      <c r="Q13" s="2625">
        <v>1.5</v>
      </c>
      <c r="R13" s="2625">
        <v>2.1</v>
      </c>
      <c r="S13" s="2625">
        <v>2.75</v>
      </c>
      <c r="T13" s="2625"/>
      <c r="U13" s="2625"/>
      <c r="V13" s="2625"/>
      <c r="W13" s="2625"/>
      <c r="X13" s="2625"/>
      <c r="Y13" s="2625"/>
      <c r="Z13" s="2625"/>
      <c r="AA13" s="2627"/>
      <c r="AB13" s="2627"/>
      <c r="AC13" s="2627"/>
      <c r="AD13" s="2627"/>
      <c r="AE13" s="2627"/>
      <c r="AF13" s="2627"/>
      <c r="AG13" s="2627"/>
      <c r="AH13" s="2627"/>
      <c r="AI13" s="2627"/>
      <c r="AJ13" s="2627"/>
      <c r="AK13" s="2627"/>
      <c r="AL13" s="2627"/>
      <c r="AM13" s="2627"/>
      <c r="AN13" s="2627"/>
      <c r="AO13" s="2627"/>
      <c r="AP13" s="2627"/>
      <c r="AQ13" s="2627"/>
      <c r="AR13" s="2627"/>
      <c r="AS13" s="2627"/>
      <c r="AT13" s="2627"/>
      <c r="AU13" s="2627"/>
      <c r="AV13" s="2627"/>
      <c r="AW13" s="2627"/>
      <c r="AX13" s="2627"/>
      <c r="AY13" s="2627"/>
      <c r="AZ13" s="2627"/>
      <c r="BA13" s="2627"/>
      <c r="BB13" s="2627"/>
      <c r="BC13" s="2627"/>
      <c r="BD13" s="2627"/>
      <c r="BE13" s="2627"/>
      <c r="BF13" s="2627"/>
      <c r="BG13" s="2627"/>
      <c r="BH13" s="2627"/>
      <c r="BI13" s="2627"/>
      <c r="BJ13" s="2627"/>
      <c r="BK13" s="2627"/>
      <c r="BL13" s="2627"/>
      <c r="BM13" s="2627"/>
      <c r="BN13" s="2627"/>
      <c r="BO13" s="2627"/>
      <c r="BP13" s="2627"/>
      <c r="BQ13" s="2627"/>
      <c r="BR13" s="2627"/>
      <c r="BS13" s="2627"/>
      <c r="BT13" s="2627"/>
      <c r="BU13" s="2627"/>
      <c r="BV13" s="2627"/>
      <c r="BW13" s="2627"/>
      <c r="BX13" s="2627"/>
      <c r="BY13" s="2627"/>
      <c r="BZ13" s="2627"/>
      <c r="CA13" s="2627"/>
      <c r="CB13" s="2627"/>
      <c r="CC13" s="2627"/>
      <c r="CD13" s="2627"/>
      <c r="CE13" s="2627"/>
      <c r="CF13" s="2627"/>
      <c r="CG13" s="2627"/>
      <c r="CH13" s="2627"/>
      <c r="CI13" s="2627"/>
      <c r="CJ13" s="2627"/>
      <c r="CK13" s="2627"/>
      <c r="CL13" s="2627"/>
      <c r="CM13" s="2627"/>
      <c r="CN13" s="2627"/>
      <c r="CO13" s="2627"/>
      <c r="CP13" s="2627"/>
      <c r="CQ13" s="2627"/>
      <c r="CR13" s="2627"/>
      <c r="CS13" s="2627"/>
      <c r="CT13" s="2627"/>
      <c r="CU13" s="2627"/>
      <c r="CV13" s="2627"/>
      <c r="CW13" s="2627"/>
      <c r="CX13" s="2627"/>
      <c r="CY13" s="2627"/>
      <c r="CZ13" s="2627"/>
      <c r="DA13" s="2627"/>
      <c r="DB13" s="2627"/>
      <c r="DC13" s="2627"/>
      <c r="DD13" s="2627"/>
      <c r="DE13" s="2627"/>
      <c r="DF13" s="2627"/>
      <c r="DG13" s="2627"/>
      <c r="DH13" s="2627"/>
      <c r="DI13" s="2627"/>
      <c r="DJ13" s="2627"/>
      <c r="DK13" s="2627"/>
      <c r="DL13" s="2627"/>
      <c r="DM13" s="2627"/>
      <c r="DN13" s="2627"/>
      <c r="DO13" s="2627"/>
      <c r="DP13" s="2627"/>
      <c r="DQ13" s="2627"/>
      <c r="DR13" s="2627"/>
      <c r="DS13" s="2627"/>
      <c r="DT13" s="2627"/>
      <c r="DU13" s="2627"/>
      <c r="DV13" s="2627"/>
      <c r="DW13" s="2627"/>
      <c r="DX13" s="2627"/>
      <c r="DY13" s="2627"/>
      <c r="DZ13" s="2627"/>
      <c r="EA13" s="2627"/>
      <c r="EB13" s="2627"/>
      <c r="EC13" s="2627"/>
      <c r="ED13" s="2627"/>
      <c r="EE13" s="2627"/>
      <c r="EF13" s="2627"/>
      <c r="EG13" s="2627"/>
      <c r="EH13" s="2627"/>
      <c r="EI13" s="2627"/>
      <c r="EJ13" s="2627"/>
      <c r="EK13" s="2627"/>
      <c r="EL13" s="2627"/>
      <c r="EM13" s="2627"/>
      <c r="EN13" s="2627"/>
      <c r="EO13" s="2627"/>
      <c r="EP13" s="2627"/>
      <c r="EQ13" s="2627"/>
      <c r="ER13" s="2627"/>
      <c r="ES13" s="2627"/>
      <c r="ET13" s="2627"/>
      <c r="EU13" s="2627"/>
      <c r="EV13" s="2627"/>
      <c r="EW13" s="2627"/>
      <c r="EX13" s="2627"/>
      <c r="EY13" s="2627"/>
      <c r="EZ13" s="2627"/>
      <c r="FA13" s="2627"/>
      <c r="FB13" s="2627"/>
      <c r="FC13" s="2627"/>
      <c r="FD13" s="2627"/>
      <c r="FE13" s="2627"/>
      <c r="FF13" s="2627"/>
      <c r="FG13" s="2627"/>
      <c r="FH13" s="2627"/>
      <c r="FI13" s="2627"/>
      <c r="FJ13" s="2627"/>
      <c r="FK13" s="2627"/>
      <c r="FL13" s="2627"/>
      <c r="FM13" s="2627"/>
      <c r="FN13" s="2627"/>
      <c r="FO13" s="2627"/>
      <c r="FP13" s="2627"/>
      <c r="FQ13" s="2627"/>
      <c r="FR13" s="2627"/>
      <c r="FS13" s="2627"/>
      <c r="FT13" s="2627"/>
      <c r="FU13" s="2627"/>
      <c r="FV13" s="2627"/>
      <c r="FW13" s="2627"/>
      <c r="FX13" s="2627"/>
      <c r="FY13" s="2627"/>
      <c r="FZ13" s="2627"/>
      <c r="GA13" s="2627"/>
      <c r="GB13" s="2627"/>
      <c r="GC13" s="2627"/>
      <c r="GD13" s="2627"/>
      <c r="GE13" s="2627"/>
      <c r="GF13" s="2627"/>
      <c r="GG13" s="2627"/>
      <c r="GH13" s="2627"/>
      <c r="GI13" s="2627"/>
      <c r="GJ13" s="2627"/>
      <c r="GK13" s="2627"/>
      <c r="GL13" s="2627"/>
      <c r="GM13" s="2627"/>
      <c r="GN13" s="2627"/>
      <c r="GO13" s="2627"/>
      <c r="GP13" s="2627"/>
      <c r="GQ13" s="2627"/>
      <c r="GR13" s="2627"/>
      <c r="GS13" s="2627"/>
      <c r="GT13" s="2627"/>
      <c r="GU13" s="2627"/>
      <c r="GV13" s="2627"/>
      <c r="GW13" s="2627"/>
      <c r="GX13" s="2627"/>
      <c r="GY13" s="2627"/>
      <c r="GZ13" s="2627"/>
      <c r="HA13" s="2627"/>
      <c r="HB13" s="2627"/>
      <c r="HC13" s="2627"/>
      <c r="HD13" s="2627"/>
      <c r="HE13" s="2627"/>
      <c r="HF13" s="2627"/>
      <c r="HG13" s="2627"/>
      <c r="HH13" s="2627"/>
      <c r="HI13" s="2627"/>
      <c r="HJ13" s="2627"/>
      <c r="HK13" s="2627"/>
      <c r="HL13" s="2627"/>
      <c r="HM13" s="2627"/>
      <c r="HN13" s="2627"/>
      <c r="HO13" s="2627"/>
      <c r="HP13" s="2627"/>
      <c r="HQ13" s="2627"/>
      <c r="HR13" s="2627"/>
      <c r="HS13" s="2627"/>
      <c r="HT13" s="2627"/>
      <c r="HU13" s="2627"/>
      <c r="HV13" s="2627"/>
      <c r="HW13" s="2627"/>
      <c r="HX13" s="2627"/>
      <c r="HY13" s="2627"/>
      <c r="HZ13" s="2627"/>
      <c r="IA13" s="2627"/>
      <c r="IB13" s="2627"/>
      <c r="IC13" s="2627"/>
      <c r="ID13" s="2627"/>
      <c r="IE13" s="2627"/>
      <c r="IF13" s="2627"/>
      <c r="IG13" s="2627"/>
      <c r="IH13" s="2627"/>
      <c r="II13" s="2627"/>
      <c r="IJ13" s="2627"/>
      <c r="IK13" s="2627"/>
      <c r="IL13" s="2627"/>
      <c r="IM13" s="2627"/>
      <c r="IN13" s="2627"/>
      <c r="IO13" s="2627"/>
      <c r="IP13" s="2627"/>
      <c r="IQ13" s="2627"/>
      <c r="IR13" s="2627"/>
      <c r="IS13" s="2627"/>
      <c r="IT13" s="2627"/>
      <c r="IU13" s="2627"/>
      <c r="IV13" s="2627"/>
      <c r="IW13" s="2628"/>
    </row>
    <row r="14" spans="1:257" ht="15.6">
      <c r="A14" s="2622"/>
      <c r="B14" s="2623"/>
      <c r="C14" s="2624">
        <v>44581</v>
      </c>
      <c r="D14" s="2625">
        <v>3.7</v>
      </c>
      <c r="E14" s="2625">
        <f>D14</f>
        <v>3.7</v>
      </c>
      <c r="F14" s="2625">
        <f>D14</f>
        <v>3.7</v>
      </c>
      <c r="G14" s="2625">
        <f>D14</f>
        <v>3.7</v>
      </c>
      <c r="H14" s="2625">
        <v>4.5999999999999996</v>
      </c>
      <c r="I14" s="2625"/>
      <c r="J14" s="2625"/>
      <c r="K14" s="2622"/>
      <c r="L14" s="2629"/>
      <c r="M14" s="2630">
        <v>42242</v>
      </c>
      <c r="N14" s="2629">
        <v>0.35</v>
      </c>
      <c r="O14" s="2629">
        <v>1.35</v>
      </c>
      <c r="P14" s="2629">
        <v>1.55</v>
      </c>
      <c r="Q14" s="2629">
        <v>1.75</v>
      </c>
      <c r="R14" s="2629">
        <v>2.35</v>
      </c>
      <c r="S14" s="2629">
        <v>3</v>
      </c>
      <c r="T14" s="2629"/>
      <c r="U14" s="2629"/>
      <c r="V14" s="2629"/>
      <c r="W14" s="2629"/>
      <c r="X14" s="2629"/>
      <c r="Y14" s="2629"/>
      <c r="Z14" s="2629"/>
    </row>
    <row r="15" spans="1:257" ht="15.6">
      <c r="A15" s="2622"/>
      <c r="B15" s="2623"/>
      <c r="C15" s="2630">
        <v>44550</v>
      </c>
      <c r="D15" s="2629">
        <v>3.8</v>
      </c>
      <c r="E15" s="2629">
        <f>D15</f>
        <v>3.8</v>
      </c>
      <c r="F15" s="2629">
        <f>D15</f>
        <v>3.8</v>
      </c>
      <c r="G15" s="2629">
        <f>D15</f>
        <v>3.8</v>
      </c>
      <c r="H15" s="2629">
        <v>4.6500000000000004</v>
      </c>
      <c r="I15" s="2625"/>
      <c r="J15" s="2625"/>
      <c r="L15" s="2629"/>
      <c r="M15" s="2630">
        <v>42183</v>
      </c>
      <c r="N15" s="2629">
        <v>0.35</v>
      </c>
      <c r="O15" s="2629">
        <v>1.6</v>
      </c>
      <c r="P15" s="2629">
        <v>1.8</v>
      </c>
      <c r="Q15" s="2629">
        <v>2</v>
      </c>
      <c r="R15" s="2629">
        <v>2.6</v>
      </c>
      <c r="S15" s="2629">
        <v>3.25</v>
      </c>
      <c r="T15" s="2629"/>
      <c r="U15" s="2629"/>
      <c r="V15" s="2629"/>
      <c r="W15" s="2629"/>
      <c r="X15" s="2629"/>
      <c r="Y15" s="2629"/>
      <c r="Z15" s="2629"/>
    </row>
    <row r="16" spans="1:257" ht="15.6">
      <c r="A16" s="2622"/>
      <c r="B16" s="2629"/>
      <c r="C16" s="2630">
        <v>43941</v>
      </c>
      <c r="D16" s="2629">
        <v>3.85</v>
      </c>
      <c r="E16" s="2629">
        <v>3.85</v>
      </c>
      <c r="F16" s="2629">
        <v>3.85</v>
      </c>
      <c r="G16" s="2629">
        <v>3.85</v>
      </c>
      <c r="H16" s="2629">
        <v>4.6500000000000004</v>
      </c>
      <c r="I16" s="2629"/>
      <c r="J16" s="2629"/>
      <c r="L16" s="2629"/>
      <c r="M16" s="2630">
        <v>42135</v>
      </c>
      <c r="N16" s="2629">
        <v>0.35</v>
      </c>
      <c r="O16" s="2629">
        <v>1.85</v>
      </c>
      <c r="P16" s="2629">
        <v>2.0499999999999998</v>
      </c>
      <c r="Q16" s="2629">
        <v>2.25</v>
      </c>
      <c r="R16" s="2629">
        <v>2.85</v>
      </c>
      <c r="S16" s="2629">
        <v>3.5</v>
      </c>
      <c r="T16" s="2629"/>
      <c r="U16" s="2629"/>
      <c r="V16" s="2629"/>
      <c r="W16" s="2629"/>
      <c r="X16" s="2629"/>
      <c r="Y16" s="2629"/>
      <c r="Z16" s="2629"/>
    </row>
    <row r="17" spans="1:256" ht="15.6">
      <c r="A17" s="2622"/>
      <c r="B17" s="2629"/>
      <c r="C17" s="2630">
        <v>43881</v>
      </c>
      <c r="D17" s="2629">
        <v>4.05</v>
      </c>
      <c r="E17" s="2629">
        <v>4.05</v>
      </c>
      <c r="F17" s="2629">
        <v>4.05</v>
      </c>
      <c r="G17" s="2629">
        <v>4.05</v>
      </c>
      <c r="H17" s="2629">
        <v>4.75</v>
      </c>
      <c r="I17" s="2629"/>
      <c r="J17" s="2629"/>
      <c r="L17" s="2629"/>
      <c r="M17" s="2630">
        <v>42064</v>
      </c>
      <c r="N17" s="2629">
        <v>0.35</v>
      </c>
      <c r="O17" s="2629">
        <v>2.1</v>
      </c>
      <c r="P17" s="2629">
        <v>2.2999999999999998</v>
      </c>
      <c r="Q17" s="2629">
        <v>2.5</v>
      </c>
      <c r="R17" s="2629">
        <v>3.1</v>
      </c>
      <c r="S17" s="2629">
        <v>3.75</v>
      </c>
      <c r="T17" s="2629">
        <v>4.5</v>
      </c>
      <c r="U17" s="2629">
        <v>2.35</v>
      </c>
      <c r="V17" s="2629">
        <v>2.5499999999999998</v>
      </c>
      <c r="W17" s="2629">
        <v>2.75</v>
      </c>
      <c r="X17" s="2629"/>
      <c r="Y17" s="2629">
        <v>0.8</v>
      </c>
      <c r="Z17" s="2629">
        <v>1.35</v>
      </c>
    </row>
    <row r="18" spans="1:256" ht="16.8">
      <c r="A18" s="2622"/>
      <c r="B18" s="2629"/>
      <c r="C18" s="2630">
        <v>43789</v>
      </c>
      <c r="D18" s="2629">
        <v>4.1500000000000004</v>
      </c>
      <c r="E18" s="2629">
        <v>4.1500000000000004</v>
      </c>
      <c r="F18" s="2629">
        <v>4.1500000000000004</v>
      </c>
      <c r="G18" s="2629">
        <v>4.1500000000000004</v>
      </c>
      <c r="H18" s="2629">
        <v>4.8</v>
      </c>
      <c r="I18" s="2629"/>
      <c r="J18" s="2629"/>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5.6">
      <c r="A19" s="2622"/>
      <c r="B19" s="2629"/>
      <c r="C19" s="2630">
        <v>43728</v>
      </c>
      <c r="D19" s="2629">
        <v>4.2</v>
      </c>
      <c r="E19" s="2629">
        <v>4.2</v>
      </c>
      <c r="F19" s="2629">
        <v>4.2</v>
      </c>
      <c r="G19" s="2629">
        <v>4.2</v>
      </c>
      <c r="H19" s="2629">
        <v>4.8499999999999996</v>
      </c>
      <c r="I19" s="2629"/>
      <c r="J19" s="2629"/>
      <c r="K19" s="2580"/>
      <c r="L19" s="2629"/>
      <c r="M19" s="2630">
        <v>41096</v>
      </c>
      <c r="N19" s="2629">
        <v>0.35</v>
      </c>
      <c r="O19" s="2629">
        <v>2.6</v>
      </c>
      <c r="P19" s="2629">
        <v>2.8</v>
      </c>
      <c r="Q19" s="2629">
        <v>3</v>
      </c>
      <c r="R19" s="2629">
        <v>3.75</v>
      </c>
      <c r="S19" s="2629">
        <v>4.25</v>
      </c>
      <c r="T19" s="2629">
        <v>4.75</v>
      </c>
      <c r="U19" s="2629">
        <v>2.85</v>
      </c>
      <c r="V19" s="2629">
        <v>2.9</v>
      </c>
      <c r="W19" s="2629">
        <v>3</v>
      </c>
      <c r="X19" s="2629">
        <v>1.1499999999999999</v>
      </c>
      <c r="Y19" s="2629">
        <v>0.8</v>
      </c>
      <c r="Z19" s="2629">
        <v>1.35</v>
      </c>
      <c r="AA19" s="2621"/>
      <c r="AB19" s="2621"/>
      <c r="AC19" s="2621"/>
      <c r="AD19" s="2621"/>
      <c r="AE19" s="2621"/>
      <c r="AF19" s="2621"/>
      <c r="AG19" s="2621"/>
      <c r="AH19" s="2621"/>
      <c r="AI19" s="2621"/>
      <c r="AJ19" s="2621"/>
      <c r="AK19" s="2621"/>
      <c r="AL19" s="2621"/>
      <c r="AM19" s="2621"/>
      <c r="AN19" s="2621"/>
      <c r="AO19" s="2621"/>
      <c r="AP19" s="2621"/>
      <c r="AQ19" s="2621"/>
      <c r="AR19" s="2621"/>
      <c r="AS19" s="2621"/>
      <c r="AT19" s="2621"/>
      <c r="AU19" s="2621"/>
      <c r="AV19" s="2621"/>
      <c r="AW19" s="2621"/>
      <c r="AX19" s="2621"/>
      <c r="AY19" s="2621"/>
      <c r="AZ19" s="2621"/>
      <c r="BA19" s="2621"/>
      <c r="BB19" s="2621"/>
      <c r="BC19" s="2621"/>
      <c r="BD19" s="2621"/>
      <c r="BE19" s="2621"/>
      <c r="BF19" s="2621"/>
      <c r="BG19" s="2621"/>
      <c r="BH19" s="2621"/>
      <c r="BI19" s="2621"/>
      <c r="BJ19" s="2621"/>
      <c r="BK19" s="2621"/>
      <c r="BL19" s="2621"/>
      <c r="BM19" s="2621"/>
      <c r="BN19" s="2621"/>
      <c r="BO19" s="2621"/>
      <c r="BP19" s="2621"/>
      <c r="BQ19" s="2621"/>
      <c r="BR19" s="2621"/>
      <c r="BS19" s="2621"/>
      <c r="BT19" s="2621"/>
      <c r="BU19" s="2621"/>
      <c r="BV19" s="2621"/>
      <c r="BW19" s="2621"/>
      <c r="BX19" s="2621"/>
      <c r="BY19" s="2621"/>
      <c r="BZ19" s="2621"/>
      <c r="CA19" s="2621"/>
      <c r="CB19" s="2621"/>
      <c r="CC19" s="2621"/>
      <c r="CD19" s="2621"/>
      <c r="CE19" s="2621"/>
      <c r="CF19" s="2621"/>
      <c r="CG19" s="2621"/>
      <c r="CH19" s="2621"/>
      <c r="CI19" s="2621"/>
      <c r="CJ19" s="2621"/>
      <c r="CK19" s="2621"/>
      <c r="CL19" s="2621"/>
      <c r="CM19" s="2621"/>
      <c r="CN19" s="2621"/>
      <c r="CO19" s="2621"/>
      <c r="CP19" s="2621"/>
      <c r="CQ19" s="2621"/>
      <c r="CR19" s="2621"/>
      <c r="CS19" s="2621"/>
      <c r="CT19" s="2621"/>
      <c r="CU19" s="2621"/>
      <c r="CV19" s="2621"/>
      <c r="CW19" s="2621"/>
      <c r="CX19" s="2621"/>
      <c r="CY19" s="2621"/>
      <c r="CZ19" s="2621"/>
      <c r="DA19" s="2621"/>
      <c r="DB19" s="2621"/>
      <c r="DC19" s="2621"/>
      <c r="DD19" s="2621"/>
      <c r="DE19" s="2621"/>
      <c r="DF19" s="2621"/>
      <c r="DG19" s="2621"/>
      <c r="DH19" s="2621"/>
      <c r="DI19" s="2621"/>
      <c r="DJ19" s="2621"/>
      <c r="DK19" s="2621"/>
      <c r="DL19" s="2621"/>
      <c r="DM19" s="2621"/>
      <c r="DN19" s="2621"/>
      <c r="DO19" s="2621"/>
      <c r="DP19" s="2621"/>
      <c r="DQ19" s="2621"/>
      <c r="DR19" s="2621"/>
      <c r="DS19" s="2621"/>
      <c r="DT19" s="2621"/>
      <c r="DU19" s="2621"/>
      <c r="DV19" s="2621"/>
      <c r="DW19" s="2621"/>
      <c r="DX19" s="2621"/>
      <c r="DY19" s="2621"/>
      <c r="DZ19" s="2621"/>
      <c r="EA19" s="2621"/>
      <c r="EB19" s="2621"/>
      <c r="EC19" s="2621"/>
      <c r="ED19" s="2621"/>
      <c r="EE19" s="2621"/>
      <c r="EF19" s="2621"/>
      <c r="EG19" s="2621"/>
      <c r="EH19" s="2621"/>
      <c r="EI19" s="2621"/>
      <c r="EJ19" s="2621"/>
      <c r="EK19" s="2621"/>
      <c r="EL19" s="2621"/>
      <c r="EM19" s="2621"/>
      <c r="EN19" s="2621"/>
      <c r="EO19" s="2621"/>
      <c r="EP19" s="2621"/>
      <c r="EQ19" s="2621"/>
      <c r="ER19" s="2621"/>
      <c r="ES19" s="2621"/>
      <c r="ET19" s="2621"/>
      <c r="EU19" s="2621"/>
      <c r="EV19" s="2621"/>
      <c r="EW19" s="2621"/>
      <c r="EX19" s="2621"/>
      <c r="EY19" s="2621"/>
      <c r="EZ19" s="2621"/>
      <c r="FA19" s="2621"/>
      <c r="FB19" s="2621"/>
      <c r="FC19" s="2621"/>
      <c r="FD19" s="2621"/>
      <c r="FE19" s="2621"/>
      <c r="FF19" s="2621"/>
      <c r="FG19" s="2621"/>
      <c r="FH19" s="2621"/>
      <c r="FI19" s="2621"/>
      <c r="FJ19" s="2621"/>
      <c r="FK19" s="2621"/>
      <c r="FL19" s="2621"/>
      <c r="FM19" s="2621"/>
      <c r="FN19" s="2621"/>
      <c r="FO19" s="2621"/>
      <c r="FP19" s="2621"/>
      <c r="FQ19" s="2621"/>
      <c r="FR19" s="2621"/>
      <c r="FS19" s="2621"/>
      <c r="FT19" s="2621"/>
      <c r="FU19" s="2621"/>
      <c r="FV19" s="2621"/>
      <c r="FW19" s="2621"/>
      <c r="FX19" s="2621"/>
      <c r="FY19" s="2621"/>
      <c r="FZ19" s="2621"/>
      <c r="GA19" s="2621"/>
      <c r="GB19" s="2621"/>
      <c r="GC19" s="2621"/>
      <c r="GD19" s="2621"/>
      <c r="GE19" s="2621"/>
      <c r="GF19" s="2621"/>
      <c r="GG19" s="2621"/>
      <c r="GH19" s="2621"/>
      <c r="GI19" s="2621"/>
      <c r="GJ19" s="2621"/>
      <c r="GK19" s="2621"/>
      <c r="GL19" s="2621"/>
      <c r="GM19" s="2621"/>
      <c r="GN19" s="2621"/>
      <c r="GO19" s="2621"/>
      <c r="GP19" s="2621"/>
      <c r="GQ19" s="2621"/>
      <c r="GR19" s="2621"/>
      <c r="GS19" s="2621"/>
      <c r="GT19" s="2621"/>
      <c r="GU19" s="2621"/>
      <c r="GV19" s="2621"/>
      <c r="GW19" s="2621"/>
      <c r="GX19" s="2621"/>
      <c r="GY19" s="2621"/>
      <c r="GZ19" s="2621"/>
      <c r="HA19" s="2621"/>
      <c r="HB19" s="2621"/>
      <c r="HC19" s="2621"/>
      <c r="HD19" s="2621"/>
      <c r="HE19" s="2621"/>
      <c r="HF19" s="2621"/>
      <c r="HG19" s="2621"/>
      <c r="HH19" s="2621"/>
      <c r="HI19" s="2621"/>
      <c r="HJ19" s="2621"/>
      <c r="HK19" s="2621"/>
      <c r="HL19" s="2621"/>
      <c r="HM19" s="2621"/>
      <c r="HN19" s="2621"/>
      <c r="HO19" s="2621"/>
      <c r="HP19" s="2621"/>
      <c r="HQ19" s="2621"/>
      <c r="HR19" s="2621"/>
      <c r="HS19" s="2621"/>
      <c r="HT19" s="2621"/>
      <c r="HU19" s="2621"/>
      <c r="HV19" s="2621"/>
      <c r="HW19" s="2621"/>
      <c r="HX19" s="2621"/>
      <c r="HY19" s="2621"/>
      <c r="HZ19" s="2621"/>
      <c r="IA19" s="2621"/>
      <c r="IB19" s="2621"/>
      <c r="IC19" s="2621"/>
      <c r="ID19" s="2621"/>
      <c r="IE19" s="2621"/>
      <c r="IF19" s="2621"/>
      <c r="IG19" s="2621"/>
      <c r="IH19" s="2621"/>
      <c r="II19" s="2621"/>
      <c r="IJ19" s="2621"/>
      <c r="IK19" s="2621"/>
      <c r="IL19" s="2621"/>
      <c r="IM19" s="2621"/>
      <c r="IN19" s="2621"/>
      <c r="IO19" s="2621"/>
      <c r="IP19" s="2621"/>
      <c r="IQ19" s="2621"/>
      <c r="IR19" s="2621"/>
      <c r="IS19" s="2621"/>
      <c r="IT19" s="2621"/>
      <c r="IU19" s="2621"/>
      <c r="IV19" s="2621"/>
    </row>
    <row r="20" spans="1:256" ht="15.6">
      <c r="A20" s="2622"/>
      <c r="B20" s="2623" t="s">
        <v>2729</v>
      </c>
      <c r="C20" s="2631">
        <v>43697</v>
      </c>
      <c r="D20" s="3186">
        <v>4.25</v>
      </c>
      <c r="E20" s="3186">
        <v>4.25</v>
      </c>
      <c r="F20" s="3186">
        <v>4.25</v>
      </c>
      <c r="G20" s="3186">
        <v>4.25</v>
      </c>
      <c r="H20" s="3186">
        <v>4.8499999999999996</v>
      </c>
      <c r="I20" s="3186"/>
      <c r="J20" s="3186"/>
      <c r="K20" s="2616"/>
      <c r="L20" s="2629"/>
      <c r="M20" s="2630">
        <v>41068</v>
      </c>
      <c r="N20" s="2629">
        <v>0.4</v>
      </c>
      <c r="O20" s="2629">
        <v>2.85</v>
      </c>
      <c r="P20" s="2629">
        <v>3.05</v>
      </c>
      <c r="Q20" s="2629">
        <v>3.25</v>
      </c>
      <c r="R20" s="2629">
        <v>4.0999999999999996</v>
      </c>
      <c r="S20" s="2629">
        <v>4.6500000000000004</v>
      </c>
      <c r="T20" s="2629">
        <v>5.0999999999999996</v>
      </c>
      <c r="U20" s="2629">
        <v>3.1</v>
      </c>
      <c r="V20" s="2629">
        <v>3.15</v>
      </c>
      <c r="W20" s="2629">
        <v>3.25</v>
      </c>
      <c r="X20" s="2629">
        <v>1.31</v>
      </c>
      <c r="Y20" s="2629">
        <v>0.94</v>
      </c>
      <c r="Z20" s="2629">
        <v>1.49</v>
      </c>
    </row>
    <row r="21" spans="1:256" ht="15.6">
      <c r="A21" s="3189"/>
      <c r="B21" s="3190"/>
      <c r="C21" s="3191">
        <v>42301</v>
      </c>
      <c r="D21" s="3192">
        <v>4.3499999999999996</v>
      </c>
      <c r="E21" s="3192">
        <v>4.3499999999999996</v>
      </c>
      <c r="F21" s="3192">
        <v>4.75</v>
      </c>
      <c r="G21" s="3192">
        <v>4.75</v>
      </c>
      <c r="H21" s="3192">
        <v>4.9000000000000004</v>
      </c>
      <c r="I21" s="3192"/>
      <c r="J21" s="3192"/>
      <c r="L21" s="2629"/>
      <c r="M21" s="2630">
        <v>40731</v>
      </c>
      <c r="N21" s="2629">
        <v>0.5</v>
      </c>
      <c r="O21" s="2629">
        <v>3.1</v>
      </c>
      <c r="P21" s="2629">
        <v>3.3</v>
      </c>
      <c r="Q21" s="2629">
        <v>3.5</v>
      </c>
      <c r="R21" s="2629">
        <v>4.4000000000000004</v>
      </c>
      <c r="S21" s="2629">
        <v>5</v>
      </c>
      <c r="T21" s="2629">
        <v>5.5</v>
      </c>
      <c r="U21" s="2629">
        <v>3.1</v>
      </c>
      <c r="V21" s="2629">
        <v>3.3</v>
      </c>
      <c r="W21" s="2629">
        <v>3.5</v>
      </c>
      <c r="X21" s="2629">
        <v>1.31</v>
      </c>
      <c r="Y21" s="2629">
        <v>0.95</v>
      </c>
      <c r="Z21" s="2629">
        <v>1.49</v>
      </c>
    </row>
    <row r="22" spans="1:256">
      <c r="B22" s="2629"/>
      <c r="C22" s="2630">
        <v>42242</v>
      </c>
      <c r="D22" s="2629">
        <v>4.5999999999999996</v>
      </c>
      <c r="E22" s="2629">
        <v>4.5999999999999996</v>
      </c>
      <c r="F22" s="2629">
        <v>5</v>
      </c>
      <c r="G22" s="2629">
        <v>5</v>
      </c>
      <c r="H22" s="2629">
        <v>5.15</v>
      </c>
      <c r="I22" s="2629">
        <v>2.75</v>
      </c>
      <c r="J22" s="2629">
        <v>3.25</v>
      </c>
      <c r="L22" s="2629"/>
      <c r="M22" s="2630">
        <v>40639</v>
      </c>
      <c r="N22" s="2629">
        <v>0.5</v>
      </c>
      <c r="O22" s="2629">
        <v>2.85</v>
      </c>
      <c r="P22" s="2629">
        <v>3.05</v>
      </c>
      <c r="Q22" s="2629">
        <v>3.25</v>
      </c>
      <c r="R22" s="2629">
        <v>4.1500000000000004</v>
      </c>
      <c r="S22" s="2629">
        <v>4.75</v>
      </c>
      <c r="T22" s="2629">
        <v>5.25</v>
      </c>
      <c r="U22" s="2629">
        <v>2.85</v>
      </c>
      <c r="V22" s="2629">
        <v>3.05</v>
      </c>
      <c r="W22" s="2629">
        <v>3.25</v>
      </c>
      <c r="X22" s="2629">
        <v>1.31</v>
      </c>
      <c r="Y22" s="2629">
        <v>0.95</v>
      </c>
      <c r="Z22" s="2629">
        <v>1.49</v>
      </c>
    </row>
    <row r="23" spans="1:256">
      <c r="B23" s="2629"/>
      <c r="C23" s="2630">
        <v>42183</v>
      </c>
      <c r="D23" s="2629">
        <v>4.8499999999999996</v>
      </c>
      <c r="E23" s="2629">
        <v>4.8499999999999996</v>
      </c>
      <c r="F23" s="2629">
        <v>5.25</v>
      </c>
      <c r="G23" s="2629">
        <v>5.25</v>
      </c>
      <c r="H23" s="2629">
        <v>5.4</v>
      </c>
      <c r="I23" s="2629">
        <v>3</v>
      </c>
      <c r="J23" s="2629">
        <v>3.5</v>
      </c>
      <c r="L23" s="2629"/>
      <c r="M23" s="2630">
        <v>40583</v>
      </c>
      <c r="N23" s="2629">
        <v>0.4</v>
      </c>
      <c r="O23" s="2629">
        <v>2.6</v>
      </c>
      <c r="P23" s="2629">
        <v>2.8</v>
      </c>
      <c r="Q23" s="2629">
        <v>3</v>
      </c>
      <c r="R23" s="2629">
        <v>3.9</v>
      </c>
      <c r="S23" s="2629">
        <v>4.5</v>
      </c>
      <c r="T23" s="2629">
        <v>5</v>
      </c>
      <c r="U23" s="2629">
        <v>2.6</v>
      </c>
      <c r="V23" s="2629">
        <v>2.8</v>
      </c>
      <c r="W23" s="2629">
        <v>3</v>
      </c>
      <c r="X23" s="2629">
        <v>1.21</v>
      </c>
      <c r="Y23" s="2629">
        <v>0.85</v>
      </c>
      <c r="Z23" s="2629">
        <v>1.39</v>
      </c>
    </row>
    <row r="24" spans="1:256">
      <c r="B24" s="2629"/>
      <c r="C24" s="2630">
        <v>42135</v>
      </c>
      <c r="D24" s="2629">
        <v>5.0999999999999996</v>
      </c>
      <c r="E24" s="2629">
        <v>5.0999999999999996</v>
      </c>
      <c r="F24" s="2629">
        <v>5.5</v>
      </c>
      <c r="G24" s="2629">
        <v>5.5</v>
      </c>
      <c r="H24" s="2629">
        <v>5.65</v>
      </c>
      <c r="I24" s="2629">
        <v>3.25</v>
      </c>
      <c r="J24" s="2629">
        <v>3.75</v>
      </c>
      <c r="L24" s="2629"/>
      <c r="M24" s="2630">
        <v>40538</v>
      </c>
      <c r="N24" s="2629">
        <v>0.36</v>
      </c>
      <c r="O24" s="2629">
        <v>2.25</v>
      </c>
      <c r="P24" s="2629">
        <v>2.5</v>
      </c>
      <c r="Q24" s="2629">
        <v>2.75</v>
      </c>
      <c r="R24" s="2629">
        <v>3.55</v>
      </c>
      <c r="S24" s="2629">
        <v>4.1500000000000004</v>
      </c>
      <c r="T24" s="2629">
        <v>4.55</v>
      </c>
      <c r="U24" s="2629">
        <v>2.16</v>
      </c>
      <c r="V24" s="2629">
        <v>2.5</v>
      </c>
      <c r="W24" s="2629">
        <v>2.85</v>
      </c>
      <c r="X24" s="2629">
        <v>1.17</v>
      </c>
      <c r="Y24" s="2629">
        <v>0.81</v>
      </c>
      <c r="Z24" s="2629">
        <v>1.35</v>
      </c>
    </row>
    <row r="25" spans="1:256">
      <c r="B25" s="2629"/>
      <c r="C25" s="2630">
        <v>42064</v>
      </c>
      <c r="D25" s="2629">
        <v>5.35</v>
      </c>
      <c r="E25" s="2629">
        <v>5.35</v>
      </c>
      <c r="F25" s="2629">
        <v>5.75</v>
      </c>
      <c r="G25" s="2629">
        <v>5.75</v>
      </c>
      <c r="H25" s="2629">
        <v>5.9</v>
      </c>
      <c r="I25" s="2629"/>
      <c r="J25" s="2629"/>
      <c r="L25" s="2629"/>
      <c r="M25" s="2630">
        <v>40471</v>
      </c>
      <c r="N25" s="2629">
        <v>0.36</v>
      </c>
      <c r="O25" s="2629">
        <v>1.91</v>
      </c>
      <c r="P25" s="2629">
        <v>2.2000000000000002</v>
      </c>
      <c r="Q25" s="2629">
        <v>2.5</v>
      </c>
      <c r="R25" s="2629">
        <v>3.25</v>
      </c>
      <c r="S25" s="2629">
        <v>3.85</v>
      </c>
      <c r="T25" s="2629">
        <v>4.2</v>
      </c>
      <c r="U25" s="2629">
        <v>1.91</v>
      </c>
      <c r="V25" s="2629">
        <v>2.2000000000000002</v>
      </c>
      <c r="W25" s="2629">
        <v>2.5</v>
      </c>
      <c r="X25" s="2629">
        <v>1.17</v>
      </c>
      <c r="Y25" s="2629">
        <v>0.81</v>
      </c>
      <c r="Z25" s="2629">
        <v>1.35</v>
      </c>
    </row>
    <row r="26" spans="1:256">
      <c r="B26" s="2629"/>
      <c r="C26" s="2630">
        <v>41965</v>
      </c>
      <c r="D26" s="2629">
        <v>5.6</v>
      </c>
      <c r="E26" s="2629">
        <v>5.6</v>
      </c>
      <c r="F26" s="2629">
        <v>6</v>
      </c>
      <c r="G26" s="2629">
        <v>6</v>
      </c>
      <c r="H26" s="2629">
        <v>6.15</v>
      </c>
      <c r="I26" s="2629"/>
      <c r="J26" s="2629"/>
      <c r="L26" s="2629"/>
      <c r="M26" s="2630">
        <v>39805</v>
      </c>
      <c r="N26" s="2629">
        <v>0.36</v>
      </c>
      <c r="O26" s="2629">
        <v>1.71</v>
      </c>
      <c r="P26" s="2629">
        <v>1.98</v>
      </c>
      <c r="Q26" s="2629">
        <v>2.25</v>
      </c>
      <c r="R26" s="2629">
        <v>2.79</v>
      </c>
      <c r="S26" s="2629">
        <v>3.33</v>
      </c>
      <c r="T26" s="2629">
        <v>3.6</v>
      </c>
      <c r="U26" s="2629">
        <v>1.71</v>
      </c>
      <c r="V26" s="2629">
        <v>1.98</v>
      </c>
      <c r="W26" s="2629">
        <v>2.25</v>
      </c>
      <c r="X26" s="2629">
        <v>1.17</v>
      </c>
      <c r="Y26" s="2629">
        <v>0.81</v>
      </c>
      <c r="Z26" s="2629">
        <v>1.35</v>
      </c>
    </row>
    <row r="27" spans="1:256">
      <c r="B27" s="2629"/>
      <c r="C27" s="2630">
        <v>41096</v>
      </c>
      <c r="D27" s="2629">
        <v>5.6</v>
      </c>
      <c r="E27" s="2629">
        <v>6</v>
      </c>
      <c r="F27" s="2629">
        <v>6.15</v>
      </c>
      <c r="G27" s="2629">
        <v>6.4</v>
      </c>
      <c r="H27" s="2629">
        <v>6.55</v>
      </c>
      <c r="I27" s="2629">
        <v>4</v>
      </c>
      <c r="J27" s="2629">
        <v>4.5</v>
      </c>
      <c r="L27" s="2629"/>
      <c r="M27" s="2630">
        <v>39779</v>
      </c>
      <c r="N27" s="2629">
        <v>0.36</v>
      </c>
      <c r="O27" s="2629">
        <v>1.98</v>
      </c>
      <c r="P27" s="2629">
        <v>2.25</v>
      </c>
      <c r="Q27" s="2629">
        <v>2.52</v>
      </c>
      <c r="R27" s="2629">
        <v>3.06</v>
      </c>
      <c r="S27" s="2629">
        <v>3.6</v>
      </c>
      <c r="T27" s="2629">
        <v>3.87</v>
      </c>
      <c r="U27" s="2629">
        <v>1.98</v>
      </c>
      <c r="V27" s="2629">
        <v>2.25</v>
      </c>
      <c r="W27" s="2629">
        <v>2.52</v>
      </c>
      <c r="X27" s="2629">
        <v>1.17</v>
      </c>
      <c r="Y27" s="2629">
        <v>0.81</v>
      </c>
      <c r="Z27" s="2629">
        <v>1.35</v>
      </c>
    </row>
    <row r="28" spans="1:256">
      <c r="B28" s="2629"/>
      <c r="C28" s="2630">
        <v>41068</v>
      </c>
      <c r="D28" s="2629">
        <v>5.85</v>
      </c>
      <c r="E28" s="2629">
        <v>6.31</v>
      </c>
      <c r="F28" s="2629">
        <v>6.4</v>
      </c>
      <c r="G28" s="2629">
        <v>6.65</v>
      </c>
      <c r="H28" s="2629">
        <v>6.8</v>
      </c>
      <c r="I28" s="2629">
        <v>4.2</v>
      </c>
      <c r="J28" s="2629">
        <v>4.7</v>
      </c>
      <c r="L28" s="2629"/>
      <c r="M28" s="2630">
        <v>39751</v>
      </c>
      <c r="N28" s="2629">
        <v>0.72</v>
      </c>
      <c r="O28" s="2629">
        <v>2.88</v>
      </c>
      <c r="P28" s="2629">
        <v>3.24</v>
      </c>
      <c r="Q28" s="2629">
        <v>3.6</v>
      </c>
      <c r="R28" s="2629">
        <v>4.1399999999999997</v>
      </c>
      <c r="S28" s="2629">
        <v>4.7699999999999996</v>
      </c>
      <c r="T28" s="2629">
        <v>5.13</v>
      </c>
      <c r="U28" s="2629">
        <v>2.88</v>
      </c>
      <c r="V28" s="2629">
        <v>3.24</v>
      </c>
      <c r="W28" s="2629">
        <v>3.6</v>
      </c>
      <c r="X28" s="2629">
        <v>1.53</v>
      </c>
      <c r="Y28" s="2629">
        <v>1.17</v>
      </c>
      <c r="Z28" s="2629">
        <v>1.71</v>
      </c>
    </row>
    <row r="29" spans="1:256">
      <c r="B29" s="2629"/>
      <c r="C29" s="2630">
        <v>40731</v>
      </c>
      <c r="D29" s="2629">
        <v>6.1</v>
      </c>
      <c r="E29" s="2629">
        <v>6.56</v>
      </c>
      <c r="F29" s="2629">
        <v>6.65</v>
      </c>
      <c r="G29" s="2629">
        <v>6.9</v>
      </c>
      <c r="H29" s="2629">
        <v>7.05</v>
      </c>
      <c r="I29" s="2629">
        <v>4.45</v>
      </c>
      <c r="J29" s="2629">
        <v>4.9000000000000004</v>
      </c>
      <c r="L29" s="2629"/>
      <c r="M29" s="2631">
        <v>39736</v>
      </c>
      <c r="N29" s="2629">
        <v>0.72</v>
      </c>
      <c r="O29" s="2629">
        <v>3.15</v>
      </c>
      <c r="P29" s="2629">
        <v>3.51</v>
      </c>
      <c r="Q29" s="2629">
        <v>3.87</v>
      </c>
      <c r="R29" s="2629">
        <v>4.41</v>
      </c>
      <c r="S29" s="2629">
        <v>5.13</v>
      </c>
      <c r="T29" s="2629">
        <v>5.58</v>
      </c>
      <c r="U29" s="2629">
        <v>3.15</v>
      </c>
      <c r="V29" s="2629">
        <v>3.51</v>
      </c>
      <c r="W29" s="2629">
        <v>3.87</v>
      </c>
      <c r="X29" s="2629">
        <v>1.53</v>
      </c>
      <c r="Y29" s="2629">
        <v>1.17</v>
      </c>
      <c r="Z29" s="2629">
        <v>1.71</v>
      </c>
    </row>
    <row r="30" spans="1:256">
      <c r="B30" s="2629"/>
      <c r="C30" s="2630">
        <v>40639</v>
      </c>
      <c r="D30" s="2629">
        <v>5.85</v>
      </c>
      <c r="E30" s="2629">
        <v>6.31</v>
      </c>
      <c r="F30" s="2629">
        <v>6.4</v>
      </c>
      <c r="G30" s="2629">
        <v>6.65</v>
      </c>
      <c r="H30" s="2629">
        <v>6.8</v>
      </c>
      <c r="I30" s="2629">
        <v>4.2</v>
      </c>
      <c r="J30" s="2629">
        <v>4.7</v>
      </c>
      <c r="L30" s="2629"/>
      <c r="M30" s="2630">
        <v>39730</v>
      </c>
      <c r="N30" s="2629">
        <v>0.72</v>
      </c>
      <c r="O30" s="2629">
        <v>3.15</v>
      </c>
      <c r="P30" s="2629">
        <v>3.51</v>
      </c>
      <c r="Q30" s="2629">
        <v>3.87</v>
      </c>
      <c r="R30" s="2629">
        <v>4.41</v>
      </c>
      <c r="S30" s="2629">
        <v>5.13</v>
      </c>
      <c r="T30" s="2629">
        <v>5.58</v>
      </c>
      <c r="U30" s="2629">
        <v>3.15</v>
      </c>
      <c r="V30" s="2629">
        <v>3.51</v>
      </c>
      <c r="W30" s="2629">
        <v>3.87</v>
      </c>
      <c r="X30" s="2629">
        <v>1.53</v>
      </c>
      <c r="Y30" s="2629">
        <v>1.17</v>
      </c>
      <c r="Z30" s="2629">
        <v>1.71</v>
      </c>
    </row>
    <row r="31" spans="1:256">
      <c r="B31" s="2629"/>
      <c r="C31" s="2630">
        <v>40583</v>
      </c>
      <c r="D31" s="2629">
        <v>5.6</v>
      </c>
      <c r="E31" s="2629">
        <v>6.06</v>
      </c>
      <c r="F31" s="2629">
        <v>6.1</v>
      </c>
      <c r="G31" s="2629">
        <v>6.45</v>
      </c>
      <c r="H31" s="2629">
        <v>6.6</v>
      </c>
      <c r="I31" s="2629">
        <v>4</v>
      </c>
      <c r="J31" s="2629">
        <v>4.5</v>
      </c>
      <c r="L31" s="2629"/>
      <c r="M31" s="2630">
        <v>39437</v>
      </c>
      <c r="N31" s="2629">
        <v>0.72</v>
      </c>
      <c r="O31" s="2629">
        <v>3.33</v>
      </c>
      <c r="P31" s="2629">
        <v>3.78</v>
      </c>
      <c r="Q31" s="2629">
        <v>4.1399999999999997</v>
      </c>
      <c r="R31" s="2629">
        <v>4.68</v>
      </c>
      <c r="S31" s="2629">
        <v>5.4</v>
      </c>
      <c r="T31" s="2629">
        <v>5.85</v>
      </c>
      <c r="U31" s="2629">
        <v>3.33</v>
      </c>
      <c r="V31" s="2629">
        <v>3.78</v>
      </c>
      <c r="W31" s="2629">
        <v>4.1399999999999997</v>
      </c>
      <c r="X31" s="2629">
        <v>1.53</v>
      </c>
      <c r="Y31" s="2629">
        <v>1.17</v>
      </c>
      <c r="Z31" s="2629">
        <v>1.71</v>
      </c>
    </row>
    <row r="32" spans="1:256">
      <c r="B32" s="2629"/>
      <c r="C32" s="2630">
        <v>40538</v>
      </c>
      <c r="D32" s="2629">
        <v>5.35</v>
      </c>
      <c r="E32" s="2629">
        <v>5.81</v>
      </c>
      <c r="F32" s="2629">
        <v>5.85</v>
      </c>
      <c r="G32" s="2629">
        <v>6.22</v>
      </c>
      <c r="H32" s="2629">
        <v>6.4</v>
      </c>
      <c r="I32" s="2629">
        <v>3.75</v>
      </c>
      <c r="J32" s="2629">
        <v>4.3</v>
      </c>
      <c r="L32" s="2629"/>
      <c r="M32" s="2630">
        <v>39340</v>
      </c>
      <c r="N32" s="2629">
        <v>0.81</v>
      </c>
      <c r="O32" s="2629">
        <v>2.88</v>
      </c>
      <c r="P32" s="2629">
        <v>3.42</v>
      </c>
      <c r="Q32" s="2629">
        <v>3.87</v>
      </c>
      <c r="R32" s="2629">
        <v>4.5</v>
      </c>
      <c r="S32" s="2629">
        <v>5.22</v>
      </c>
      <c r="T32" s="2629">
        <v>5.76</v>
      </c>
      <c r="U32" s="2629">
        <v>2.88</v>
      </c>
      <c r="V32" s="2629">
        <v>3.42</v>
      </c>
      <c r="W32" s="2629">
        <v>3.87</v>
      </c>
      <c r="X32" s="2629">
        <v>1.53</v>
      </c>
      <c r="Y32" s="2629">
        <v>1.17</v>
      </c>
      <c r="Z32" s="2629">
        <v>1.71</v>
      </c>
    </row>
    <row r="33" spans="2:26">
      <c r="B33" s="2629"/>
      <c r="C33" s="2630">
        <v>40471</v>
      </c>
      <c r="D33" s="2629">
        <v>5.0999999999999996</v>
      </c>
      <c r="E33" s="2629">
        <v>5.56</v>
      </c>
      <c r="F33" s="2629">
        <v>5.6</v>
      </c>
      <c r="G33" s="2629">
        <v>5.96</v>
      </c>
      <c r="H33" s="2629">
        <v>6.14</v>
      </c>
      <c r="I33" s="2629">
        <v>3.5</v>
      </c>
      <c r="J33" s="2629">
        <v>4.05</v>
      </c>
      <c r="L33" s="2629"/>
      <c r="M33" s="2630">
        <v>39316</v>
      </c>
      <c r="N33" s="2629">
        <v>0.81</v>
      </c>
      <c r="O33" s="2629">
        <v>2.61</v>
      </c>
      <c r="P33" s="2629">
        <v>3.15</v>
      </c>
      <c r="Q33" s="2629">
        <v>3.6</v>
      </c>
      <c r="R33" s="2629">
        <v>4.2300000000000004</v>
      </c>
      <c r="S33" s="2629">
        <v>4.95</v>
      </c>
      <c r="T33" s="2629">
        <v>5.49</v>
      </c>
      <c r="U33" s="2629">
        <v>2.61</v>
      </c>
      <c r="V33" s="2629">
        <v>3.15</v>
      </c>
      <c r="W33" s="2629">
        <v>3.6</v>
      </c>
      <c r="X33" s="2629">
        <v>1.53</v>
      </c>
      <c r="Y33" s="2629">
        <v>1.17</v>
      </c>
      <c r="Z33" s="2629">
        <v>1.71</v>
      </c>
    </row>
    <row r="34" spans="2:26">
      <c r="B34" s="2629"/>
      <c r="C34" s="2630">
        <v>39805</v>
      </c>
      <c r="D34" s="2629">
        <v>4.8600000000000003</v>
      </c>
      <c r="E34" s="2629">
        <v>5.31</v>
      </c>
      <c r="F34" s="2629">
        <v>5.4</v>
      </c>
      <c r="G34" s="2629">
        <v>5.76</v>
      </c>
      <c r="H34" s="2629">
        <v>5.94</v>
      </c>
      <c r="I34" s="2629">
        <v>3.33</v>
      </c>
      <c r="J34" s="2629">
        <v>3.87</v>
      </c>
      <c r="L34" s="2629"/>
      <c r="M34" s="2630">
        <v>39284</v>
      </c>
      <c r="N34" s="2629">
        <v>0.81</v>
      </c>
      <c r="O34" s="2629">
        <v>2.34</v>
      </c>
      <c r="P34" s="2629">
        <v>2.88</v>
      </c>
      <c r="Q34" s="2629">
        <v>3.33</v>
      </c>
      <c r="R34" s="2629">
        <v>3.96</v>
      </c>
      <c r="S34" s="2629">
        <v>4.68</v>
      </c>
      <c r="T34" s="2629">
        <v>5.22</v>
      </c>
      <c r="U34" s="2629">
        <v>2.34</v>
      </c>
      <c r="V34" s="2629">
        <v>2.88</v>
      </c>
      <c r="W34" s="2629">
        <v>3.33</v>
      </c>
      <c r="X34" s="2629">
        <v>1.53</v>
      </c>
      <c r="Y34" s="2629">
        <v>1.17</v>
      </c>
      <c r="Z34" s="2629">
        <v>1.71</v>
      </c>
    </row>
    <row r="35" spans="2:26">
      <c r="B35" s="2629"/>
      <c r="C35" s="2630">
        <v>39779</v>
      </c>
      <c r="D35" s="2629">
        <v>5.04</v>
      </c>
      <c r="E35" s="2629">
        <v>5.58</v>
      </c>
      <c r="F35" s="2629">
        <v>5.67</v>
      </c>
      <c r="G35" s="2629">
        <v>5.94</v>
      </c>
      <c r="H35" s="2629">
        <v>6.12</v>
      </c>
      <c r="I35" s="2629">
        <v>3.51</v>
      </c>
      <c r="J35" s="2629">
        <v>4.05</v>
      </c>
      <c r="L35" s="2629"/>
      <c r="M35" s="2630">
        <v>39221</v>
      </c>
      <c r="N35" s="2629">
        <v>0.72</v>
      </c>
      <c r="O35" s="2629">
        <v>2.0699999999999998</v>
      </c>
      <c r="P35" s="2629">
        <v>2.61</v>
      </c>
      <c r="Q35" s="2629">
        <v>3.06</v>
      </c>
      <c r="R35" s="2629">
        <v>3.69</v>
      </c>
      <c r="S35" s="2629">
        <v>4.41</v>
      </c>
      <c r="T35" s="2629">
        <v>4.95</v>
      </c>
      <c r="U35" s="2629">
        <v>2.0699999999999998</v>
      </c>
      <c r="V35" s="2629">
        <v>2.61</v>
      </c>
      <c r="W35" s="2629">
        <v>3.06</v>
      </c>
      <c r="X35" s="2629">
        <v>1.44</v>
      </c>
      <c r="Y35" s="2629">
        <v>1.08</v>
      </c>
      <c r="Z35" s="2629">
        <v>1.62</v>
      </c>
    </row>
    <row r="36" spans="2:26">
      <c r="B36" s="2629"/>
      <c r="C36" s="2630">
        <v>39751</v>
      </c>
      <c r="D36" s="2629">
        <v>6.03</v>
      </c>
      <c r="E36" s="2629">
        <v>6.66</v>
      </c>
      <c r="F36" s="2629">
        <v>6.75</v>
      </c>
      <c r="G36" s="2629">
        <v>7.02</v>
      </c>
      <c r="H36" s="2629">
        <v>7.2</v>
      </c>
      <c r="I36" s="2629">
        <v>4.05</v>
      </c>
      <c r="J36" s="2629">
        <v>4.59</v>
      </c>
      <c r="L36" s="2629"/>
      <c r="M36" s="2630">
        <v>39159</v>
      </c>
      <c r="N36" s="2629">
        <v>0.72</v>
      </c>
      <c r="O36" s="2629">
        <v>1.98</v>
      </c>
      <c r="P36" s="2629">
        <v>2.4300000000000002</v>
      </c>
      <c r="Q36" s="2629">
        <v>2.79</v>
      </c>
      <c r="R36" s="2629">
        <v>3.33</v>
      </c>
      <c r="S36" s="2629">
        <v>3.96</v>
      </c>
      <c r="T36" s="2629">
        <v>4.41</v>
      </c>
      <c r="U36" s="2629">
        <v>1.98</v>
      </c>
      <c r="V36" s="2629">
        <v>2.4300000000000002</v>
      </c>
      <c r="W36" s="2629">
        <v>2.79</v>
      </c>
      <c r="X36" s="2629">
        <v>1.44</v>
      </c>
      <c r="Y36" s="2629">
        <v>1.08</v>
      </c>
      <c r="Z36" s="2629">
        <v>1.62</v>
      </c>
    </row>
    <row r="37" spans="2:26">
      <c r="B37" s="2629"/>
      <c r="C37" s="2631">
        <v>39748</v>
      </c>
      <c r="D37" s="2629">
        <v>6.12</v>
      </c>
      <c r="E37" s="2629">
        <v>6.93</v>
      </c>
      <c r="F37" s="2629">
        <v>7.02</v>
      </c>
      <c r="G37" s="2629">
        <v>7.29</v>
      </c>
      <c r="H37" s="2629">
        <v>7.47</v>
      </c>
      <c r="I37" s="2629">
        <v>4.05</v>
      </c>
      <c r="J37" s="2629">
        <v>4.59</v>
      </c>
      <c r="L37" s="2629"/>
      <c r="M37" s="2630">
        <v>38948</v>
      </c>
      <c r="N37" s="2629">
        <v>0.72</v>
      </c>
      <c r="O37" s="2629">
        <v>1.8</v>
      </c>
      <c r="P37" s="2629">
        <v>2.25</v>
      </c>
      <c r="Q37" s="2629">
        <v>2.52</v>
      </c>
      <c r="R37" s="2629">
        <v>3.06</v>
      </c>
      <c r="S37" s="2629">
        <v>3.69</v>
      </c>
      <c r="T37" s="2629">
        <v>4.1399999999999997</v>
      </c>
      <c r="U37" s="2629">
        <v>1.8</v>
      </c>
      <c r="V37" s="2629">
        <v>2.25</v>
      </c>
      <c r="W37" s="2629">
        <v>2.52</v>
      </c>
      <c r="X37" s="2629">
        <v>1.44</v>
      </c>
      <c r="Y37" s="2629">
        <v>1.08</v>
      </c>
      <c r="Z37" s="2629">
        <v>1.62</v>
      </c>
    </row>
    <row r="38" spans="2:26">
      <c r="B38" s="2629"/>
      <c r="C38" s="2630">
        <v>39730</v>
      </c>
      <c r="D38" s="2629">
        <v>6.12</v>
      </c>
      <c r="E38" s="2629">
        <v>6.93</v>
      </c>
      <c r="F38" s="2629">
        <v>7.02</v>
      </c>
      <c r="G38" s="2629">
        <v>7.29</v>
      </c>
      <c r="H38" s="2629">
        <v>7.47</v>
      </c>
      <c r="I38" s="2629">
        <v>4.32</v>
      </c>
      <c r="J38" s="2629">
        <v>4.8600000000000003</v>
      </c>
      <c r="L38" s="2629"/>
      <c r="M38" s="2630">
        <v>38289</v>
      </c>
      <c r="N38" s="2629">
        <v>0.72</v>
      </c>
      <c r="O38" s="2629">
        <v>1.71</v>
      </c>
      <c r="P38" s="2629">
        <v>2.0699999999999998</v>
      </c>
      <c r="Q38" s="2629">
        <v>2.25</v>
      </c>
      <c r="R38" s="2629">
        <v>2.7</v>
      </c>
      <c r="S38" s="2629">
        <v>3.24</v>
      </c>
      <c r="T38" s="2629">
        <v>3.6</v>
      </c>
      <c r="U38" s="2629">
        <v>1.71</v>
      </c>
      <c r="V38" s="2629">
        <v>2.0699999999999998</v>
      </c>
      <c r="W38" s="2629">
        <v>2.25</v>
      </c>
      <c r="X38" s="2629">
        <v>1.44</v>
      </c>
      <c r="Y38" s="2629">
        <v>1.08</v>
      </c>
      <c r="Z38" s="2629">
        <v>1.62</v>
      </c>
    </row>
    <row r="39" spans="2:26">
      <c r="B39" s="2629"/>
      <c r="C39" s="2630">
        <v>39707</v>
      </c>
      <c r="D39" s="2629">
        <v>6.21</v>
      </c>
      <c r="E39" s="2629">
        <v>7.2</v>
      </c>
      <c r="F39" s="2629">
        <v>7.29</v>
      </c>
      <c r="G39" s="2629">
        <v>7.56</v>
      </c>
      <c r="H39" s="2629">
        <v>7.74</v>
      </c>
      <c r="I39" s="2629">
        <v>4.59</v>
      </c>
      <c r="J39" s="2629">
        <v>5.13</v>
      </c>
      <c r="L39" s="2629"/>
      <c r="M39" s="2630">
        <v>37308</v>
      </c>
      <c r="N39" s="2629">
        <v>0.72</v>
      </c>
      <c r="O39" s="2629">
        <v>1.71</v>
      </c>
      <c r="P39" s="2629">
        <v>1.89</v>
      </c>
      <c r="Q39" s="2629">
        <v>1.98</v>
      </c>
      <c r="R39" s="2629">
        <v>2.25</v>
      </c>
      <c r="S39" s="2629">
        <v>2.52</v>
      </c>
      <c r="T39" s="2629">
        <v>2.79</v>
      </c>
      <c r="U39" s="2629">
        <v>1.71</v>
      </c>
      <c r="V39" s="2629">
        <v>1.89</v>
      </c>
      <c r="W39" s="2629">
        <v>1.98</v>
      </c>
      <c r="X39" s="2629">
        <v>1.44</v>
      </c>
      <c r="Y39" s="2629">
        <v>1.08</v>
      </c>
      <c r="Z39" s="2629">
        <v>1.62</v>
      </c>
    </row>
    <row r="40" spans="2:26">
      <c r="B40" s="2629"/>
      <c r="C40" s="2630">
        <v>39437</v>
      </c>
      <c r="D40" s="2629">
        <v>6.57</v>
      </c>
      <c r="E40" s="2629">
        <v>7.47</v>
      </c>
      <c r="F40" s="2629">
        <v>7.56</v>
      </c>
      <c r="G40" s="2629">
        <v>7.74</v>
      </c>
      <c r="H40" s="2629">
        <v>7.83</v>
      </c>
      <c r="I40" s="2629">
        <v>4.7699999999999996</v>
      </c>
      <c r="J40" s="2629">
        <v>5.22</v>
      </c>
      <c r="L40" s="2629"/>
      <c r="M40" s="2630">
        <v>36321</v>
      </c>
      <c r="N40" s="2629">
        <v>0.99</v>
      </c>
      <c r="O40" s="2629">
        <v>1.98</v>
      </c>
      <c r="P40" s="2629">
        <v>2.16</v>
      </c>
      <c r="Q40" s="2629">
        <v>2.25</v>
      </c>
      <c r="R40" s="2629">
        <v>2.4300000000000002</v>
      </c>
      <c r="S40" s="2629">
        <v>2.7</v>
      </c>
      <c r="T40" s="2629">
        <v>2.88</v>
      </c>
      <c r="U40" s="2629">
        <v>1.98</v>
      </c>
      <c r="V40" s="2629">
        <v>2.16</v>
      </c>
      <c r="W40" s="2629">
        <v>2.25</v>
      </c>
      <c r="X40" s="2629">
        <v>1.71</v>
      </c>
      <c r="Y40" s="2629">
        <v>1.35</v>
      </c>
      <c r="Z40" s="2629">
        <v>1.89</v>
      </c>
    </row>
    <row r="41" spans="2:26">
      <c r="B41" s="2629"/>
      <c r="C41" s="2630">
        <v>39340</v>
      </c>
      <c r="D41" s="2629">
        <v>6.48</v>
      </c>
      <c r="E41" s="2629">
        <v>7.29</v>
      </c>
      <c r="F41" s="2629">
        <v>7.47</v>
      </c>
      <c r="G41" s="2629">
        <v>7.65</v>
      </c>
      <c r="H41" s="2629">
        <v>7.83</v>
      </c>
      <c r="I41" s="2629">
        <v>4.7699999999999996</v>
      </c>
      <c r="J41" s="2629">
        <v>5.22</v>
      </c>
      <c r="L41" s="2629"/>
      <c r="M41" s="2630">
        <v>36136</v>
      </c>
      <c r="N41" s="2629">
        <v>1.44</v>
      </c>
      <c r="O41" s="2629">
        <v>2.79</v>
      </c>
      <c r="P41" s="2629">
        <v>3.33</v>
      </c>
      <c r="Q41" s="2629">
        <v>3.78</v>
      </c>
      <c r="R41" s="2629">
        <v>3.96</v>
      </c>
      <c r="S41" s="2629">
        <v>4.1399999999999997</v>
      </c>
      <c r="T41" s="2629">
        <v>4.5</v>
      </c>
      <c r="U41" s="2629">
        <v>3.33</v>
      </c>
      <c r="V41" s="2629">
        <v>3.78</v>
      </c>
      <c r="W41" s="2629">
        <v>4.1399999999999997</v>
      </c>
      <c r="X41" s="2629">
        <v>2.16</v>
      </c>
      <c r="Y41" s="2629">
        <v>1.8</v>
      </c>
      <c r="Z41" s="2629">
        <v>2.34</v>
      </c>
    </row>
    <row r="42" spans="2:26">
      <c r="B42" s="2629"/>
      <c r="C42" s="2630">
        <v>39316</v>
      </c>
      <c r="D42" s="2629">
        <v>6.21</v>
      </c>
      <c r="E42" s="2629">
        <v>7.02</v>
      </c>
      <c r="F42" s="2629">
        <v>7.2</v>
      </c>
      <c r="G42" s="2629">
        <v>7.38</v>
      </c>
      <c r="H42" s="2629">
        <v>7.56</v>
      </c>
      <c r="I42" s="2629">
        <v>4.59</v>
      </c>
      <c r="J42" s="2629">
        <v>5.04</v>
      </c>
      <c r="L42" s="2629"/>
      <c r="M42" s="2630">
        <v>35977</v>
      </c>
      <c r="N42" s="2629">
        <v>1.44</v>
      </c>
      <c r="O42" s="2629">
        <v>2.79</v>
      </c>
      <c r="P42" s="2629">
        <v>3.96</v>
      </c>
      <c r="Q42" s="2629">
        <v>4.7699999999999996</v>
      </c>
      <c r="R42" s="2629">
        <v>4.8600000000000003</v>
      </c>
      <c r="S42" s="2629">
        <v>4.95</v>
      </c>
      <c r="T42" s="2629">
        <v>5.22</v>
      </c>
      <c r="U42" s="2629">
        <v>3.96</v>
      </c>
      <c r="V42" s="2629">
        <v>4.7699999999999996</v>
      </c>
      <c r="W42" s="2629">
        <v>4.95</v>
      </c>
      <c r="X42" s="2629" t="s">
        <v>2533</v>
      </c>
      <c r="Y42" s="2629" t="s">
        <v>2533</v>
      </c>
      <c r="Z42" s="2629" t="s">
        <v>2533</v>
      </c>
    </row>
    <row r="43" spans="2:26">
      <c r="B43" s="2629"/>
      <c r="C43" s="2630">
        <v>39284</v>
      </c>
      <c r="D43" s="2629">
        <v>6.03</v>
      </c>
      <c r="E43" s="2629">
        <v>6.84</v>
      </c>
      <c r="F43" s="2629">
        <v>7.02</v>
      </c>
      <c r="G43" s="2629">
        <v>7.2</v>
      </c>
      <c r="H43" s="2629">
        <v>7.38</v>
      </c>
      <c r="I43" s="2629">
        <v>4.5</v>
      </c>
      <c r="J43" s="2629">
        <v>4.95</v>
      </c>
      <c r="L43" s="2629"/>
      <c r="M43" s="2630">
        <v>35879</v>
      </c>
      <c r="N43" s="2629">
        <v>1.71</v>
      </c>
      <c r="O43" s="2629">
        <v>2.88</v>
      </c>
      <c r="P43" s="2629">
        <v>4.1399999999999997</v>
      </c>
      <c r="Q43" s="2629">
        <v>5.22</v>
      </c>
      <c r="R43" s="2629">
        <v>5.58</v>
      </c>
      <c r="S43" s="2629">
        <v>6.21</v>
      </c>
      <c r="T43" s="2629">
        <v>6.66</v>
      </c>
      <c r="U43" s="2629">
        <v>4.1399999999999997</v>
      </c>
      <c r="V43" s="2629">
        <v>5.22</v>
      </c>
      <c r="W43" s="2629">
        <v>6.21</v>
      </c>
      <c r="X43" s="2629" t="s">
        <v>2533</v>
      </c>
      <c r="Y43" s="2629" t="s">
        <v>2533</v>
      </c>
      <c r="Z43" s="2629" t="s">
        <v>2533</v>
      </c>
    </row>
    <row r="44" spans="2:26">
      <c r="B44" s="2629"/>
      <c r="C44" s="2630">
        <v>39221</v>
      </c>
      <c r="D44" s="2629">
        <v>5.85</v>
      </c>
      <c r="E44" s="2629">
        <v>6.57</v>
      </c>
      <c r="F44" s="2629">
        <v>6.75</v>
      </c>
      <c r="G44" s="2629">
        <v>6.93</v>
      </c>
      <c r="H44" s="2629">
        <v>7.2</v>
      </c>
      <c r="I44" s="2629">
        <v>4.41</v>
      </c>
      <c r="J44" s="2629">
        <v>4.8600000000000003</v>
      </c>
      <c r="L44" s="2629"/>
      <c r="M44" s="2630">
        <v>35726</v>
      </c>
      <c r="N44" s="2629">
        <v>1.71</v>
      </c>
      <c r="O44" s="2629">
        <v>2.88</v>
      </c>
      <c r="P44" s="2629">
        <v>4.1399999999999997</v>
      </c>
      <c r="Q44" s="2629">
        <v>5.67</v>
      </c>
      <c r="R44" s="2629">
        <v>5.94</v>
      </c>
      <c r="S44" s="2629">
        <v>6.21</v>
      </c>
      <c r="T44" s="2629">
        <v>6.66</v>
      </c>
      <c r="U44" s="2629">
        <v>4.1399999999999997</v>
      </c>
      <c r="V44" s="2629">
        <v>5.67</v>
      </c>
      <c r="W44" s="2629">
        <v>6.21</v>
      </c>
      <c r="X44" s="2629" t="s">
        <v>2533</v>
      </c>
      <c r="Y44" s="2629" t="s">
        <v>2533</v>
      </c>
      <c r="Z44" s="2629" t="s">
        <v>2533</v>
      </c>
    </row>
    <row r="45" spans="2:26">
      <c r="B45" s="2629"/>
      <c r="C45" s="2630">
        <v>39159</v>
      </c>
      <c r="D45" s="2629">
        <v>5.67</v>
      </c>
      <c r="E45" s="2629">
        <v>6.39</v>
      </c>
      <c r="F45" s="2629">
        <v>6.57</v>
      </c>
      <c r="G45" s="2629">
        <v>6.75</v>
      </c>
      <c r="H45" s="2629">
        <v>7.11</v>
      </c>
      <c r="I45" s="2629">
        <v>4.32</v>
      </c>
      <c r="J45" s="2629">
        <v>4.7699999999999996</v>
      </c>
      <c r="L45" s="2629"/>
      <c r="M45" s="2630">
        <v>35300</v>
      </c>
      <c r="N45" s="2629">
        <v>1.98</v>
      </c>
      <c r="O45" s="2629">
        <v>3.33</v>
      </c>
      <c r="P45" s="2629">
        <v>5.4</v>
      </c>
      <c r="Q45" s="2629">
        <v>7.47</v>
      </c>
      <c r="R45" s="2629">
        <v>7.92</v>
      </c>
      <c r="S45" s="2629">
        <v>8.2799999999999994</v>
      </c>
      <c r="T45" s="2629">
        <v>9</v>
      </c>
      <c r="U45" s="2629">
        <v>5.4</v>
      </c>
      <c r="V45" s="2629">
        <v>7.47</v>
      </c>
      <c r="W45" s="2629">
        <v>8.2799999999999994</v>
      </c>
      <c r="X45" s="2629" t="s">
        <v>2533</v>
      </c>
      <c r="Y45" s="2629" t="s">
        <v>2533</v>
      </c>
      <c r="Z45" s="2629" t="s">
        <v>2533</v>
      </c>
    </row>
    <row r="46" spans="2:26">
      <c r="B46" s="2629"/>
      <c r="C46" s="2630">
        <v>38948</v>
      </c>
      <c r="D46" s="2629">
        <v>5.58</v>
      </c>
      <c r="E46" s="2629">
        <v>6.12</v>
      </c>
      <c r="F46" s="2629">
        <v>6.3</v>
      </c>
      <c r="G46" s="2629">
        <v>6.48</v>
      </c>
      <c r="H46" s="2629">
        <v>6.84</v>
      </c>
      <c r="I46" s="2629">
        <v>4.1399999999999997</v>
      </c>
      <c r="J46" s="2629">
        <v>4.59</v>
      </c>
      <c r="L46" s="2629"/>
      <c r="M46" s="2630">
        <v>35186</v>
      </c>
      <c r="N46" s="2629">
        <v>2.97</v>
      </c>
      <c r="O46" s="2629">
        <v>4.8600000000000003</v>
      </c>
      <c r="P46" s="2629">
        <v>7.2</v>
      </c>
      <c r="Q46" s="2629">
        <v>9.18</v>
      </c>
      <c r="R46" s="2629">
        <v>9.9</v>
      </c>
      <c r="S46" s="2629">
        <v>10.8</v>
      </c>
      <c r="T46" s="2629">
        <v>12.06</v>
      </c>
      <c r="U46" s="2629">
        <v>7.2</v>
      </c>
      <c r="V46" s="2629">
        <v>9.18</v>
      </c>
      <c r="W46" s="2629">
        <v>10.8</v>
      </c>
      <c r="X46" s="2629" t="s">
        <v>2533</v>
      </c>
      <c r="Y46" s="2629" t="s">
        <v>2533</v>
      </c>
      <c r="Z46" s="2629" t="s">
        <v>2533</v>
      </c>
    </row>
    <row r="47" spans="2:26">
      <c r="B47" s="2629"/>
      <c r="C47" s="2630">
        <v>38835</v>
      </c>
      <c r="D47" s="2629">
        <v>5.4</v>
      </c>
      <c r="E47" s="2629">
        <v>5.85</v>
      </c>
      <c r="F47" s="2629">
        <v>6.03</v>
      </c>
      <c r="G47" s="2629">
        <v>6.12</v>
      </c>
      <c r="H47" s="2629">
        <v>6.39</v>
      </c>
      <c r="I47" s="2629">
        <v>4.1399999999999997</v>
      </c>
      <c r="J47" s="2629">
        <v>4.59</v>
      </c>
      <c r="L47" s="2629"/>
      <c r="M47" s="2630">
        <v>34161</v>
      </c>
      <c r="N47" s="2629">
        <v>3.15</v>
      </c>
      <c r="O47" s="2629">
        <v>6.66</v>
      </c>
      <c r="P47" s="2629">
        <v>9</v>
      </c>
      <c r="Q47" s="2629">
        <v>10.98</v>
      </c>
      <c r="R47" s="2629">
        <v>11.7</v>
      </c>
      <c r="S47" s="2629">
        <v>12.24</v>
      </c>
      <c r="T47" s="2629">
        <v>13.86</v>
      </c>
      <c r="U47" s="2629">
        <v>9</v>
      </c>
      <c r="V47" s="2629">
        <v>10.98</v>
      </c>
      <c r="W47" s="2629">
        <v>12.24</v>
      </c>
      <c r="X47" s="2629" t="s">
        <v>2533</v>
      </c>
      <c r="Y47" s="2629" t="s">
        <v>2533</v>
      </c>
      <c r="Z47" s="2629" t="s">
        <v>2533</v>
      </c>
    </row>
    <row r="48" spans="2:26">
      <c r="B48" s="2629"/>
      <c r="C48" s="2630">
        <v>38428</v>
      </c>
      <c r="D48" s="2629">
        <v>5.22</v>
      </c>
      <c r="E48" s="2629">
        <v>5.58</v>
      </c>
      <c r="F48" s="2629">
        <v>5.76</v>
      </c>
      <c r="G48" s="2629">
        <v>5.85</v>
      </c>
      <c r="H48" s="2629">
        <v>6.12</v>
      </c>
      <c r="I48" s="2629">
        <v>3.96</v>
      </c>
      <c r="J48" s="2629">
        <v>4.41</v>
      </c>
      <c r="L48" s="2629"/>
      <c r="M48" s="2630">
        <v>34104</v>
      </c>
      <c r="N48" s="2629">
        <v>2.16</v>
      </c>
      <c r="O48" s="2629">
        <v>4.8600000000000003</v>
      </c>
      <c r="P48" s="2629">
        <v>7.2</v>
      </c>
      <c r="Q48" s="2629">
        <v>9.18</v>
      </c>
      <c r="R48" s="2629">
        <v>9.9</v>
      </c>
      <c r="S48" s="2629">
        <v>10.8</v>
      </c>
      <c r="T48" s="2629">
        <v>12.06</v>
      </c>
      <c r="U48" s="2629">
        <v>7.2</v>
      </c>
      <c r="V48" s="2629">
        <v>9.18</v>
      </c>
      <c r="W48" s="2629">
        <v>10.8</v>
      </c>
      <c r="X48" s="2629" t="s">
        <v>2533</v>
      </c>
      <c r="Y48" s="2629" t="s">
        <v>2533</v>
      </c>
      <c r="Z48" s="2629" t="s">
        <v>2533</v>
      </c>
    </row>
    <row r="49" spans="2:26">
      <c r="B49" s="2629"/>
      <c r="C49" s="2630">
        <v>38289</v>
      </c>
      <c r="D49" s="2629">
        <v>5.22</v>
      </c>
      <c r="E49" s="2629">
        <v>5.58</v>
      </c>
      <c r="F49" s="2629">
        <v>5.76</v>
      </c>
      <c r="G49" s="2629">
        <v>5.85</v>
      </c>
      <c r="H49" s="2629">
        <v>6.12</v>
      </c>
      <c r="I49" s="2629">
        <v>3.78</v>
      </c>
      <c r="J49" s="2629">
        <v>4.2300000000000004</v>
      </c>
      <c r="L49" s="2629"/>
      <c r="M49" s="2630">
        <v>33349</v>
      </c>
      <c r="N49" s="2629">
        <v>1.8</v>
      </c>
      <c r="O49" s="2629">
        <v>3.24</v>
      </c>
      <c r="P49" s="2629">
        <v>5.4</v>
      </c>
      <c r="Q49" s="2629">
        <v>7.56</v>
      </c>
      <c r="R49" s="2629">
        <v>7.92</v>
      </c>
      <c r="S49" s="2629">
        <v>8.2799999999999994</v>
      </c>
      <c r="T49" s="2629">
        <v>9</v>
      </c>
      <c r="U49" s="2629">
        <v>6.12</v>
      </c>
      <c r="V49" s="2629">
        <v>6.84</v>
      </c>
      <c r="W49" s="2629">
        <v>7.56</v>
      </c>
      <c r="X49" s="2629" t="s">
        <v>2533</v>
      </c>
      <c r="Y49" s="2629" t="s">
        <v>2533</v>
      </c>
      <c r="Z49" s="2629" t="s">
        <v>2533</v>
      </c>
    </row>
    <row r="50" spans="2:26">
      <c r="B50" s="2629"/>
      <c r="C50" s="2630">
        <v>37308</v>
      </c>
      <c r="D50" s="2629">
        <v>5.04</v>
      </c>
      <c r="E50" s="2629">
        <v>5.31</v>
      </c>
      <c r="F50" s="2629">
        <v>5.49</v>
      </c>
      <c r="G50" s="2629">
        <v>5.58</v>
      </c>
      <c r="H50" s="2629">
        <v>5.76</v>
      </c>
      <c r="I50" s="2629">
        <v>3.6</v>
      </c>
      <c r="J50" s="2629">
        <v>4.05</v>
      </c>
      <c r="L50" s="2629"/>
      <c r="M50" s="2630">
        <v>33106</v>
      </c>
      <c r="N50" s="2629">
        <v>2.16</v>
      </c>
      <c r="O50" s="2629">
        <v>4.32</v>
      </c>
      <c r="P50" s="2629">
        <v>6.48</v>
      </c>
      <c r="Q50" s="2629">
        <v>8.64</v>
      </c>
      <c r="R50" s="2629">
        <v>9.36</v>
      </c>
      <c r="S50" s="2629">
        <v>10.08</v>
      </c>
      <c r="T50" s="2629">
        <v>11.52</v>
      </c>
      <c r="U50" s="2629">
        <v>7.2</v>
      </c>
      <c r="V50" s="2629">
        <v>8.64</v>
      </c>
      <c r="W50" s="2629">
        <v>10.08</v>
      </c>
      <c r="X50" s="2629" t="s">
        <v>2533</v>
      </c>
      <c r="Y50" s="2629" t="s">
        <v>2533</v>
      </c>
      <c r="Z50" s="2629" t="s">
        <v>2533</v>
      </c>
    </row>
    <row r="51" spans="2:26">
      <c r="B51" s="2629"/>
      <c r="C51" s="2630">
        <v>36321</v>
      </c>
      <c r="D51" s="2629">
        <v>5.58</v>
      </c>
      <c r="E51" s="2629">
        <v>5.85</v>
      </c>
      <c r="F51" s="2629">
        <v>5.94</v>
      </c>
      <c r="G51" s="2629">
        <v>6.03</v>
      </c>
      <c r="H51" s="2629">
        <v>6.21</v>
      </c>
      <c r="I51" s="2629">
        <v>4.1399999999999997</v>
      </c>
      <c r="J51" s="2629">
        <v>4.59</v>
      </c>
      <c r="L51" s="2629"/>
      <c r="M51" s="2630">
        <v>32978</v>
      </c>
      <c r="N51" s="2629">
        <v>2.88</v>
      </c>
      <c r="O51" s="2629">
        <v>6.3</v>
      </c>
      <c r="P51" s="2629">
        <v>7.74</v>
      </c>
      <c r="Q51" s="2629">
        <v>10.08</v>
      </c>
      <c r="R51" s="2629">
        <v>10.98</v>
      </c>
      <c r="S51" s="2629">
        <v>11.88</v>
      </c>
      <c r="T51" s="2629">
        <v>13.68</v>
      </c>
      <c r="U51" s="2629" t="s">
        <v>2533</v>
      </c>
      <c r="V51" s="2629" t="s">
        <v>2533</v>
      </c>
      <c r="W51" s="2629" t="s">
        <v>2533</v>
      </c>
      <c r="X51" s="2629" t="s">
        <v>2533</v>
      </c>
      <c r="Y51" s="2629" t="s">
        <v>2533</v>
      </c>
      <c r="Z51" s="2629" t="s">
        <v>2533</v>
      </c>
    </row>
    <row r="52" spans="2:26">
      <c r="B52" s="2629"/>
      <c r="C52" s="2630">
        <v>36136</v>
      </c>
      <c r="D52" s="2629">
        <v>6.12</v>
      </c>
      <c r="E52" s="2629">
        <v>6.39</v>
      </c>
      <c r="F52" s="2629">
        <v>6.66</v>
      </c>
      <c r="G52" s="2629">
        <v>7.2</v>
      </c>
      <c r="H52" s="2629">
        <v>7.56</v>
      </c>
      <c r="I52" s="2629">
        <v>0</v>
      </c>
      <c r="J52" s="2629">
        <v>0</v>
      </c>
      <c r="L52" s="2629"/>
      <c r="M52" s="2630"/>
      <c r="N52" s="2629"/>
      <c r="O52" s="2629"/>
      <c r="P52" s="2629"/>
      <c r="Q52" s="2629"/>
      <c r="R52" s="2629"/>
      <c r="S52" s="2629"/>
      <c r="T52" s="2629"/>
      <c r="U52" s="2629"/>
      <c r="V52" s="2629"/>
      <c r="W52" s="2629"/>
      <c r="X52" s="2629"/>
      <c r="Y52" s="2629"/>
      <c r="Z52" s="2629"/>
    </row>
    <row r="53" spans="2:26">
      <c r="B53" s="2629"/>
      <c r="C53" s="2630">
        <v>35977</v>
      </c>
      <c r="D53" s="2629">
        <v>6.57</v>
      </c>
      <c r="E53" s="2629">
        <v>6.93</v>
      </c>
      <c r="F53" s="2629">
        <v>7.11</v>
      </c>
      <c r="G53" s="2629">
        <v>7.65</v>
      </c>
      <c r="H53" s="2629">
        <v>8.01</v>
      </c>
      <c r="I53" s="2629">
        <v>0</v>
      </c>
      <c r="J53" s="2629">
        <v>0</v>
      </c>
      <c r="L53" s="2629"/>
      <c r="M53" s="2630"/>
      <c r="N53" s="2629"/>
      <c r="O53" s="2629"/>
      <c r="P53" s="2629"/>
      <c r="Q53" s="2629"/>
      <c r="R53" s="2629"/>
      <c r="S53" s="2629"/>
      <c r="T53" s="2629"/>
      <c r="U53" s="2629"/>
      <c r="V53" s="2629"/>
      <c r="W53" s="2629"/>
      <c r="X53" s="2629"/>
      <c r="Y53" s="2629"/>
      <c r="Z53" s="2629"/>
    </row>
    <row r="54" spans="2:26">
      <c r="B54" s="2629"/>
      <c r="C54" s="2630">
        <v>35879</v>
      </c>
      <c r="D54" s="2629">
        <v>7.02</v>
      </c>
      <c r="E54" s="2629">
        <v>7.92</v>
      </c>
      <c r="F54" s="2629">
        <v>9</v>
      </c>
      <c r="G54" s="2629">
        <v>9.7200000000000006</v>
      </c>
      <c r="H54" s="2629">
        <v>10.35</v>
      </c>
      <c r="I54" s="2629">
        <v>0</v>
      </c>
      <c r="J54" s="2629">
        <v>0</v>
      </c>
      <c r="L54" s="2629"/>
      <c r="M54" s="2630"/>
      <c r="N54" s="2629"/>
      <c r="O54" s="2629"/>
      <c r="P54" s="2629"/>
      <c r="Q54" s="2629"/>
      <c r="R54" s="2629"/>
      <c r="S54" s="2629"/>
      <c r="T54" s="2629"/>
      <c r="U54" s="2629"/>
      <c r="V54" s="2629"/>
      <c r="W54" s="2629"/>
      <c r="X54" s="2629"/>
      <c r="Y54" s="2629"/>
      <c r="Z54" s="2629"/>
    </row>
    <row r="55" spans="2:26">
      <c r="B55" s="2629"/>
      <c r="C55" s="2630">
        <v>35726</v>
      </c>
      <c r="D55" s="2629">
        <v>7.65</v>
      </c>
      <c r="E55" s="2629">
        <v>8.64</v>
      </c>
      <c r="F55" s="2629">
        <v>9.36</v>
      </c>
      <c r="G55" s="2629">
        <v>9.9</v>
      </c>
      <c r="H55" s="2629">
        <v>10.53</v>
      </c>
      <c r="I55" s="2629">
        <v>0</v>
      </c>
      <c r="J55" s="2629">
        <v>0</v>
      </c>
      <c r="L55" s="2629"/>
      <c r="M55" s="2630"/>
      <c r="N55" s="2629"/>
      <c r="O55" s="2629"/>
      <c r="P55" s="2629"/>
      <c r="Q55" s="2629"/>
      <c r="R55" s="2629"/>
      <c r="S55" s="2629"/>
      <c r="T55" s="2629"/>
      <c r="U55" s="2629"/>
      <c r="V55" s="2629"/>
      <c r="W55" s="2629"/>
      <c r="X55" s="2629"/>
      <c r="Y55" s="2629"/>
      <c r="Z55" s="2629"/>
    </row>
    <row r="56" spans="2:26">
      <c r="B56" s="2629"/>
      <c r="C56" s="2630">
        <v>35300</v>
      </c>
      <c r="D56" s="2629">
        <v>9.18</v>
      </c>
      <c r="E56" s="2629">
        <v>10.08</v>
      </c>
      <c r="F56" s="2629">
        <v>10.98</v>
      </c>
      <c r="G56" s="2629">
        <v>11.7</v>
      </c>
      <c r="H56" s="2629">
        <v>12.42</v>
      </c>
      <c r="I56" s="2629">
        <v>0</v>
      </c>
      <c r="J56" s="2629">
        <v>0</v>
      </c>
      <c r="L56" s="2629"/>
      <c r="M56" s="2630"/>
      <c r="N56" s="2629"/>
      <c r="O56" s="2629"/>
      <c r="P56" s="2629"/>
      <c r="Q56" s="2629"/>
      <c r="R56" s="2629"/>
      <c r="S56" s="2629"/>
      <c r="T56" s="2629"/>
      <c r="U56" s="2629"/>
      <c r="V56" s="2629"/>
      <c r="W56" s="2629"/>
      <c r="X56" s="2629"/>
      <c r="Y56" s="2629"/>
      <c r="Z56" s="2629"/>
    </row>
    <row r="57" spans="2:26">
      <c r="B57" s="2629"/>
      <c r="C57" s="2630">
        <v>35186</v>
      </c>
      <c r="D57" s="2629">
        <v>9.7200000000000006</v>
      </c>
      <c r="E57" s="2629">
        <v>10.98</v>
      </c>
      <c r="F57" s="2629">
        <v>13.14</v>
      </c>
      <c r="G57" s="2629">
        <v>14.94</v>
      </c>
      <c r="H57" s="2629">
        <v>15.12</v>
      </c>
      <c r="I57" s="2629">
        <v>0</v>
      </c>
      <c r="J57" s="2629">
        <v>0</v>
      </c>
      <c r="L57" s="2629"/>
      <c r="M57" s="2630"/>
      <c r="N57" s="2629"/>
      <c r="O57" s="2629"/>
      <c r="P57" s="2629"/>
      <c r="Q57" s="2629"/>
      <c r="R57" s="2629"/>
      <c r="S57" s="2629"/>
      <c r="T57" s="2629"/>
      <c r="U57" s="2629"/>
      <c r="V57" s="2629"/>
      <c r="W57" s="2629"/>
      <c r="X57" s="2629"/>
      <c r="Y57" s="2629"/>
      <c r="Z57" s="2629"/>
    </row>
    <row r="58" spans="2:26">
      <c r="B58" s="2629"/>
      <c r="C58" s="2630">
        <v>34881</v>
      </c>
      <c r="D58" s="2629">
        <v>10.08</v>
      </c>
      <c r="E58" s="2629">
        <v>12.06</v>
      </c>
      <c r="F58" s="2629">
        <v>13.5</v>
      </c>
      <c r="G58" s="2629">
        <v>15.12</v>
      </c>
      <c r="H58" s="2629">
        <v>15.3</v>
      </c>
      <c r="I58" s="2629">
        <v>0</v>
      </c>
      <c r="J58" s="2629">
        <v>0</v>
      </c>
    </row>
    <row r="59" spans="2:26">
      <c r="B59" s="2629"/>
      <c r="C59" s="2630">
        <v>34700</v>
      </c>
      <c r="D59" s="2629">
        <v>9</v>
      </c>
      <c r="E59" s="2629">
        <v>10.98</v>
      </c>
      <c r="F59" s="2629">
        <v>12.96</v>
      </c>
      <c r="G59" s="2629">
        <v>14.58</v>
      </c>
      <c r="H59" s="2629">
        <v>14.76</v>
      </c>
      <c r="I59" s="2629">
        <v>0</v>
      </c>
      <c r="J59" s="2629">
        <v>0</v>
      </c>
    </row>
    <row r="60" spans="2:26">
      <c r="B60" s="2629"/>
      <c r="C60" s="2630">
        <v>34161</v>
      </c>
      <c r="D60" s="2629">
        <v>9</v>
      </c>
      <c r="E60" s="2629">
        <v>10.98</v>
      </c>
      <c r="F60" s="2629">
        <v>12.24</v>
      </c>
      <c r="G60" s="2629">
        <v>13.86</v>
      </c>
      <c r="H60" s="2629">
        <v>14.04</v>
      </c>
      <c r="I60" s="2629">
        <v>0</v>
      </c>
      <c r="J60" s="2629">
        <v>0</v>
      </c>
    </row>
    <row r="61" spans="2:26">
      <c r="B61" s="2629"/>
      <c r="C61" s="2630">
        <v>34104</v>
      </c>
      <c r="D61" s="2629">
        <v>8.82</v>
      </c>
      <c r="E61" s="2629">
        <v>9.36</v>
      </c>
      <c r="F61" s="2629">
        <v>10.8</v>
      </c>
      <c r="G61" s="2629">
        <v>12.06</v>
      </c>
      <c r="H61" s="2629">
        <v>12.24</v>
      </c>
      <c r="I61" s="2629">
        <v>0</v>
      </c>
      <c r="J61" s="2629">
        <v>0</v>
      </c>
    </row>
    <row r="62" spans="2:26">
      <c r="B62" s="2629"/>
      <c r="C62" s="2630">
        <v>33349</v>
      </c>
      <c r="D62" s="2629">
        <v>8.1</v>
      </c>
      <c r="E62" s="2629">
        <v>8.64</v>
      </c>
      <c r="F62" s="2629">
        <v>9</v>
      </c>
      <c r="G62" s="2629">
        <v>9.5399999999999991</v>
      </c>
      <c r="H62" s="2629">
        <v>9.7200000000000006</v>
      </c>
      <c r="I62" s="2629">
        <v>0</v>
      </c>
      <c r="J62" s="2629">
        <v>0</v>
      </c>
    </row>
    <row r="63" spans="2:26">
      <c r="B63" s="2629"/>
      <c r="C63" s="2630">
        <v>33318</v>
      </c>
      <c r="D63" s="2629">
        <v>9</v>
      </c>
      <c r="E63" s="2629">
        <v>10.08</v>
      </c>
      <c r="F63" s="2629">
        <v>10.8</v>
      </c>
      <c r="G63" s="2629">
        <v>11.52</v>
      </c>
      <c r="H63" s="2629">
        <v>11.88</v>
      </c>
      <c r="I63" s="2629" t="s">
        <v>2533</v>
      </c>
      <c r="J63" s="2629" t="s">
        <v>2533</v>
      </c>
    </row>
    <row r="64" spans="2:26">
      <c r="B64" s="2629"/>
      <c r="C64" s="2630">
        <v>33106</v>
      </c>
      <c r="D64" s="2629">
        <v>8.64</v>
      </c>
      <c r="E64" s="2629">
        <v>9.36</v>
      </c>
      <c r="F64" s="2629">
        <v>10.08</v>
      </c>
      <c r="G64" s="2629">
        <v>10.8</v>
      </c>
      <c r="H64" s="2629">
        <v>11.16</v>
      </c>
      <c r="I64" s="2629">
        <v>0</v>
      </c>
      <c r="J64" s="2629">
        <v>0</v>
      </c>
    </row>
    <row r="65" spans="2:10">
      <c r="B65" s="2629"/>
      <c r="C65" s="2630">
        <v>32540</v>
      </c>
      <c r="D65" s="2629">
        <v>11.34</v>
      </c>
      <c r="E65" s="2629">
        <v>11.34</v>
      </c>
      <c r="F65" s="2629">
        <v>12.78</v>
      </c>
      <c r="G65" s="2629">
        <v>14.4</v>
      </c>
      <c r="H65" s="2629">
        <v>19.260000000000002</v>
      </c>
      <c r="I65" s="2629">
        <v>0</v>
      </c>
      <c r="J65" s="2629">
        <v>0</v>
      </c>
    </row>
    <row r="66" spans="2:10">
      <c r="B66" s="2629"/>
      <c r="C66" s="2630"/>
      <c r="D66" s="2629"/>
      <c r="E66" s="2629"/>
      <c r="F66" s="2629"/>
      <c r="G66" s="2629"/>
      <c r="H66" s="2629"/>
      <c r="I66" s="2629"/>
      <c r="J66" s="2629"/>
    </row>
    <row r="67" spans="2:10">
      <c r="B67" s="2632"/>
      <c r="C67" s="2633"/>
      <c r="D67" s="2632"/>
      <c r="E67" s="2632"/>
      <c r="F67" s="2632"/>
      <c r="G67" s="2632"/>
      <c r="H67" s="2632"/>
      <c r="I67" s="2632"/>
      <c r="J67" s="2632"/>
    </row>
    <row r="68" spans="2:10">
      <c r="B68" s="2632"/>
      <c r="C68" s="2633"/>
      <c r="D68" s="2632"/>
      <c r="E68" s="2632"/>
      <c r="F68" s="2632"/>
      <c r="G68" s="2632"/>
      <c r="H68" s="2632"/>
      <c r="I68" s="2632"/>
      <c r="J68" s="2632"/>
    </row>
    <row r="69" spans="2:10">
      <c r="B69" s="2632"/>
      <c r="C69" s="2633"/>
      <c r="D69" s="2632"/>
      <c r="E69" s="2632"/>
      <c r="F69" s="2632"/>
      <c r="G69" s="2632"/>
      <c r="H69" s="2632"/>
      <c r="I69" s="2632"/>
      <c r="J69" s="2632"/>
    </row>
    <row r="70" spans="2:10">
      <c r="B70" s="2580"/>
      <c r="C70" s="2580"/>
      <c r="D70" s="2580"/>
      <c r="E70" s="2580"/>
      <c r="F70" s="2580"/>
      <c r="G70" s="2580"/>
      <c r="H70" s="2580"/>
      <c r="I70" s="2580"/>
      <c r="J70" s="2580"/>
    </row>
    <row r="71" spans="2:10">
      <c r="B71" s="2580"/>
      <c r="C71" s="2580"/>
      <c r="D71" s="2580"/>
      <c r="E71" s="2580"/>
      <c r="F71" s="2580"/>
      <c r="G71" s="2580"/>
      <c r="H71" s="2580"/>
      <c r="I71" s="2580"/>
      <c r="J71" s="2580"/>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A区二、三期面积表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不动产比较法-叠拼</vt:lpstr>
      <vt:lpstr>叠拼案例</vt:lpstr>
      <vt:lpstr>不动产比较法-类独栋</vt:lpstr>
      <vt:lpstr>类独栋案例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'不动产比较法-叠拼'!Print_Area</vt:lpstr>
      <vt:lpstr>'不动产比较法-工业'!Print_Area</vt:lpstr>
      <vt:lpstr>'不动产比较法-类独栋'!Print_Area</vt:lpstr>
      <vt:lpstr>'不动产比较法-商业'!Print_Area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'不动产比较法-类独栋'!住宅朝向</vt:lpstr>
      <vt:lpstr>住宅朝向</vt:lpstr>
      <vt:lpstr>'不动产比较法-类独栋'!住宅房型</vt:lpstr>
      <vt:lpstr>住宅房型</vt:lpstr>
      <vt:lpstr>'不动产比较法-类独栋'!住宅公共部分装修</vt:lpstr>
      <vt:lpstr>住宅公共部分装修</vt:lpstr>
      <vt:lpstr>'不动产比较法-类独栋'!住宅基础设施水平</vt:lpstr>
      <vt:lpstr>住宅基础设施水平</vt:lpstr>
      <vt:lpstr>'不动产比较法-类独栋'!住宅建筑结构</vt:lpstr>
      <vt:lpstr>住宅建筑结构</vt:lpstr>
      <vt:lpstr>'不动产比较法-类独栋'!住宅建筑类型</vt:lpstr>
      <vt:lpstr>住宅建筑类型</vt:lpstr>
      <vt:lpstr>'不动产比较法-类独栋'!住宅建筑品质</vt:lpstr>
      <vt:lpstr>住宅建筑品质</vt:lpstr>
      <vt:lpstr>'不动产比较法-类独栋'!住宅交易情况</vt:lpstr>
      <vt:lpstr>住宅交易情况</vt:lpstr>
      <vt:lpstr>'不动产比较法-类独栋'!住宅楼层</vt:lpstr>
      <vt:lpstr>住宅楼层</vt:lpstr>
      <vt:lpstr>'不动产比较法-类独栋'!住宅内部装修</vt:lpstr>
      <vt:lpstr>住宅内部装修</vt:lpstr>
      <vt:lpstr>'不动产比较法-类独栋'!住宅物业管理</vt:lpstr>
      <vt:lpstr>住宅物业管理</vt:lpstr>
      <vt:lpstr>'不动产比较法-类独栋'!住宅用途</vt:lpstr>
      <vt:lpstr>住宅用途</vt:lpstr>
      <vt:lpstr>'不动产比较法-类独栋'!住宅主力户型面积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2022-07-27T01:59:13Z</dcterms:modified>
</cp:coreProperties>
</file>