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state="hidden" r:id="rId30"/>
    <sheet name="酒店收入计算" sheetId="57" state="hidden" r:id="rId31"/>
    <sheet name="成本逼近法" sheetId="11" state="hidden" r:id="rId32"/>
    <sheet name="不动产比较法-住宅" sheetId="21" state="hidden" r:id="rId33"/>
    <sheet name="不动产比较法-办公" sheetId="34" r:id="rId34"/>
    <sheet name="不动产收益法-车库" sheetId="68" state="hidden" r:id="rId35"/>
    <sheet name="不动产收益法-商业" sheetId="69"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 name="指标" sheetId="71" r:id="rId44"/>
    <sheet name="土地案例" sheetId="72" r:id="rId45"/>
    <sheet name="Sheet1" sheetId="73" r:id="rId46"/>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14" i="1" l="1"/>
  <c r="AN14" i="3" l="1"/>
  <c r="AL13" i="3"/>
  <c r="F19" i="6" l="1"/>
  <c r="J120" i="39" l="1"/>
  <c r="E73" i="39"/>
  <c r="F73" i="39" s="1"/>
  <c r="G73" i="39" s="1"/>
  <c r="H73" i="39" s="1"/>
  <c r="I73" i="39" s="1"/>
  <c r="J73" i="39" s="1"/>
  <c r="K73" i="39" s="1"/>
  <c r="L73" i="39" s="1"/>
  <c r="M73" i="39" s="1"/>
  <c r="N73" i="39" s="1"/>
  <c r="D73" i="39"/>
  <c r="I48" i="34"/>
  <c r="E48" i="34"/>
  <c r="G48" i="34"/>
  <c r="K23" i="34"/>
  <c r="K21" i="34"/>
  <c r="K19" i="34"/>
  <c r="K17" i="34"/>
  <c r="K15" i="34"/>
  <c r="E60" i="34"/>
  <c r="F60" i="34" s="1"/>
  <c r="G60" i="34" s="1"/>
  <c r="H60" i="34" s="1"/>
  <c r="I60" i="34" s="1"/>
  <c r="D60" i="34"/>
  <c r="E105" i="34"/>
  <c r="F105" i="34"/>
  <c r="G105" i="34" s="1"/>
  <c r="H105" i="34" s="1"/>
  <c r="D105" i="34"/>
  <c r="I48" i="39"/>
  <c r="G48" i="39"/>
  <c r="E48" i="39"/>
  <c r="I40" i="39"/>
  <c r="G40" i="39"/>
  <c r="E40" i="39"/>
  <c r="I13" i="39"/>
  <c r="G13" i="39"/>
  <c r="E13" i="39"/>
  <c r="C12" i="39"/>
  <c r="I9" i="39"/>
  <c r="G9" i="39"/>
  <c r="E9" i="39"/>
  <c r="I7" i="39"/>
  <c r="G7" i="39"/>
  <c r="E7" i="39"/>
  <c r="B35" i="1"/>
  <c r="I7" i="1"/>
  <c r="N14" i="1"/>
  <c r="N7" i="1"/>
  <c r="B7" i="4"/>
  <c r="P75" i="69" l="1"/>
  <c r="Q73" i="69"/>
  <c r="P62" i="69"/>
  <c r="Q60" i="69"/>
  <c r="D60" i="69"/>
  <c r="Q59" i="69"/>
  <c r="K59" i="69"/>
  <c r="F58" i="69"/>
  <c r="Q52" i="69"/>
  <c r="J50" i="69"/>
  <c r="M47" i="69"/>
  <c r="L46" i="69"/>
  <c r="F33" i="69"/>
  <c r="F60" i="69" s="1"/>
  <c r="F32" i="69"/>
  <c r="F59" i="69" s="1"/>
  <c r="F31" i="69"/>
  <c r="F28" i="69"/>
  <c r="F23" i="69"/>
  <c r="D24" i="69" s="1"/>
  <c r="F21" i="69"/>
  <c r="F20" i="69"/>
  <c r="M19" i="69"/>
  <c r="M18" i="69"/>
  <c r="F18" i="69"/>
  <c r="M17" i="69"/>
  <c r="F17" i="69"/>
  <c r="F15" i="69"/>
  <c r="Q73" i="68"/>
  <c r="Q60" i="68"/>
  <c r="D60" i="68"/>
  <c r="Q59" i="68"/>
  <c r="K59" i="68"/>
  <c r="P75" i="68" s="1"/>
  <c r="F58" i="68"/>
  <c r="Q52" i="68"/>
  <c r="J50" i="68"/>
  <c r="M47" i="68"/>
  <c r="L46" i="68"/>
  <c r="F33" i="68"/>
  <c r="F60" i="68" s="1"/>
  <c r="F32" i="68"/>
  <c r="F59" i="68" s="1"/>
  <c r="F31" i="68"/>
  <c r="F28" i="68"/>
  <c r="F23" i="68"/>
  <c r="D24" i="68" s="1"/>
  <c r="D22" i="68"/>
  <c r="F21" i="68"/>
  <c r="F20" i="68"/>
  <c r="M19" i="68"/>
  <c r="M18" i="68"/>
  <c r="F18" i="68"/>
  <c r="M17" i="68"/>
  <c r="F17" i="68"/>
  <c r="F15" i="68"/>
  <c r="E120" i="39"/>
  <c r="F120" i="39" s="1"/>
  <c r="G120" i="39" s="1"/>
  <c r="H120" i="39" s="1"/>
  <c r="I120" i="39" s="1"/>
  <c r="D120" i="39"/>
  <c r="D3" i="4"/>
  <c r="D23" i="68" l="1"/>
  <c r="D22" i="69"/>
  <c r="D23" i="69"/>
  <c r="P62" i="68"/>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A14" i="55"/>
  <c r="A10" i="55"/>
  <c r="A9" i="55"/>
  <c r="B60" i="63" s="1"/>
  <c r="A8" i="55"/>
  <c r="A6" i="54"/>
  <c r="B49" i="63" s="1"/>
  <c r="A8" i="54"/>
  <c r="B53" i="63" s="1"/>
  <c r="A7" i="54"/>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B10" i="63" s="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61" i="63"/>
  <c r="B59" i="63"/>
  <c r="B51" i="10"/>
  <c r="B17" i="63"/>
  <c r="A15" i="51"/>
  <c r="B12" i="63" s="1"/>
  <c r="A14" i="51"/>
  <c r="B11" i="63" s="1"/>
  <c r="B66" i="63"/>
  <c r="A4" i="55"/>
  <c r="B57" i="63"/>
  <c r="B41" i="63"/>
  <c r="G5" i="54"/>
  <c r="B34" i="63"/>
  <c r="E5" i="54"/>
  <c r="B32" i="63"/>
  <c r="R2" i="54"/>
  <c r="B24" i="63"/>
  <c r="B19" i="63"/>
  <c r="B49" i="50"/>
  <c r="B5" i="63" s="1"/>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N16" i="4" s="1"/>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s="1"/>
  <c r="S18" i="36"/>
  <c r="S18" i="35"/>
  <c r="S21" i="37"/>
  <c r="S21" i="21"/>
  <c r="S27" i="40"/>
  <c r="C27" i="40"/>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7" i="33" s="1"/>
  <c r="C58" i="33"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T16" i="4"/>
  <c r="D14" i="4"/>
  <c r="M4" i="9"/>
  <c r="L4" i="9"/>
  <c r="G36" i="4"/>
  <c r="K2" i="54"/>
  <c r="B23" i="63" s="1"/>
  <c r="A3" i="51"/>
  <c r="R41" i="4"/>
  <c r="Q41" i="4"/>
  <c r="P41" i="4"/>
  <c r="O41" i="4"/>
  <c r="N41" i="4"/>
  <c r="M41" i="4"/>
  <c r="L41" i="4"/>
  <c r="K40" i="4"/>
  <c r="T40" i="4" s="1"/>
  <c r="F23" i="4"/>
  <c r="D19" i="4"/>
  <c r="I19" i="4"/>
  <c r="H19" i="4"/>
  <c r="G19" i="4"/>
  <c r="F9" i="1"/>
  <c r="AP9" i="1" s="1"/>
  <c r="F19" i="4"/>
  <c r="F8" i="1"/>
  <c r="G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s="1"/>
  <c r="E55" i="34"/>
  <c r="F55" i="34" s="1"/>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U42" i="34" s="1"/>
  <c r="J42" i="34"/>
  <c r="AC42" i="34" s="1"/>
  <c r="F42" i="34"/>
  <c r="AA42" i="34" s="1"/>
  <c r="J38" i="34"/>
  <c r="AC38" i="34" s="1"/>
  <c r="D114" i="34"/>
  <c r="F38" i="34"/>
  <c r="AA38" i="34" s="1"/>
  <c r="D112" i="34"/>
  <c r="E112" i="34" s="1"/>
  <c r="F112" i="34" s="1"/>
  <c r="G112" i="34" s="1"/>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J47" i="39" s="1"/>
  <c r="B131" i="39"/>
  <c r="B129" i="39"/>
  <c r="D128" i="39"/>
  <c r="D124" i="39"/>
  <c r="E124" i="39" s="1"/>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c r="Q36" i="39"/>
  <c r="Z36" i="39"/>
  <c r="Q34" i="39"/>
  <c r="Z34" i="39" s="1"/>
  <c r="Q33" i="39"/>
  <c r="Z33" i="39"/>
  <c r="Q29" i="39"/>
  <c r="Z29" i="39"/>
  <c r="Q27" i="39"/>
  <c r="Z27" i="39"/>
  <c r="Q25" i="39"/>
  <c r="Z25" i="39"/>
  <c r="Q23" i="39"/>
  <c r="Z23" i="39"/>
  <c r="Q21" i="39"/>
  <c r="Z21" i="39"/>
  <c r="Q19" i="39"/>
  <c r="Z19" i="39" s="1"/>
  <c r="Q17" i="39"/>
  <c r="Z17" i="39"/>
  <c r="Q16" i="39"/>
  <c r="Z16" i="39"/>
  <c r="Q15" i="39"/>
  <c r="Z15" i="39" s="1"/>
  <c r="Q14" i="39"/>
  <c r="Z14" i="39" s="1"/>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H47" i="34" s="1"/>
  <c r="B129" i="34"/>
  <c r="H46" i="34" s="1"/>
  <c r="B127" i="34"/>
  <c r="B99" i="34"/>
  <c r="B97" i="34"/>
  <c r="B95" i="34"/>
  <c r="B93" i="34"/>
  <c r="B75" i="34"/>
  <c r="B73" i="34"/>
  <c r="J13" i="34" s="1"/>
  <c r="B71" i="34"/>
  <c r="J12" i="34" s="1"/>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W27" i="34" s="1"/>
  <c r="D88" i="34"/>
  <c r="E88" i="34" s="1"/>
  <c r="F88" i="34" s="1"/>
  <c r="G88" i="34" s="1"/>
  <c r="H88" i="34" s="1"/>
  <c r="I88" i="34" s="1"/>
  <c r="J88" i="34" s="1"/>
  <c r="K88" i="34" s="1"/>
  <c r="L88" i="34" s="1"/>
  <c r="M88" i="34" s="1"/>
  <c r="D86" i="34"/>
  <c r="E86" i="34" s="1"/>
  <c r="D82" i="34"/>
  <c r="E82" i="34" s="1"/>
  <c r="D80" i="34"/>
  <c r="D78" i="34"/>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U44" i="34" s="1"/>
  <c r="Q43" i="34"/>
  <c r="Z43" i="34"/>
  <c r="Q42" i="34"/>
  <c r="Z42" i="34" s="1"/>
  <c r="Q41" i="34"/>
  <c r="Z41" i="34"/>
  <c r="Q40" i="34"/>
  <c r="Z40" i="34"/>
  <c r="F40" i="34"/>
  <c r="S40" i="34" s="1"/>
  <c r="Q39" i="34"/>
  <c r="Z39" i="34"/>
  <c r="J39" i="34"/>
  <c r="W39" i="34" s="1"/>
  <c r="H39" i="34"/>
  <c r="U39" i="34" s="1"/>
  <c r="F39" i="34"/>
  <c r="AA39" i="34" s="1"/>
  <c r="Q38" i="34"/>
  <c r="Z38" i="34"/>
  <c r="Q37" i="34"/>
  <c r="Z37" i="34"/>
  <c r="Q36" i="34"/>
  <c r="Z36" i="34"/>
  <c r="Q35" i="34"/>
  <c r="Z35" i="34"/>
  <c r="Q34" i="34"/>
  <c r="Z34" i="34"/>
  <c r="Q33" i="34"/>
  <c r="Z33" i="34"/>
  <c r="Q32" i="34"/>
  <c r="Z32" i="34"/>
  <c r="Q31" i="34"/>
  <c r="Z31" i="34"/>
  <c r="Q30" i="34"/>
  <c r="Z30" i="34" s="1"/>
  <c r="Q29" i="34"/>
  <c r="Z29" i="34"/>
  <c r="Q28" i="34"/>
  <c r="Z28" i="34"/>
  <c r="Q27" i="34"/>
  <c r="Z27" i="34"/>
  <c r="Q25" i="34"/>
  <c r="Z25" i="34" s="1"/>
  <c r="Q23" i="34"/>
  <c r="Z23" i="34"/>
  <c r="C23" i="34"/>
  <c r="Q19" i="34"/>
  <c r="Z19" i="34"/>
  <c r="C19" i="34"/>
  <c r="Q17" i="34"/>
  <c r="Z17" i="34"/>
  <c r="C17" i="34"/>
  <c r="Q15" i="34"/>
  <c r="Z15" i="34"/>
  <c r="Q14" i="34"/>
  <c r="Z14" i="34"/>
  <c r="Q13" i="34"/>
  <c r="Z13" i="34" s="1"/>
  <c r="Q12" i="34"/>
  <c r="Z12" i="34"/>
  <c r="Q11" i="34"/>
  <c r="Z11" i="34" s="1"/>
  <c r="Q10" i="34"/>
  <c r="Z10" i="34"/>
  <c r="F10" i="34"/>
  <c r="AA10" i="34" s="1"/>
  <c r="Q9" i="34"/>
  <c r="Z9" i="34"/>
  <c r="J9" i="34"/>
  <c r="W9" i="34" s="1"/>
  <c r="H9" i="34"/>
  <c r="AB9" i="34" s="1"/>
  <c r="F9" i="34"/>
  <c r="S9" i="34" s="1"/>
  <c r="J8" i="34"/>
  <c r="AC8" i="34" s="1"/>
  <c r="H8" i="34"/>
  <c r="AB8" i="34" s="1"/>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K5" i="3"/>
  <c r="G21" i="6" s="1"/>
  <c r="J5" i="3"/>
  <c r="BE10" i="3"/>
  <c r="BD13" i="3"/>
  <c r="BE13" i="3"/>
  <c r="BF13" i="3"/>
  <c r="BF5" i="3" s="1"/>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E114" i="34"/>
  <c r="H36" i="34"/>
  <c r="AB36" i="34" s="1"/>
  <c r="F33" i="34"/>
  <c r="AA33" i="34" s="1"/>
  <c r="AA28" i="34"/>
  <c r="J10" i="34"/>
  <c r="W10" i="34" s="1"/>
  <c r="J28" i="34"/>
  <c r="W28" i="34"/>
  <c r="S38" i="33"/>
  <c r="E113" i="33"/>
  <c r="F36" i="33"/>
  <c r="S36" i="33"/>
  <c r="F19" i="33"/>
  <c r="S19" i="33"/>
  <c r="J19" i="33"/>
  <c r="S10" i="21"/>
  <c r="W40" i="33"/>
  <c r="F125" i="21"/>
  <c r="G125" i="21"/>
  <c r="G86" i="40"/>
  <c r="AB30" i="36"/>
  <c r="AC34" i="36"/>
  <c r="S22" i="35"/>
  <c r="H29" i="35"/>
  <c r="U34" i="37"/>
  <c r="S34" i="37"/>
  <c r="AA34" i="37"/>
  <c r="F113" i="33"/>
  <c r="G113" i="33"/>
  <c r="H113" i="33"/>
  <c r="I113" i="33"/>
  <c r="J113" i="33"/>
  <c r="K113" i="33"/>
  <c r="L113" i="33"/>
  <c r="M113" i="33"/>
  <c r="H37" i="33"/>
  <c r="AB37" i="33"/>
  <c r="S37" i="33"/>
  <c r="J37" i="33"/>
  <c r="W37" i="33"/>
  <c r="J42" i="21"/>
  <c r="AC42" i="21"/>
  <c r="J44" i="34"/>
  <c r="AC44" i="34" s="1"/>
  <c r="F44" i="34"/>
  <c r="S44" i="34" s="1"/>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29" i="34"/>
  <c r="AC29" i="34" s="1"/>
  <c r="F29" i="34"/>
  <c r="S29" i="34" s="1"/>
  <c r="H29" i="34"/>
  <c r="U29" i="34"/>
  <c r="J31" i="34"/>
  <c r="W31" i="34" s="1"/>
  <c r="H31" i="34"/>
  <c r="AB31" i="34" s="1"/>
  <c r="F31" i="34"/>
  <c r="S31" i="34" s="1"/>
  <c r="H45" i="34"/>
  <c r="U45" i="34" s="1"/>
  <c r="J45" i="34"/>
  <c r="W45" i="34" s="1"/>
  <c r="F45" i="34"/>
  <c r="AA45"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AB35" i="34" s="1"/>
  <c r="F41" i="34"/>
  <c r="S41" i="34" s="1"/>
  <c r="H41" i="34"/>
  <c r="U41" i="34" s="1"/>
  <c r="J41" i="34"/>
  <c r="W41" i="34" s="1"/>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AZ15" i="3" s="1"/>
  <c r="BA14" i="3"/>
  <c r="AZ14" i="3" s="1"/>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C14" i="37"/>
  <c r="AB35" i="35"/>
  <c r="S25" i="35"/>
  <c r="W44" i="33"/>
  <c r="AC30" i="33"/>
  <c r="W30" i="33"/>
  <c r="AC29" i="37"/>
  <c r="W32" i="36"/>
  <c r="AC32" i="36"/>
  <c r="U28" i="33"/>
  <c r="AB28" i="33"/>
  <c r="J33" i="34"/>
  <c r="AC33" i="34" s="1"/>
  <c r="J40" i="34"/>
  <c r="W40" i="34" s="1"/>
  <c r="F16" i="35"/>
  <c r="AA16" i="35"/>
  <c r="S24" i="36"/>
  <c r="W42" i="33"/>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E80" i="34"/>
  <c r="F80" i="34" s="1"/>
  <c r="G80" i="34" s="1"/>
  <c r="H17" i="34"/>
  <c r="AB17" i="34" s="1"/>
  <c r="AC27" i="34"/>
  <c r="S12" i="35"/>
  <c r="AB28" i="35"/>
  <c r="U28" i="35"/>
  <c r="J13" i="33"/>
  <c r="W13" i="33"/>
  <c r="H13" i="33"/>
  <c r="U13" i="33"/>
  <c r="H29" i="33"/>
  <c r="AB29" i="33"/>
  <c r="F29" i="33"/>
  <c r="AA29" i="33"/>
  <c r="J14" i="34"/>
  <c r="W14" i="34" s="1"/>
  <c r="F14" i="34"/>
  <c r="S14" i="34"/>
  <c r="H14" i="34"/>
  <c r="AB14" i="34" s="1"/>
  <c r="H30" i="34"/>
  <c r="AB30" i="34"/>
  <c r="F30" i="34"/>
  <c r="S30" i="34"/>
  <c r="J30" i="34"/>
  <c r="AC30" i="34" s="1"/>
  <c r="W30" i="34"/>
  <c r="H32" i="34"/>
  <c r="U32" i="34" s="1"/>
  <c r="AB32" i="34"/>
  <c r="F32" i="34"/>
  <c r="AA32" i="34"/>
  <c r="J32" i="34"/>
  <c r="W32" i="34"/>
  <c r="H11" i="35"/>
  <c r="J11" i="35"/>
  <c r="AC11" i="35"/>
  <c r="F96" i="37"/>
  <c r="H32" i="37"/>
  <c r="AB32" i="37"/>
  <c r="F19" i="39"/>
  <c r="AA19" i="39" s="1"/>
  <c r="H19" i="39"/>
  <c r="AB19" i="39" s="1"/>
  <c r="J19" i="39"/>
  <c r="W19" i="39" s="1"/>
  <c r="F99" i="37"/>
  <c r="AC27" i="37"/>
  <c r="U25" i="35"/>
  <c r="AC40" i="37"/>
  <c r="W40" i="37"/>
  <c r="W27" i="33"/>
  <c r="AC45" i="21"/>
  <c r="S28" i="33"/>
  <c r="S14" i="21"/>
  <c r="AB29" i="35"/>
  <c r="U29" i="35"/>
  <c r="AC19" i="33"/>
  <c r="W19" i="33"/>
  <c r="AC34" i="37"/>
  <c r="S35" i="37"/>
  <c r="AA35" i="37"/>
  <c r="AB10" i="35"/>
  <c r="AA32" i="21"/>
  <c r="S32" i="21"/>
  <c r="U38" i="21"/>
  <c r="AB34" i="21"/>
  <c r="BL571" i="3"/>
  <c r="BA571" i="3"/>
  <c r="AZ571" i="3"/>
  <c r="BL570" i="3"/>
  <c r="AZ570" i="3"/>
  <c r="BE5" i="3"/>
  <c r="F42" i="21"/>
  <c r="AA42" i="21"/>
  <c r="AB40" i="33"/>
  <c r="U40" i="33"/>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AB21" i="39" s="1"/>
  <c r="J21" i="39"/>
  <c r="AC21" i="39" s="1"/>
  <c r="F44" i="39"/>
  <c r="S44" i="39" s="1"/>
  <c r="H44" i="39"/>
  <c r="AB44" i="39" s="1"/>
  <c r="J44" i="39"/>
  <c r="AC44" i="39" s="1"/>
  <c r="E128" i="39"/>
  <c r="F128" i="39" s="1"/>
  <c r="G128" i="39" s="1"/>
  <c r="H128" i="39" s="1"/>
  <c r="I128" i="39" s="1"/>
  <c r="J128" i="39" s="1"/>
  <c r="K128" i="39" s="1"/>
  <c r="L128" i="39" s="1"/>
  <c r="M128" i="39" s="1"/>
  <c r="F46" i="39"/>
  <c r="S46" i="39"/>
  <c r="H46" i="39"/>
  <c r="U46" i="39" s="1"/>
  <c r="J46" i="39"/>
  <c r="W46" i="39" s="1"/>
  <c r="F29" i="39"/>
  <c r="AA29" i="39" s="1"/>
  <c r="E103" i="39"/>
  <c r="F103" i="39" s="1"/>
  <c r="G103" i="39" s="1"/>
  <c r="H29" i="39"/>
  <c r="AB29" i="39" s="1"/>
  <c r="F34" i="39"/>
  <c r="AA34" i="39"/>
  <c r="H34" i="39"/>
  <c r="AB34" i="39"/>
  <c r="J34" i="39"/>
  <c r="AC34" i="39" s="1"/>
  <c r="F39" i="39"/>
  <c r="H39" i="39"/>
  <c r="U39" i="39" s="1"/>
  <c r="AB39" i="39"/>
  <c r="J39" i="39"/>
  <c r="J29" i="35"/>
  <c r="AC29" i="35"/>
  <c r="F29" i="35"/>
  <c r="S29" i="35"/>
  <c r="W30" i="36"/>
  <c r="AC30" i="36"/>
  <c r="F37" i="39"/>
  <c r="S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s="1"/>
  <c r="H114" i="34" s="1"/>
  <c r="I114" i="34" s="1"/>
  <c r="J114" i="34" s="1"/>
  <c r="K114" i="34" s="1"/>
  <c r="L114" i="34" s="1"/>
  <c r="M114" i="34" s="1"/>
  <c r="H38" i="34"/>
  <c r="U38" i="34" s="1"/>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E78" i="34"/>
  <c r="F78" i="34" s="1"/>
  <c r="G78" i="34" s="1"/>
  <c r="F15" i="34"/>
  <c r="S15" i="34" s="1"/>
  <c r="AC28" i="35"/>
  <c r="W28" i="35"/>
  <c r="J20" i="35"/>
  <c r="AC20" i="35"/>
  <c r="E72" i="35"/>
  <c r="F72" i="35"/>
  <c r="G72" i="35"/>
  <c r="H22" i="35"/>
  <c r="AB22" i="35"/>
  <c r="H23" i="35"/>
  <c r="F23" i="35"/>
  <c r="AA23" i="35"/>
  <c r="AB36" i="35"/>
  <c r="U36" i="35"/>
  <c r="W12" i="36"/>
  <c r="AC12" i="36"/>
  <c r="U31" i="36"/>
  <c r="S8" i="37"/>
  <c r="AA8" i="37"/>
  <c r="F14" i="39"/>
  <c r="S14" i="39" s="1"/>
  <c r="AA14" i="39"/>
  <c r="H14" i="39"/>
  <c r="U14" i="39" s="1"/>
  <c r="AB14" i="39"/>
  <c r="J14" i="39"/>
  <c r="AC14" i="39" s="1"/>
  <c r="F16" i="39"/>
  <c r="AA16" i="39" s="1"/>
  <c r="H16" i="39"/>
  <c r="U16" i="39"/>
  <c r="J16" i="39"/>
  <c r="W16" i="39" s="1"/>
  <c r="AC16" i="39"/>
  <c r="F23" i="39"/>
  <c r="S23" i="39" s="1"/>
  <c r="E97" i="39"/>
  <c r="F15" i="40"/>
  <c r="AA15" i="40"/>
  <c r="J15" i="40"/>
  <c r="H15" i="40"/>
  <c r="AB15" i="40"/>
  <c r="E92" i="40"/>
  <c r="F92" i="40"/>
  <c r="H23" i="40"/>
  <c r="U23" i="40"/>
  <c r="H41" i="40"/>
  <c r="AB41" i="40"/>
  <c r="F41" i="40"/>
  <c r="AA41" i="40"/>
  <c r="J41" i="40"/>
  <c r="H36" i="33"/>
  <c r="AB36" i="33"/>
  <c r="H25" i="39"/>
  <c r="AB25" i="39" s="1"/>
  <c r="J25" i="39"/>
  <c r="AC25" i="39" s="1"/>
  <c r="F25" i="39"/>
  <c r="AA25" i="39" s="1"/>
  <c r="F45" i="39"/>
  <c r="AA45" i="39" s="1"/>
  <c r="H45" i="39"/>
  <c r="U45" i="39" s="1"/>
  <c r="J45" i="39"/>
  <c r="W45" i="39" s="1"/>
  <c r="H47" i="39"/>
  <c r="AB47" i="39" s="1"/>
  <c r="F41" i="39"/>
  <c r="S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1" i="40"/>
  <c r="W41" i="40"/>
  <c r="U41" i="40"/>
  <c r="J23" i="40"/>
  <c r="AC23" i="40"/>
  <c r="G92" i="40"/>
  <c r="F23" i="40"/>
  <c r="S23" i="40"/>
  <c r="AC15" i="40"/>
  <c r="W15" i="40"/>
  <c r="AB16" i="39"/>
  <c r="W14" i="39"/>
  <c r="U23" i="35"/>
  <c r="AB23" i="35"/>
  <c r="H20" i="35"/>
  <c r="F20" i="35"/>
  <c r="S20" i="35"/>
  <c r="H15" i="34"/>
  <c r="AB15" i="34" s="1"/>
  <c r="J15" i="34"/>
  <c r="W15" i="34" s="1"/>
  <c r="H41" i="33"/>
  <c r="U41" i="33"/>
  <c r="F121" i="33"/>
  <c r="G121" i="33"/>
  <c r="H121" i="33"/>
  <c r="I121" i="33"/>
  <c r="J121" i="33"/>
  <c r="K121" i="33"/>
  <c r="L121" i="33"/>
  <c r="M121" i="33"/>
  <c r="F30" i="40"/>
  <c r="AA30" i="40"/>
  <c r="H100" i="40"/>
  <c r="I100" i="40"/>
  <c r="J100" i="40"/>
  <c r="K100" i="40"/>
  <c r="L100" i="40"/>
  <c r="M100" i="40"/>
  <c r="AZ486" i="3"/>
  <c r="AZ497" i="3"/>
  <c r="AZ504" i="3"/>
  <c r="AZ515" i="3"/>
  <c r="AZ529" i="3"/>
  <c r="AZ530" i="3"/>
  <c r="AZ537" i="3"/>
  <c r="AZ547" i="3"/>
  <c r="AZ548" i="3"/>
  <c r="AZ549" i="3"/>
  <c r="AA29" i="35"/>
  <c r="J29" i="39"/>
  <c r="W29" i="39" s="1"/>
  <c r="AB33" i="36"/>
  <c r="AA11" i="36"/>
  <c r="AA14" i="35"/>
  <c r="S14" i="35"/>
  <c r="G99" i="37"/>
  <c r="F33" i="37"/>
  <c r="AA14" i="34"/>
  <c r="U29" i="33"/>
  <c r="AC13" i="33"/>
  <c r="W32" i="33"/>
  <c r="H15" i="33"/>
  <c r="U15" i="33"/>
  <c r="AA11" i="33"/>
  <c r="AA40" i="21"/>
  <c r="U17" i="21"/>
  <c r="U16" i="40"/>
  <c r="W34" i="40"/>
  <c r="AB34" i="40"/>
  <c r="AB42" i="40"/>
  <c r="U42" i="40"/>
  <c r="AC16" i="40"/>
  <c r="W32" i="40"/>
  <c r="H25" i="40"/>
  <c r="AB25" i="40"/>
  <c r="F94" i="40"/>
  <c r="G94" i="40"/>
  <c r="J36" i="33"/>
  <c r="W36" i="33"/>
  <c r="S41" i="40"/>
  <c r="AB23" i="40"/>
  <c r="H23" i="39"/>
  <c r="AB23" i="39" s="1"/>
  <c r="J23" i="39"/>
  <c r="AC23" i="39" s="1"/>
  <c r="F97" i="39"/>
  <c r="G97" i="39" s="1"/>
  <c r="S16" i="39"/>
  <c r="AA41" i="33"/>
  <c r="AA34" i="33"/>
  <c r="F106" i="33"/>
  <c r="G106" i="33"/>
  <c r="H106" i="33"/>
  <c r="I106" i="33"/>
  <c r="J106" i="33"/>
  <c r="K106" i="33"/>
  <c r="L106" i="33"/>
  <c r="M106" i="33"/>
  <c r="J34" i="33"/>
  <c r="AC34" i="33"/>
  <c r="U30" i="40"/>
  <c r="W29" i="35"/>
  <c r="AC39" i="39"/>
  <c r="W39" i="39"/>
  <c r="AA39" i="39"/>
  <c r="S39" i="39"/>
  <c r="U34" i="39"/>
  <c r="U11" i="36"/>
  <c r="F80" i="35"/>
  <c r="G80" i="35"/>
  <c r="H80" i="35"/>
  <c r="I80" i="35"/>
  <c r="J80" i="35"/>
  <c r="K80" i="35"/>
  <c r="L80" i="35"/>
  <c r="M80" i="35"/>
  <c r="W14" i="35"/>
  <c r="F90" i="34"/>
  <c r="G90" i="34"/>
  <c r="H90" i="34"/>
  <c r="I90" i="34" s="1"/>
  <c r="J90" i="34" s="1"/>
  <c r="K90" i="34" s="1"/>
  <c r="L90" i="34" s="1"/>
  <c r="M90" i="34" s="1"/>
  <c r="F27" i="34"/>
  <c r="AA27" i="34" s="1"/>
  <c r="S27" i="34"/>
  <c r="G96" i="37"/>
  <c r="H96" i="37"/>
  <c r="I96" i="37"/>
  <c r="J96" i="37"/>
  <c r="K96" i="37"/>
  <c r="L96" i="37"/>
  <c r="M96" i="37"/>
  <c r="F32" i="37"/>
  <c r="S32" i="37"/>
  <c r="U11" i="35"/>
  <c r="AB11" i="35"/>
  <c r="U14" i="34"/>
  <c r="AC14" i="34"/>
  <c r="AB13" i="33"/>
  <c r="F17" i="34"/>
  <c r="S17" i="34" s="1"/>
  <c r="J17" i="34"/>
  <c r="W17" i="34" s="1"/>
  <c r="J35" i="33"/>
  <c r="W35" i="33"/>
  <c r="S32" i="33"/>
  <c r="AC15" i="33"/>
  <c r="H11" i="33"/>
  <c r="U11" i="33"/>
  <c r="H10" i="33"/>
  <c r="U10" i="33"/>
  <c r="I66" i="33"/>
  <c r="J10" i="33"/>
  <c r="AC10" i="33"/>
  <c r="U40" i="21"/>
  <c r="U11" i="37"/>
  <c r="AC16" i="35"/>
  <c r="AC13" i="40"/>
  <c r="AC36" i="33"/>
  <c r="F25" i="40"/>
  <c r="AA25" i="40"/>
  <c r="J11" i="33"/>
  <c r="W11" i="33"/>
  <c r="H33" i="37"/>
  <c r="AB33" i="37"/>
  <c r="U20" i="35"/>
  <c r="AB20" i="35"/>
  <c r="W23" i="40"/>
  <c r="D73" i="9"/>
  <c r="N73" i="9" s="1"/>
  <c r="AP11" i="1"/>
  <c r="B11" i="1"/>
  <c r="E11" i="1"/>
  <c r="K11" i="1"/>
  <c r="M11" i="1" s="1"/>
  <c r="B9" i="1"/>
  <c r="E9" i="1"/>
  <c r="K9" i="1"/>
  <c r="M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U30" i="34"/>
  <c r="S32" i="34"/>
  <c r="AA30" i="34"/>
  <c r="AC32" i="34"/>
  <c r="U28" i="34"/>
  <c r="J25" i="34"/>
  <c r="W25" i="34" s="1"/>
  <c r="H25" i="34"/>
  <c r="AB25" i="34" s="1"/>
  <c r="F25" i="34"/>
  <c r="S25" i="34" s="1"/>
  <c r="AC21" i="34"/>
  <c r="W21" i="34"/>
  <c r="AB21" i="34"/>
  <c r="U21" i="34"/>
  <c r="U27"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U11" i="39"/>
  <c r="U31" i="39"/>
  <c r="AB31" i="39"/>
  <c r="S22" i="31"/>
  <c r="M20" i="15"/>
  <c r="D96" i="9"/>
  <c r="F28" i="15"/>
  <c r="M18" i="15"/>
  <c r="BA16" i="3"/>
  <c r="BA17" i="3"/>
  <c r="AZ17" i="3" s="1"/>
  <c r="K1" i="43"/>
  <c r="K1" i="12"/>
  <c r="G1" i="44"/>
  <c r="I4" i="6"/>
  <c r="BO5" i="3"/>
  <c r="BP5" i="3"/>
  <c r="BN5" i="3"/>
  <c r="BL18" i="3"/>
  <c r="BC5" i="3"/>
  <c r="BD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46" i="50"/>
  <c r="B4" i="63" s="1"/>
  <c r="C48" i="35"/>
  <c r="D48" i="35" s="1"/>
  <c r="H86" i="46"/>
  <c r="H82" i="46"/>
  <c r="H10" i="48"/>
  <c r="H87" i="46"/>
  <c r="H85" i="46"/>
  <c r="H83" i="46"/>
  <c r="K10" i="1"/>
  <c r="M10" i="1" s="1"/>
  <c r="O10" i="1" s="1"/>
  <c r="P10" i="1" s="1"/>
  <c r="S11" i="1"/>
  <c r="R11" i="1"/>
  <c r="S13" i="1"/>
  <c r="R13" i="1"/>
  <c r="B6" i="1"/>
  <c r="E6" i="1" s="1"/>
  <c r="B10" i="1"/>
  <c r="E10" i="1"/>
  <c r="S10"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29" i="34"/>
  <c r="AA2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AC46" i="39"/>
  <c r="S34" i="39"/>
  <c r="W42" i="39"/>
  <c r="W36" i="39"/>
  <c r="AA46" i="39"/>
  <c r="W34" i="39"/>
  <c r="W10" i="39"/>
  <c r="W11" i="39"/>
  <c r="U42" i="39"/>
  <c r="S32" i="40"/>
  <c r="C27" i="39"/>
  <c r="C17" i="40"/>
  <c r="C19" i="40"/>
  <c r="C17" i="39"/>
  <c r="C19" i="39"/>
  <c r="C21" i="39"/>
  <c r="C23" i="40"/>
  <c r="B48" i="46"/>
  <c r="B51" i="46"/>
  <c r="B55" i="46"/>
  <c r="B59" i="46"/>
  <c r="B62" i="46"/>
  <c r="B66" i="46"/>
  <c r="D24" i="15"/>
  <c r="S14" i="36"/>
  <c r="AB20" i="36"/>
  <c r="AA20" i="36"/>
  <c r="AC14" i="36"/>
  <c r="W14" i="36"/>
  <c r="U14" i="36"/>
  <c r="AB14" i="36"/>
  <c r="U18" i="36"/>
  <c r="AB18" i="36"/>
  <c r="AA26" i="35"/>
  <c r="S26" i="35"/>
  <c r="U26" i="35"/>
  <c r="AB26" i="35"/>
  <c r="W26" i="35"/>
  <c r="AC26" i="35"/>
  <c r="S19" i="37"/>
  <c r="W19" i="37"/>
  <c r="AB19" i="37"/>
  <c r="U19" i="37"/>
  <c r="AC17" i="37"/>
  <c r="W17" i="37"/>
  <c r="AC25"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AZ16" i="3"/>
  <c r="A9" i="64"/>
  <c r="A9" i="51"/>
  <c r="B9" i="63" s="1"/>
  <c r="G66" i="36"/>
  <c r="J18" i="36"/>
  <c r="W18" i="36"/>
  <c r="AC18" i="36"/>
  <c r="AG6" i="1"/>
  <c r="L20" i="6"/>
  <c r="L19" i="6"/>
  <c r="S9" i="1"/>
  <c r="R9" i="1"/>
  <c r="C45" i="9"/>
  <c r="H14" i="66"/>
  <c r="B7" i="66"/>
  <c r="O40" i="9"/>
  <c r="K31" i="9"/>
  <c r="K32" i="9" s="1"/>
  <c r="R7" i="54"/>
  <c r="B52" i="63" s="1"/>
  <c r="C46" i="9"/>
  <c r="K33" i="9" s="1"/>
  <c r="K34" i="9" s="1"/>
  <c r="F12" i="67"/>
  <c r="E10" i="67"/>
  <c r="F8" i="44"/>
  <c r="M10" i="44"/>
  <c r="E11" i="67"/>
  <c r="B12" i="67"/>
  <c r="E13" i="67"/>
  <c r="F45" i="44"/>
  <c r="M24" i="44"/>
  <c r="F43" i="44"/>
  <c r="L49" i="44"/>
  <c r="F15" i="44"/>
  <c r="E8" i="67"/>
  <c r="F14" i="67"/>
  <c r="M25" i="44"/>
  <c r="F11" i="44"/>
  <c r="E9" i="67"/>
  <c r="B10" i="67"/>
  <c r="F10" i="67"/>
  <c r="M8" i="44"/>
  <c r="M30" i="44"/>
  <c r="E14" i="67"/>
  <c r="F18" i="44"/>
  <c r="N7" i="65"/>
  <c r="F28" i="44"/>
  <c r="N5" i="65"/>
  <c r="M26" i="44"/>
  <c r="B8" i="67"/>
  <c r="M11" i="44"/>
  <c r="B13" i="67"/>
  <c r="F9" i="67"/>
  <c r="L48" i="44"/>
  <c r="B9" i="67"/>
  <c r="N6" i="65"/>
  <c r="N3" i="65"/>
  <c r="F8" i="67"/>
  <c r="E12" i="67"/>
  <c r="B11" i="67"/>
  <c r="F11" i="67"/>
  <c r="M29" i="44"/>
  <c r="F38" i="44"/>
  <c r="B14" i="67"/>
  <c r="J17" i="44"/>
  <c r="F39" i="44"/>
  <c r="F10" i="44"/>
  <c r="F13" i="67"/>
  <c r="M28" i="44"/>
  <c r="N4" i="65"/>
  <c r="F40" i="44"/>
  <c r="F3" i="35" l="1"/>
  <c r="BL19" i="3"/>
  <c r="AZ22" i="3"/>
  <c r="BA21" i="3"/>
  <c r="BA20" i="3"/>
  <c r="BA19" i="3"/>
  <c r="AZ19" i="3" s="1"/>
  <c r="G14" i="3"/>
  <c r="BL13" i="3"/>
  <c r="G3" i="46"/>
  <c r="H22" i="46" s="1"/>
  <c r="C11" i="34"/>
  <c r="F11" i="34" s="1"/>
  <c r="C13" i="39"/>
  <c r="F34" i="15"/>
  <c r="F61" i="15" s="1"/>
  <c r="F34" i="69"/>
  <c r="F61" i="69" s="1"/>
  <c r="M20" i="68"/>
  <c r="M20" i="69"/>
  <c r="F34" i="68"/>
  <c r="F61" i="68" s="1"/>
  <c r="C18" i="9"/>
  <c r="D18" i="9" s="1"/>
  <c r="M44" i="9" s="1"/>
  <c r="J46" i="34"/>
  <c r="AC46" i="34" s="1"/>
  <c r="AB45" i="34"/>
  <c r="AC45" i="34"/>
  <c r="S45" i="34"/>
  <c r="J47" i="34"/>
  <c r="H43" i="34"/>
  <c r="U43" i="34" s="1"/>
  <c r="J43" i="34"/>
  <c r="AC43" i="34" s="1"/>
  <c r="F43" i="34"/>
  <c r="S43" i="34" s="1"/>
  <c r="G124" i="34"/>
  <c r="H124" i="34" s="1"/>
  <c r="I124" i="34" s="1"/>
  <c r="J124" i="34" s="1"/>
  <c r="K124" i="34" s="1"/>
  <c r="L124" i="34" s="1"/>
  <c r="M124" i="34" s="1"/>
  <c r="F37" i="34"/>
  <c r="J37" i="34"/>
  <c r="AC37" i="34" s="1"/>
  <c r="H112" i="34"/>
  <c r="I112" i="34" s="1"/>
  <c r="J112" i="34" s="1"/>
  <c r="K112" i="34" s="1"/>
  <c r="L112" i="34" s="1"/>
  <c r="M112" i="34" s="1"/>
  <c r="H37" i="34"/>
  <c r="U37" i="34" s="1"/>
  <c r="J23" i="34"/>
  <c r="AC23" i="34" s="1"/>
  <c r="F86" i="34"/>
  <c r="G86" i="34" s="1"/>
  <c r="F23" i="34"/>
  <c r="S23" i="34" s="1"/>
  <c r="H23" i="34"/>
  <c r="AB23" i="34" s="1"/>
  <c r="H19" i="34"/>
  <c r="AB19" i="34" s="1"/>
  <c r="F82" i="34"/>
  <c r="G82" i="34" s="1"/>
  <c r="F19" i="34"/>
  <c r="AA19" i="34" s="1"/>
  <c r="J19" i="34"/>
  <c r="AC19" i="34" s="1"/>
  <c r="AA25" i="34"/>
  <c r="U25" i="34"/>
  <c r="G70" i="34"/>
  <c r="H70" i="34" s="1"/>
  <c r="I70" i="34" s="1"/>
  <c r="J70" i="34" s="1"/>
  <c r="K70" i="34" s="1"/>
  <c r="L70" i="34" s="1"/>
  <c r="M70" i="34" s="1"/>
  <c r="AB44" i="34"/>
  <c r="W44" i="34"/>
  <c r="AA44" i="34"/>
  <c r="S39" i="34"/>
  <c r="AC39" i="34"/>
  <c r="W38" i="34"/>
  <c r="AB37" i="34"/>
  <c r="AA35" i="34"/>
  <c r="U35" i="34"/>
  <c r="S42" i="34"/>
  <c r="AB42" i="34"/>
  <c r="W42" i="34"/>
  <c r="AA41" i="34"/>
  <c r="AB41" i="34"/>
  <c r="AC41" i="34"/>
  <c r="AC40" i="34"/>
  <c r="AA40" i="34"/>
  <c r="AB40" i="34"/>
  <c r="AB39" i="34"/>
  <c r="AB38" i="34"/>
  <c r="S38" i="34"/>
  <c r="AA36" i="34"/>
  <c r="U36" i="34"/>
  <c r="W36" i="34"/>
  <c r="AC35" i="34"/>
  <c r="AB33" i="34"/>
  <c r="W33" i="34"/>
  <c r="S33" i="34"/>
  <c r="AA23" i="34"/>
  <c r="U23" i="34"/>
  <c r="S21" i="34"/>
  <c r="AC17" i="34"/>
  <c r="U17" i="34"/>
  <c r="AA17" i="34"/>
  <c r="AC15" i="34"/>
  <c r="U15" i="34"/>
  <c r="AA15" i="34"/>
  <c r="U10" i="34"/>
  <c r="AC10" i="34"/>
  <c r="S10" i="34"/>
  <c r="AC9" i="34"/>
  <c r="U9" i="34"/>
  <c r="AA9" i="34"/>
  <c r="W8" i="34"/>
  <c r="U8" i="34"/>
  <c r="U46" i="34"/>
  <c r="AB46" i="34"/>
  <c r="AB47" i="34"/>
  <c r="U47" i="34"/>
  <c r="F46" i="34"/>
  <c r="F47" i="34"/>
  <c r="U31" i="34"/>
  <c r="AC31" i="34"/>
  <c r="W29" i="34"/>
  <c r="AC12" i="34"/>
  <c r="W12" i="34"/>
  <c r="AC13" i="34"/>
  <c r="W13" i="34"/>
  <c r="F12" i="34"/>
  <c r="H12" i="34"/>
  <c r="F13" i="34"/>
  <c r="AB13" i="34"/>
  <c r="F126" i="39"/>
  <c r="G126" i="39" s="1"/>
  <c r="H126" i="39" s="1"/>
  <c r="I126" i="39" s="1"/>
  <c r="J126" i="39" s="1"/>
  <c r="K126" i="39" s="1"/>
  <c r="L126" i="39" s="1"/>
  <c r="M126" i="39" s="1"/>
  <c r="F43" i="39"/>
  <c r="AA43" i="39" s="1"/>
  <c r="H43" i="39"/>
  <c r="U43" i="39" s="1"/>
  <c r="J43" i="39"/>
  <c r="W43" i="39" s="1"/>
  <c r="J27" i="39"/>
  <c r="AC27" i="39" s="1"/>
  <c r="F101" i="39"/>
  <c r="G101" i="39" s="1"/>
  <c r="F27" i="39"/>
  <c r="AA27" i="39" s="1"/>
  <c r="H27" i="39"/>
  <c r="U27" i="39" s="1"/>
  <c r="AA44" i="39"/>
  <c r="W44" i="39"/>
  <c r="U44" i="39"/>
  <c r="W41" i="39"/>
  <c r="AA41" i="39"/>
  <c r="U41" i="39"/>
  <c r="S33" i="39"/>
  <c r="AA33" i="39"/>
  <c r="J33" i="39"/>
  <c r="H33" i="39"/>
  <c r="S31" i="39"/>
  <c r="AC31" i="39"/>
  <c r="U29" i="39"/>
  <c r="S29" i="39"/>
  <c r="AC29" i="39"/>
  <c r="U25" i="39"/>
  <c r="W25" i="39"/>
  <c r="S25" i="39"/>
  <c r="AA23" i="39"/>
  <c r="U23" i="39"/>
  <c r="W23" i="39"/>
  <c r="AA21" i="39"/>
  <c r="U21" i="39"/>
  <c r="W21" i="39"/>
  <c r="AC47" i="39"/>
  <c r="W47" i="39"/>
  <c r="F47" i="39"/>
  <c r="AC45" i="39"/>
  <c r="AB46" i="39"/>
  <c r="U47" i="39"/>
  <c r="S45" i="39"/>
  <c r="AA38" i="39"/>
  <c r="S38" i="39"/>
  <c r="AB37" i="39"/>
  <c r="U37" i="39"/>
  <c r="J38" i="39"/>
  <c r="AA37" i="39"/>
  <c r="J37" i="39"/>
  <c r="H38" i="39"/>
  <c r="S19" i="39"/>
  <c r="W17" i="39"/>
  <c r="AC19" i="39"/>
  <c r="U19" i="39"/>
  <c r="AB17" i="39"/>
  <c r="S17" i="39"/>
  <c r="S15" i="39"/>
  <c r="AA15" i="39"/>
  <c r="J15" i="39"/>
  <c r="H15" i="39"/>
  <c r="B64" i="46"/>
  <c r="B53" i="46"/>
  <c r="C29" i="39"/>
  <c r="B8" i="1"/>
  <c r="E8" i="1" s="1"/>
  <c r="G1" i="15"/>
  <c r="G21" i="3"/>
  <c r="BL21" i="3"/>
  <c r="AZ21" i="3" s="1"/>
  <c r="BB5" i="3"/>
  <c r="E8" i="6" s="1"/>
  <c r="E58" i="39" s="1"/>
  <c r="A2" i="9"/>
  <c r="C51" i="10"/>
  <c r="A4" i="51"/>
  <c r="B6" i="63" s="1"/>
  <c r="BA18" i="3"/>
  <c r="AZ18" i="3" s="1"/>
  <c r="G15" i="3"/>
  <c r="H5" i="3"/>
  <c r="G13" i="3"/>
  <c r="AZ20" i="3"/>
  <c r="BK5" i="3"/>
  <c r="BR5" i="3"/>
  <c r="F29" i="6"/>
  <c r="BT5" i="3"/>
  <c r="BI5" i="3"/>
  <c r="BG5" i="3"/>
  <c r="E12" i="6" s="1"/>
  <c r="F28" i="6"/>
  <c r="G29" i="6"/>
  <c r="A11" i="55"/>
  <c r="B62" i="63" s="1"/>
  <c r="K76" i="9"/>
  <c r="K77" i="9" s="1"/>
  <c r="K79" i="9" s="1"/>
  <c r="K81" i="9" s="1"/>
  <c r="L76" i="9"/>
  <c r="N76" i="9"/>
  <c r="C7" i="21"/>
  <c r="C58" i="21" s="1"/>
  <c r="C9" i="40"/>
  <c r="C65" i="40" s="1"/>
  <c r="D65" i="40" s="1"/>
  <c r="C9" i="39"/>
  <c r="C70" i="39" s="1"/>
  <c r="C42" i="1"/>
  <c r="J51" i="68"/>
  <c r="J51" i="69"/>
  <c r="C7" i="34"/>
  <c r="C59" i="34" s="1"/>
  <c r="N67" i="9"/>
  <c r="G19" i="46"/>
  <c r="O19" i="46" s="1"/>
  <c r="G1" i="69"/>
  <c r="G1" i="68"/>
  <c r="G7" i="1"/>
  <c r="AP8" i="1"/>
  <c r="L27" i="6"/>
  <c r="A30" i="51"/>
  <c r="B22" i="63" s="1"/>
  <c r="A30" i="64"/>
  <c r="B54" i="46"/>
  <c r="D23" i="15"/>
  <c r="D12" i="11"/>
  <c r="C12" i="11" s="1"/>
  <c r="AZ13" i="3"/>
  <c r="A18" i="64"/>
  <c r="B74" i="63" s="1"/>
  <c r="C53" i="10"/>
  <c r="A25" i="64" s="1"/>
  <c r="K5" i="54"/>
  <c r="A18" i="51"/>
  <c r="B14" i="63" s="1"/>
  <c r="L5" i="54"/>
  <c r="B39" i="63" s="1"/>
  <c r="T41" i="4"/>
  <c r="A17" i="64" s="1"/>
  <c r="K17" i="4"/>
  <c r="A22" i="51" s="1"/>
  <c r="B16" i="63" s="1"/>
  <c r="O41" i="9"/>
  <c r="R8" i="54" s="1"/>
  <c r="B54" i="63" s="1"/>
  <c r="I14" i="66"/>
  <c r="B8" i="66" s="1"/>
  <c r="C67" i="40"/>
  <c r="D58" i="33"/>
  <c r="E58" i="33" s="1"/>
  <c r="F58" i="33" s="1"/>
  <c r="G58" i="33" s="1"/>
  <c r="H58" i="33" s="1"/>
  <c r="I58" i="33" s="1"/>
  <c r="J58" i="33" s="1"/>
  <c r="K58" i="33" s="1"/>
  <c r="L58" i="33" s="1"/>
  <c r="M58" i="33" s="1"/>
  <c r="N58" i="33" s="1"/>
  <c r="O58" i="33" s="1"/>
  <c r="D58" i="21"/>
  <c r="E58" i="21" s="1"/>
  <c r="F58" i="21" s="1"/>
  <c r="G58" i="21" s="1"/>
  <c r="H58" i="21" s="1"/>
  <c r="I58" i="21" s="1"/>
  <c r="J58" i="21" s="1"/>
  <c r="K58" i="21" s="1"/>
  <c r="L58" i="21" s="1"/>
  <c r="M58" i="21" s="1"/>
  <c r="N58" i="21" s="1"/>
  <c r="O58" i="21" s="1"/>
  <c r="H7" i="21"/>
  <c r="J7" i="21"/>
  <c r="AC7" i="21" s="1"/>
  <c r="V48" i="21" s="1"/>
  <c r="I48" i="21" s="1"/>
  <c r="I52" i="21" s="1"/>
  <c r="J52" i="21" s="1"/>
  <c r="D70" i="39"/>
  <c r="C72" i="39"/>
  <c r="E14" i="52"/>
  <c r="C30" i="44"/>
  <c r="C25" i="12"/>
  <c r="C15" i="43"/>
  <c r="C27" i="43"/>
  <c r="C31" i="43"/>
  <c r="C28" i="15"/>
  <c r="C15" i="12"/>
  <c r="H1" i="65"/>
  <c r="H51" i="46"/>
  <c r="X7" i="46"/>
  <c r="E17" i="46"/>
  <c r="N17" i="46"/>
  <c r="O17" i="46"/>
  <c r="M17" i="46"/>
  <c r="L17" i="46"/>
  <c r="O11" i="1"/>
  <c r="P11" i="1" s="1"/>
  <c r="O13" i="1"/>
  <c r="P13" i="1" s="1"/>
  <c r="O9" i="1"/>
  <c r="P9" i="1" s="1"/>
  <c r="E15" i="6"/>
  <c r="O12" i="1"/>
  <c r="P12" i="1" s="1"/>
  <c r="AP7" i="1"/>
  <c r="G13" i="1"/>
  <c r="E52" i="37"/>
  <c r="D46" i="36"/>
  <c r="E48" i="35"/>
  <c r="D59" i="34"/>
  <c r="G6" i="1"/>
  <c r="H7" i="33"/>
  <c r="F7" i="33"/>
  <c r="H70" i="46"/>
  <c r="H73" i="46"/>
  <c r="H50" i="46"/>
  <c r="H48" i="46"/>
  <c r="F35" i="46"/>
  <c r="I17" i="46"/>
  <c r="H63" i="46"/>
  <c r="H64" i="46"/>
  <c r="H66" i="46"/>
  <c r="D100" i="46"/>
  <c r="H62" i="46"/>
  <c r="AF12" i="46"/>
  <c r="K100" i="46"/>
  <c r="AB12" i="46"/>
  <c r="AJ12" i="46"/>
  <c r="J101" i="46"/>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4" i="65"/>
  <c r="B39" i="1" s="1"/>
  <c r="J60" i="44"/>
  <c r="J54" i="44"/>
  <c r="I55" i="44"/>
  <c r="J58" i="44"/>
  <c r="J56" i="44" s="1"/>
  <c r="J59" i="44" s="1"/>
  <c r="Q52" i="44" s="1"/>
  <c r="L57" i="44"/>
  <c r="J61" i="44"/>
  <c r="Q50" i="44" s="1"/>
  <c r="Q73" i="44"/>
  <c r="L60" i="44"/>
  <c r="L59" i="44"/>
  <c r="C29" i="44"/>
  <c r="E17" i="52"/>
  <c r="E11" i="52"/>
  <c r="E4" i="4" s="1"/>
  <c r="B21" i="55" s="1"/>
  <c r="B72" i="63" s="1"/>
  <c r="E15" i="52"/>
  <c r="E13" i="52"/>
  <c r="B14" i="52"/>
  <c r="E8" i="52"/>
  <c r="E16" i="52"/>
  <c r="B5" i="52"/>
  <c r="B9" i="52"/>
  <c r="B16" i="52"/>
  <c r="B8" i="52"/>
  <c r="B13" i="52"/>
  <c r="E10" i="52"/>
  <c r="E21" i="52"/>
  <c r="C4" i="4" s="1"/>
  <c r="B20" i="55" s="1"/>
  <c r="B70" i="63" s="1"/>
  <c r="F33" i="44"/>
  <c r="F58" i="15"/>
  <c r="F31" i="15"/>
  <c r="M17" i="15"/>
  <c r="M19" i="44"/>
  <c r="F38" i="68"/>
  <c r="F9" i="15"/>
  <c r="F37" i="15"/>
  <c r="F8" i="68"/>
  <c r="M24" i="68"/>
  <c r="F16" i="15"/>
  <c r="M24" i="15"/>
  <c r="J36" i="69"/>
  <c r="M8" i="68"/>
  <c r="F38" i="69"/>
  <c r="F9" i="68"/>
  <c r="M22" i="15"/>
  <c r="F13" i="69"/>
  <c r="L48" i="15"/>
  <c r="M27" i="68"/>
  <c r="M23" i="68"/>
  <c r="M9" i="69"/>
  <c r="M9" i="68"/>
  <c r="F42" i="68"/>
  <c r="M22" i="69"/>
  <c r="F6" i="15"/>
  <c r="J6" i="65"/>
  <c r="F13" i="68"/>
  <c r="I3" i="65"/>
  <c r="M9" i="15"/>
  <c r="F6" i="69"/>
  <c r="M24" i="69"/>
  <c r="F37" i="68"/>
  <c r="F13" i="15"/>
  <c r="F16" i="69"/>
  <c r="F40" i="68"/>
  <c r="J15" i="68"/>
  <c r="I6" i="65"/>
  <c r="M23" i="69"/>
  <c r="J15" i="69"/>
  <c r="M26" i="68"/>
  <c r="M26" i="69"/>
  <c r="M23" i="15"/>
  <c r="J3" i="65"/>
  <c r="M27" i="15"/>
  <c r="F9" i="69"/>
  <c r="F38" i="15"/>
  <c r="M6" i="69"/>
  <c r="F26" i="15"/>
  <c r="M6" i="15"/>
  <c r="M28" i="69"/>
  <c r="I4" i="65"/>
  <c r="L47" i="15"/>
  <c r="F36" i="68"/>
  <c r="I5" i="65"/>
  <c r="M8" i="15"/>
  <c r="F40" i="69"/>
  <c r="J7" i="65"/>
  <c r="M22" i="68"/>
  <c r="F26" i="69"/>
  <c r="L47" i="68"/>
  <c r="F42" i="69"/>
  <c r="J36" i="68"/>
  <c r="J15" i="15"/>
  <c r="F40" i="15"/>
  <c r="L47" i="69"/>
  <c r="L48" i="69"/>
  <c r="M8" i="69"/>
  <c r="M28" i="68"/>
  <c r="F8" i="69"/>
  <c r="J36" i="15"/>
  <c r="M28" i="15"/>
  <c r="F8" i="15"/>
  <c r="J4" i="65"/>
  <c r="F6" i="68"/>
  <c r="F16" i="68"/>
  <c r="M6" i="68"/>
  <c r="F36" i="15"/>
  <c r="M26" i="15"/>
  <c r="F36" i="69"/>
  <c r="M27" i="69"/>
  <c r="I7" i="65"/>
  <c r="L48" i="68"/>
  <c r="F26" i="68"/>
  <c r="J5" i="65"/>
  <c r="F37" i="69"/>
  <c r="F42" i="15"/>
  <c r="W46" i="34" l="1"/>
  <c r="E22" i="46"/>
  <c r="AA11" i="46"/>
  <c r="AA13" i="46" s="1"/>
  <c r="F22" i="46"/>
  <c r="AF11" i="46"/>
  <c r="AF13" i="46" s="1"/>
  <c r="Z11" i="46"/>
  <c r="Z13" i="46" s="1"/>
  <c r="Z7" i="46"/>
  <c r="N104" i="45"/>
  <c r="AC11" i="46"/>
  <c r="AC13" i="46" s="1"/>
  <c r="G22" i="46"/>
  <c r="D22" i="46" s="1"/>
  <c r="C101" i="46"/>
  <c r="C109" i="46" s="1"/>
  <c r="AJ11" i="46"/>
  <c r="AJ13" i="46" s="1"/>
  <c r="M101" i="46"/>
  <c r="M107" i="46" s="1"/>
  <c r="F101" i="46"/>
  <c r="F102" i="46" s="1"/>
  <c r="Y11" i="46"/>
  <c r="Y13" i="46" s="1"/>
  <c r="AE11" i="46"/>
  <c r="AE13" i="46" s="1"/>
  <c r="AI11" i="46"/>
  <c r="AI13" i="46" s="1"/>
  <c r="AH11" i="46"/>
  <c r="AH13" i="46" s="1"/>
  <c r="AG11" i="46"/>
  <c r="AG13" i="46" s="1"/>
  <c r="K101" i="46"/>
  <c r="K103" i="46" s="1"/>
  <c r="E101" i="46"/>
  <c r="L101" i="46"/>
  <c r="L105" i="46" s="1"/>
  <c r="B113" i="46"/>
  <c r="G101" i="46"/>
  <c r="G106" i="46" s="1"/>
  <c r="AD11" i="46"/>
  <c r="N101" i="46"/>
  <c r="N105" i="46" s="1"/>
  <c r="I101" i="46"/>
  <c r="I102" i="46" s="1"/>
  <c r="D101" i="46"/>
  <c r="D106" i="46" s="1"/>
  <c r="J22" i="46"/>
  <c r="H101" i="46"/>
  <c r="H102" i="46" s="1"/>
  <c r="BA5" i="3"/>
  <c r="BL5" i="3"/>
  <c r="H11" i="34"/>
  <c r="U11" i="34" s="1"/>
  <c r="AA11" i="34"/>
  <c r="S11" i="34"/>
  <c r="J11" i="34"/>
  <c r="AC11" i="34" s="1"/>
  <c r="E53" i="40"/>
  <c r="S19" i="34"/>
  <c r="M43" i="9"/>
  <c r="W47" i="34"/>
  <c r="AC47" i="34"/>
  <c r="AB43" i="34"/>
  <c r="AA43" i="34"/>
  <c r="W43" i="34"/>
  <c r="W37" i="34"/>
  <c r="AA37" i="34"/>
  <c r="S37" i="34"/>
  <c r="W23" i="34"/>
  <c r="U19" i="34"/>
  <c r="W19" i="34"/>
  <c r="AB11" i="34"/>
  <c r="S47" i="34"/>
  <c r="AA47" i="34"/>
  <c r="AA46" i="34"/>
  <c r="S46" i="34"/>
  <c r="U12" i="34"/>
  <c r="AB12" i="34"/>
  <c r="S13" i="34"/>
  <c r="AA13" i="34"/>
  <c r="AA12" i="34"/>
  <c r="S12" i="34"/>
  <c r="AB43" i="39"/>
  <c r="S43" i="39"/>
  <c r="AC43" i="39"/>
  <c r="AB27" i="39"/>
  <c r="S27" i="39"/>
  <c r="W27" i="39"/>
  <c r="U33" i="39"/>
  <c r="AB33" i="39"/>
  <c r="AC33" i="39"/>
  <c r="W33" i="39"/>
  <c r="S47" i="39"/>
  <c r="AA47" i="39"/>
  <c r="AC37" i="39"/>
  <c r="W37" i="39"/>
  <c r="AC38" i="39"/>
  <c r="W38" i="39"/>
  <c r="U38" i="39"/>
  <c r="AB38" i="39"/>
  <c r="U15" i="39"/>
  <c r="AB15" i="39"/>
  <c r="AC15" i="39"/>
  <c r="W15" i="39"/>
  <c r="F50" i="15"/>
  <c r="F65" i="15"/>
  <c r="I54" i="15"/>
  <c r="J57" i="15"/>
  <c r="J55" i="15" s="1"/>
  <c r="J58" i="15" s="1"/>
  <c r="Q51" i="15" s="1"/>
  <c r="L56" i="15"/>
  <c r="J53" i="15"/>
  <c r="F1" i="15" s="1"/>
  <c r="Q72" i="15"/>
  <c r="L59" i="15"/>
  <c r="Q75" i="15" s="1"/>
  <c r="L58" i="15"/>
  <c r="Q61" i="15" s="1"/>
  <c r="F67" i="15"/>
  <c r="C27" i="15"/>
  <c r="F63" i="15"/>
  <c r="F64" i="15"/>
  <c r="G5" i="3"/>
  <c r="B3" i="3" s="1"/>
  <c r="E360" i="3" s="1"/>
  <c r="E14" i="6"/>
  <c r="E61" i="40" s="1"/>
  <c r="E11" i="6"/>
  <c r="E63" i="39" s="1"/>
  <c r="E10" i="6"/>
  <c r="AZ5" i="3"/>
  <c r="E3" i="6" s="1"/>
  <c r="C34" i="34" s="1"/>
  <c r="G28" i="6"/>
  <c r="E28" i="6" s="1"/>
  <c r="E30" i="6" s="1"/>
  <c r="E13" i="6"/>
  <c r="E65" i="39" s="1"/>
  <c r="F30" i="6"/>
  <c r="E29" i="6"/>
  <c r="K15" i="1" s="1"/>
  <c r="M109" i="46"/>
  <c r="M103" i="46"/>
  <c r="C28" i="69"/>
  <c r="C28" i="68"/>
  <c r="W7" i="21"/>
  <c r="I106" i="46"/>
  <c r="F50" i="68"/>
  <c r="L59" i="68"/>
  <c r="L58" i="68"/>
  <c r="Q74" i="68" s="1"/>
  <c r="Q72" i="68"/>
  <c r="F64" i="68"/>
  <c r="F67" i="68"/>
  <c r="F63" i="68"/>
  <c r="C27" i="68"/>
  <c r="F65" i="68"/>
  <c r="L57" i="68"/>
  <c r="J57" i="68"/>
  <c r="J55" i="68" s="1"/>
  <c r="J58" i="68" s="1"/>
  <c r="Q51" i="68" s="1"/>
  <c r="J53" i="68"/>
  <c r="Q53" i="68" s="1"/>
  <c r="L60" i="68"/>
  <c r="Q58" i="68" s="1"/>
  <c r="L56" i="68"/>
  <c r="I54" i="68"/>
  <c r="F50" i="69"/>
  <c r="L59" i="69"/>
  <c r="L58" i="69"/>
  <c r="Q74" i="69" s="1"/>
  <c r="C27" i="69"/>
  <c r="Q72" i="69"/>
  <c r="F65" i="69"/>
  <c r="F63" i="69"/>
  <c r="F64" i="69"/>
  <c r="F67" i="69"/>
  <c r="I54" i="69"/>
  <c r="L60" i="69"/>
  <c r="Q58" i="69" s="1"/>
  <c r="L56" i="69"/>
  <c r="J53" i="69"/>
  <c r="Q53" i="69" s="1"/>
  <c r="L57" i="69"/>
  <c r="J57" i="69"/>
  <c r="J55" i="69" s="1"/>
  <c r="J58" i="69" s="1"/>
  <c r="Q51" i="69" s="1"/>
  <c r="E21" i="6"/>
  <c r="M11" i="69"/>
  <c r="J10" i="69" s="1"/>
  <c r="F11" i="69"/>
  <c r="F11" i="68"/>
  <c r="M11" i="68"/>
  <c r="J10" i="68" s="1"/>
  <c r="G17" i="46"/>
  <c r="C16" i="46" s="1"/>
  <c r="A25" i="51"/>
  <c r="B18" i="63" s="1"/>
  <c r="A17" i="51"/>
  <c r="B13" i="63" s="1"/>
  <c r="B38" i="63"/>
  <c r="A3" i="55"/>
  <c r="B56" i="63" s="1"/>
  <c r="F7" i="21"/>
  <c r="J7" i="33"/>
  <c r="E65" i="40"/>
  <c r="D67" i="40"/>
  <c r="E70" i="39"/>
  <c r="D72" i="39"/>
  <c r="AB7" i="21"/>
  <c r="T48" i="21" s="1"/>
  <c r="G48" i="21" s="1"/>
  <c r="U7" i="21"/>
  <c r="B5" i="59"/>
  <c r="D6" i="59"/>
  <c r="M20" i="46" s="1"/>
  <c r="C19" i="46" s="1"/>
  <c r="C5" i="59"/>
  <c r="D5" i="59" s="1"/>
  <c r="M106" i="46"/>
  <c r="M104" i="46"/>
  <c r="J1" i="65"/>
  <c r="I1" i="65"/>
  <c r="E20" i="46"/>
  <c r="P28" i="46" s="1"/>
  <c r="M102" i="46"/>
  <c r="M105" i="46"/>
  <c r="C5" i="46"/>
  <c r="D5" i="46"/>
  <c r="I109" i="46"/>
  <c r="E66" i="39"/>
  <c r="E64" i="39"/>
  <c r="E59" i="40"/>
  <c r="E67" i="39"/>
  <c r="E62" i="40"/>
  <c r="AB7" i="33"/>
  <c r="T48" i="33" s="1"/>
  <c r="G48" i="33" s="1"/>
  <c r="U7" i="33"/>
  <c r="F48" i="35"/>
  <c r="E46" i="36"/>
  <c r="AA7" i="33"/>
  <c r="R48" i="33" s="1"/>
  <c r="S7" i="33"/>
  <c r="E59" i="34"/>
  <c r="F59" i="34" s="1"/>
  <c r="G59" i="34" s="1"/>
  <c r="H59" i="34" s="1"/>
  <c r="I59" i="34" s="1"/>
  <c r="J59" i="34" s="1"/>
  <c r="K59" i="34" s="1"/>
  <c r="L59" i="34" s="1"/>
  <c r="M59" i="34" s="1"/>
  <c r="N59" i="34" s="1"/>
  <c r="O59" i="34" s="1"/>
  <c r="F52" i="37"/>
  <c r="I104" i="46"/>
  <c r="AD13" i="46"/>
  <c r="I103" i="46"/>
  <c r="I105" i="46"/>
  <c r="I107" i="46"/>
  <c r="AB13" i="46"/>
  <c r="E104" i="46"/>
  <c r="E106" i="46"/>
  <c r="E105" i="46"/>
  <c r="E103" i="46"/>
  <c r="E102" i="46"/>
  <c r="E107" i="46"/>
  <c r="L104"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2" i="46"/>
  <c r="J107" i="46"/>
  <c r="J106" i="46"/>
  <c r="J102" i="46"/>
  <c r="J104" i="46"/>
  <c r="J103" i="46"/>
  <c r="J105" i="46"/>
  <c r="C104" i="46"/>
  <c r="C107" i="46"/>
  <c r="C103" i="46"/>
  <c r="C102" i="46"/>
  <c r="C106" i="46"/>
  <c r="C105" i="46"/>
  <c r="E109" i="46"/>
  <c r="J109" i="46"/>
  <c r="C7" i="46"/>
  <c r="Q76" i="44"/>
  <c r="Q63" i="44"/>
  <c r="Q54" i="44"/>
  <c r="F1" i="44"/>
  <c r="F13" i="44"/>
  <c r="C12" i="44" s="1"/>
  <c r="M11" i="15"/>
  <c r="J10" i="15" s="1"/>
  <c r="F11" i="15"/>
  <c r="M13" i="44"/>
  <c r="J12" i="44" s="1"/>
  <c r="Q75" i="44"/>
  <c r="Q62" i="44"/>
  <c r="AE6" i="1"/>
  <c r="F41" i="15"/>
  <c r="F41" i="69"/>
  <c r="E2" i="65"/>
  <c r="E3" i="65"/>
  <c r="W11" i="34" l="1"/>
  <c r="E58" i="40"/>
  <c r="D107" i="46"/>
  <c r="H103" i="46"/>
  <c r="F104" i="46"/>
  <c r="K14" i="1"/>
  <c r="E337" i="3"/>
  <c r="G109" i="46"/>
  <c r="K107" i="46"/>
  <c r="N102" i="46"/>
  <c r="E398" i="3"/>
  <c r="E349" i="3"/>
  <c r="G105" i="46"/>
  <c r="G103" i="46"/>
  <c r="L103" i="46"/>
  <c r="K104" i="46"/>
  <c r="N107" i="46"/>
  <c r="D105" i="46"/>
  <c r="K109" i="46"/>
  <c r="G107" i="46"/>
  <c r="G104" i="46"/>
  <c r="L109" i="46"/>
  <c r="C23" i="46" s="1"/>
  <c r="C21" i="46" s="1"/>
  <c r="L102" i="46"/>
  <c r="K102" i="46"/>
  <c r="N106" i="46"/>
  <c r="D103" i="46"/>
  <c r="D104" i="46"/>
  <c r="H104" i="46"/>
  <c r="H105" i="46"/>
  <c r="L107" i="46"/>
  <c r="L106" i="46"/>
  <c r="K105" i="46"/>
  <c r="K106" i="46"/>
  <c r="N103" i="46"/>
  <c r="N109" i="46"/>
  <c r="N104" i="46"/>
  <c r="D109" i="46"/>
  <c r="H106" i="46"/>
  <c r="D102" i="46"/>
  <c r="H109" i="46"/>
  <c r="H107" i="46"/>
  <c r="F105" i="46"/>
  <c r="F107" i="46"/>
  <c r="F103" i="46"/>
  <c r="F106" i="46"/>
  <c r="F109" i="46"/>
  <c r="E292" i="3"/>
  <c r="E474" i="3"/>
  <c r="E174" i="3"/>
  <c r="E564" i="3"/>
  <c r="E463" i="3"/>
  <c r="E102" i="3"/>
  <c r="E269" i="3"/>
  <c r="E15" i="3"/>
  <c r="D45" i="9"/>
  <c r="K6" i="3"/>
  <c r="E238" i="3"/>
  <c r="E182" i="3"/>
  <c r="E184" i="3"/>
  <c r="E213" i="3"/>
  <c r="E513" i="3"/>
  <c r="E341" i="3"/>
  <c r="E465" i="3"/>
  <c r="E323" i="3"/>
  <c r="E223" i="3"/>
  <c r="E6" i="6"/>
  <c r="D46" i="9"/>
  <c r="E130" i="3"/>
  <c r="E289" i="3"/>
  <c r="E123" i="3"/>
  <c r="E76" i="3"/>
  <c r="E557" i="3"/>
  <c r="E160" i="3"/>
  <c r="N6" i="3"/>
  <c r="E252" i="3"/>
  <c r="E445" i="3"/>
  <c r="E79" i="3"/>
  <c r="E531" i="3"/>
  <c r="E397" i="3"/>
  <c r="E364" i="3"/>
  <c r="E491" i="3"/>
  <c r="E315" i="3"/>
  <c r="E244" i="3"/>
  <c r="E44" i="3"/>
  <c r="E13" i="3"/>
  <c r="AI6" i="3"/>
  <c r="E515" i="3"/>
  <c r="E322" i="3"/>
  <c r="E433" i="3"/>
  <c r="E97" i="3"/>
  <c r="E318" i="3"/>
  <c r="E569" i="3"/>
  <c r="E490" i="3"/>
  <c r="E201" i="3"/>
  <c r="E447" i="3"/>
  <c r="E26" i="3"/>
  <c r="E353" i="3"/>
  <c r="E479" i="3"/>
  <c r="E460" i="3"/>
  <c r="E368" i="3"/>
  <c r="E133" i="3"/>
  <c r="E129" i="3"/>
  <c r="E530" i="3"/>
  <c r="E332" i="3"/>
  <c r="E277" i="3"/>
  <c r="E251" i="3"/>
  <c r="E178" i="3"/>
  <c r="E493" i="3"/>
  <c r="E567" i="3"/>
  <c r="E500" i="3"/>
  <c r="E187" i="3"/>
  <c r="E544" i="3"/>
  <c r="E256" i="3"/>
  <c r="E150" i="3"/>
  <c r="E384" i="3"/>
  <c r="E301" i="3"/>
  <c r="E204" i="3"/>
  <c r="E365" i="3"/>
  <c r="E33" i="3"/>
  <c r="E504" i="3"/>
  <c r="E507" i="3"/>
  <c r="E60" i="3"/>
  <c r="E180" i="3"/>
  <c r="AB6" i="3"/>
  <c r="E566" i="3"/>
  <c r="E51" i="3"/>
  <c r="E267" i="3"/>
  <c r="E306" i="3"/>
  <c r="E440" i="3"/>
  <c r="E495" i="3"/>
  <c r="L6" i="3"/>
  <c r="E498" i="3"/>
  <c r="E472" i="3"/>
  <c r="E336" i="3"/>
  <c r="E159" i="3"/>
  <c r="E537" i="3"/>
  <c r="E65" i="3"/>
  <c r="E532" i="3"/>
  <c r="E95" i="3"/>
  <c r="E272" i="3"/>
  <c r="E90" i="3"/>
  <c r="E314" i="3"/>
  <c r="E227" i="3"/>
  <c r="E556" i="3"/>
  <c r="E106" i="3"/>
  <c r="E304" i="3"/>
  <c r="E75" i="3"/>
  <c r="E423" i="3"/>
  <c r="E63" i="3"/>
  <c r="E188" i="3"/>
  <c r="E71" i="3"/>
  <c r="E189" i="3"/>
  <c r="AJ6" i="3"/>
  <c r="E257" i="3"/>
  <c r="E275" i="3"/>
  <c r="E45" i="3"/>
  <c r="E546" i="3"/>
  <c r="E78" i="3"/>
  <c r="E196" i="3"/>
  <c r="E378" i="3"/>
  <c r="E274" i="3"/>
  <c r="E419" i="3"/>
  <c r="E521" i="3"/>
  <c r="E547" i="3"/>
  <c r="E234" i="3"/>
  <c r="E352" i="3"/>
  <c r="E471" i="3"/>
  <c r="E401" i="3"/>
  <c r="E34" i="3"/>
  <c r="E358" i="3"/>
  <c r="E284" i="3"/>
  <c r="E258" i="3"/>
  <c r="E473" i="3"/>
  <c r="E67" i="3"/>
  <c r="E154" i="3"/>
  <c r="E351" i="3"/>
  <c r="E81" i="3"/>
  <c r="E54" i="3"/>
  <c r="E488" i="3"/>
  <c r="E379" i="3"/>
  <c r="E177" i="3"/>
  <c r="E168" i="3"/>
  <c r="E232" i="3"/>
  <c r="E524" i="3"/>
  <c r="E438" i="3"/>
  <c r="E85" i="3"/>
  <c r="E303" i="3"/>
  <c r="E443" i="3"/>
  <c r="E549" i="3"/>
  <c r="E356" i="3"/>
  <c r="E346" i="3"/>
  <c r="E29" i="3"/>
  <c r="E165" i="3"/>
  <c r="E96" i="3"/>
  <c r="E155" i="3"/>
  <c r="E149" i="3"/>
  <c r="E37" i="3"/>
  <c r="E456" i="3"/>
  <c r="E113" i="3"/>
  <c r="E363" i="3"/>
  <c r="E286" i="3"/>
  <c r="E350" i="3"/>
  <c r="E210" i="3"/>
  <c r="E297" i="3"/>
  <c r="E372" i="3"/>
  <c r="E58" i="3"/>
  <c r="E172" i="3"/>
  <c r="E366" i="3"/>
  <c r="E287" i="3"/>
  <c r="E263" i="3"/>
  <c r="E282" i="3"/>
  <c r="E164" i="3"/>
  <c r="E104" i="3"/>
  <c r="E555" i="3"/>
  <c r="E120" i="3"/>
  <c r="E235" i="3"/>
  <c r="E327" i="3"/>
  <c r="E517" i="3"/>
  <c r="E207" i="3"/>
  <c r="E450" i="3"/>
  <c r="E381" i="3"/>
  <c r="E367" i="3"/>
  <c r="E347" i="3"/>
  <c r="E464" i="3"/>
  <c r="E245" i="3"/>
  <c r="E406" i="3"/>
  <c r="E141" i="3"/>
  <c r="E452" i="3"/>
  <c r="E170" i="3"/>
  <c r="E138" i="3"/>
  <c r="E50" i="3"/>
  <c r="E105" i="3"/>
  <c r="E264" i="3"/>
  <c r="E25" i="3"/>
  <c r="E326" i="3"/>
  <c r="E407" i="3"/>
  <c r="E271" i="3"/>
  <c r="E225" i="3"/>
  <c r="E483" i="3"/>
  <c r="J6" i="3"/>
  <c r="E66" i="3"/>
  <c r="E554" i="3"/>
  <c r="E509" i="3"/>
  <c r="E390" i="3"/>
  <c r="E540" i="3"/>
  <c r="E312" i="3"/>
  <c r="E181" i="3"/>
  <c r="E291" i="3"/>
  <c r="E484" i="3"/>
  <c r="E361" i="3"/>
  <c r="E371" i="3"/>
  <c r="E510" i="3"/>
  <c r="E214" i="3"/>
  <c r="E240" i="3"/>
  <c r="E449" i="3"/>
  <c r="E56" i="3"/>
  <c r="E167" i="3"/>
  <c r="E276" i="3"/>
  <c r="E300" i="3"/>
  <c r="E316" i="3"/>
  <c r="E489" i="3"/>
  <c r="E377" i="3"/>
  <c r="E28" i="3"/>
  <c r="E455" i="3"/>
  <c r="E386" i="3"/>
  <c r="E562" i="3"/>
  <c r="E525" i="3"/>
  <c r="E519" i="3"/>
  <c r="E462" i="3"/>
  <c r="E30" i="3"/>
  <c r="E422" i="3"/>
  <c r="E516" i="3"/>
  <c r="E545" i="3"/>
  <c r="E128" i="3"/>
  <c r="E246" i="3"/>
  <c r="E416" i="3"/>
  <c r="E572" i="3"/>
  <c r="E526" i="3"/>
  <c r="E467" i="3"/>
  <c r="E309" i="3"/>
  <c r="E344" i="3"/>
  <c r="E380" i="3"/>
  <c r="E551" i="3"/>
  <c r="E248" i="3"/>
  <c r="E158" i="3"/>
  <c r="S6" i="3"/>
  <c r="E362" i="3"/>
  <c r="E110" i="3"/>
  <c r="E329" i="3"/>
  <c r="E87" i="3"/>
  <c r="E218" i="3"/>
  <c r="E335" i="3"/>
  <c r="E369" i="3"/>
  <c r="E492" i="3"/>
  <c r="E122" i="3"/>
  <c r="E527" i="3"/>
  <c r="E533" i="3"/>
  <c r="E307" i="3"/>
  <c r="E23" i="3"/>
  <c r="E541" i="3"/>
  <c r="E163" i="3"/>
  <c r="E194" i="3"/>
  <c r="E43" i="3"/>
  <c r="E226" i="3"/>
  <c r="E330" i="3"/>
  <c r="I3" i="6"/>
  <c r="E72" i="3"/>
  <c r="E404" i="3"/>
  <c r="E505" i="3"/>
  <c r="E481" i="3"/>
  <c r="E482" i="3"/>
  <c r="E486" i="3"/>
  <c r="E121" i="3"/>
  <c r="E512" i="3"/>
  <c r="E295" i="3"/>
  <c r="V6" i="3"/>
  <c r="E514" i="3"/>
  <c r="E328" i="3"/>
  <c r="E442" i="3"/>
  <c r="E529" i="3"/>
  <c r="E477" i="3"/>
  <c r="E131" i="3"/>
  <c r="E496" i="3"/>
  <c r="E199" i="3"/>
  <c r="E74" i="3"/>
  <c r="E522" i="3"/>
  <c r="E17" i="3"/>
  <c r="E448" i="3"/>
  <c r="E134" i="3"/>
  <c r="E403" i="3"/>
  <c r="E508" i="3"/>
  <c r="E345" i="3"/>
  <c r="E523" i="3"/>
  <c r="E80" i="3"/>
  <c r="E48" i="3"/>
  <c r="E319" i="3"/>
  <c r="E428" i="3"/>
  <c r="E559" i="3"/>
  <c r="E107" i="3"/>
  <c r="E288" i="3"/>
  <c r="E38" i="3"/>
  <c r="E135" i="3"/>
  <c r="AT6" i="3"/>
  <c r="E538" i="3"/>
  <c r="E89" i="3"/>
  <c r="AS6" i="3"/>
  <c r="E273" i="3"/>
  <c r="E280" i="3"/>
  <c r="E212" i="3"/>
  <c r="E42" i="3"/>
  <c r="E334" i="3"/>
  <c r="AQ6" i="3"/>
  <c r="E152" i="3"/>
  <c r="E254" i="3"/>
  <c r="E325" i="3"/>
  <c r="E137" i="3"/>
  <c r="E396" i="3"/>
  <c r="E35" i="3"/>
  <c r="E216" i="3"/>
  <c r="E502" i="3"/>
  <c r="E497" i="3"/>
  <c r="E437" i="3"/>
  <c r="E52" i="3"/>
  <c r="E117" i="3"/>
  <c r="E99" i="3"/>
  <c r="E125" i="3"/>
  <c r="E231" i="3"/>
  <c r="E388" i="3"/>
  <c r="E425" i="3"/>
  <c r="E320" i="3"/>
  <c r="E108" i="3"/>
  <c r="AM6" i="3"/>
  <c r="E543" i="3"/>
  <c r="E441" i="3"/>
  <c r="E494" i="3"/>
  <c r="E24" i="3"/>
  <c r="E136" i="3"/>
  <c r="E20" i="3"/>
  <c r="E418" i="3"/>
  <c r="E357" i="3"/>
  <c r="Y6" i="3"/>
  <c r="E373" i="3"/>
  <c r="E503" i="3"/>
  <c r="E355" i="3"/>
  <c r="E142" i="3"/>
  <c r="E436" i="3"/>
  <c r="R6" i="3"/>
  <c r="E233" i="3"/>
  <c r="E86" i="3"/>
  <c r="E22" i="3"/>
  <c r="E385" i="3"/>
  <c r="E485" i="3"/>
  <c r="E139" i="3"/>
  <c r="E249" i="3"/>
  <c r="E171" i="3"/>
  <c r="E511" i="3"/>
  <c r="E374" i="3"/>
  <c r="E451" i="3"/>
  <c r="E324" i="3"/>
  <c r="E480" i="3"/>
  <c r="E220" i="3"/>
  <c r="E313" i="3"/>
  <c r="E114" i="3"/>
  <c r="E487" i="3"/>
  <c r="E435" i="3"/>
  <c r="E265" i="3"/>
  <c r="U6" i="3"/>
  <c r="E563" i="3"/>
  <c r="E376" i="3"/>
  <c r="E270" i="3"/>
  <c r="M6" i="3"/>
  <c r="E457" i="3"/>
  <c r="E389" i="3"/>
  <c r="E296" i="3"/>
  <c r="E278" i="3"/>
  <c r="E412" i="3"/>
  <c r="E84" i="3"/>
  <c r="E253" i="3"/>
  <c r="E94" i="3"/>
  <c r="E293" i="3"/>
  <c r="AP6" i="3"/>
  <c r="E32" i="3"/>
  <c r="E36" i="3"/>
  <c r="E111" i="3"/>
  <c r="E431" i="3"/>
  <c r="E302" i="3"/>
  <c r="E317" i="3"/>
  <c r="E191" i="3"/>
  <c r="E420" i="3"/>
  <c r="AA6" i="3"/>
  <c r="E203" i="3"/>
  <c r="E206" i="3"/>
  <c r="E183" i="3"/>
  <c r="E424" i="3"/>
  <c r="E93" i="3"/>
  <c r="AL6" i="3"/>
  <c r="E430" i="3"/>
  <c r="E393" i="3"/>
  <c r="E262" i="3"/>
  <c r="E410" i="3"/>
  <c r="E192" i="3"/>
  <c r="E411" i="3"/>
  <c r="Z6" i="3"/>
  <c r="E195" i="3"/>
  <c r="E520" i="3"/>
  <c r="E466" i="3"/>
  <c r="E166" i="3"/>
  <c r="E548" i="3"/>
  <c r="E359" i="3"/>
  <c r="E100" i="3"/>
  <c r="E140" i="3"/>
  <c r="E311" i="3"/>
  <c r="E439" i="3"/>
  <c r="E354" i="3"/>
  <c r="I6" i="3"/>
  <c r="E68" i="3"/>
  <c r="E250" i="3"/>
  <c r="E127" i="3"/>
  <c r="E132" i="3"/>
  <c r="O6" i="3"/>
  <c r="E215" i="3"/>
  <c r="E400" i="3"/>
  <c r="E382" i="3"/>
  <c r="E499" i="3"/>
  <c r="E230" i="3"/>
  <c r="E31" i="3"/>
  <c r="E446" i="3"/>
  <c r="E70" i="3"/>
  <c r="E558" i="3"/>
  <c r="E39" i="3"/>
  <c r="E392" i="3"/>
  <c r="E237" i="3"/>
  <c r="E461" i="3"/>
  <c r="E47" i="3"/>
  <c r="E340" i="3"/>
  <c r="E534" i="3"/>
  <c r="E560" i="3"/>
  <c r="E175" i="3"/>
  <c r="AF6" i="3"/>
  <c r="E41" i="3"/>
  <c r="E458" i="3"/>
  <c r="E19" i="3"/>
  <c r="E236" i="3"/>
  <c r="E161" i="3"/>
  <c r="E469" i="3"/>
  <c r="E268" i="3"/>
  <c r="E290" i="3"/>
  <c r="E92" i="3"/>
  <c r="E224" i="3"/>
  <c r="E18" i="3"/>
  <c r="E518" i="3"/>
  <c r="E157" i="3"/>
  <c r="E27" i="3"/>
  <c r="E112" i="3"/>
  <c r="E281" i="3"/>
  <c r="E202" i="3"/>
  <c r="AG6" i="3"/>
  <c r="E542" i="3"/>
  <c r="E118" i="3"/>
  <c r="E200" i="3"/>
  <c r="AD6" i="3"/>
  <c r="E46" i="3"/>
  <c r="E69" i="3"/>
  <c r="E197" i="3"/>
  <c r="P6" i="3"/>
  <c r="E283" i="3"/>
  <c r="E185" i="3"/>
  <c r="E260" i="3"/>
  <c r="E148" i="3"/>
  <c r="E144" i="3"/>
  <c r="E198" i="3"/>
  <c r="E444" i="3"/>
  <c r="E427" i="3"/>
  <c r="Q6" i="3"/>
  <c r="E370" i="3"/>
  <c r="E16" i="3"/>
  <c r="E217" i="3"/>
  <c r="E429" i="3"/>
  <c r="E501" i="3"/>
  <c r="E476" i="3"/>
  <c r="E402" i="3"/>
  <c r="AH6" i="3"/>
  <c r="E14" i="3"/>
  <c r="E468" i="3"/>
  <c r="E173" i="3"/>
  <c r="E109" i="3"/>
  <c r="T6" i="3"/>
  <c r="J34" i="34"/>
  <c r="F34" i="34"/>
  <c r="H34" i="34"/>
  <c r="Q74" i="15"/>
  <c r="Q62" i="15"/>
  <c r="Q53" i="15"/>
  <c r="E53" i="3"/>
  <c r="X6" i="3"/>
  <c r="E259" i="3"/>
  <c r="E550" i="3"/>
  <c r="E219" i="3"/>
  <c r="E156" i="3"/>
  <c r="E239" i="3"/>
  <c r="E116" i="3"/>
  <c r="E506" i="3"/>
  <c r="E49" i="3"/>
  <c r="E331" i="3"/>
  <c r="E308" i="3"/>
  <c r="E571" i="3"/>
  <c r="E193" i="3"/>
  <c r="E169" i="3"/>
  <c r="E414" i="3"/>
  <c r="E565" i="3"/>
  <c r="E387" i="3"/>
  <c r="E221" i="3"/>
  <c r="E179" i="3"/>
  <c r="E209" i="3"/>
  <c r="E552" i="3"/>
  <c r="E375" i="3"/>
  <c r="E432" i="3"/>
  <c r="E57" i="3"/>
  <c r="E391" i="3"/>
  <c r="AE6" i="3"/>
  <c r="E222" i="3"/>
  <c r="E82" i="3"/>
  <c r="E186" i="3"/>
  <c r="E146" i="3"/>
  <c r="E243" i="3"/>
  <c r="E205" i="3"/>
  <c r="E453" i="3"/>
  <c r="E405" i="3"/>
  <c r="AR6" i="3"/>
  <c r="E399" i="3"/>
  <c r="E162" i="3"/>
  <c r="W6" i="3"/>
  <c r="E242" i="3"/>
  <c r="E478" i="3"/>
  <c r="E229" i="3"/>
  <c r="E190" i="3"/>
  <c r="E310" i="3"/>
  <c r="E539" i="3"/>
  <c r="E59" i="3"/>
  <c r="E279" i="3"/>
  <c r="E299" i="3"/>
  <c r="E147" i="3"/>
  <c r="E91" i="3"/>
  <c r="E228" i="3"/>
  <c r="E77" i="3"/>
  <c r="E115" i="3"/>
  <c r="E553" i="3"/>
  <c r="E454" i="3"/>
  <c r="E151" i="3"/>
  <c r="E348" i="3"/>
  <c r="E561" i="3"/>
  <c r="E333" i="3"/>
  <c r="E298" i="3"/>
  <c r="E383" i="3"/>
  <c r="E153" i="3"/>
  <c r="E255" i="3"/>
  <c r="E208" i="3"/>
  <c r="E247" i="3"/>
  <c r="E339" i="3"/>
  <c r="E417" i="3"/>
  <c r="E342" i="3"/>
  <c r="E568" i="3"/>
  <c r="AN6" i="3"/>
  <c r="E145" i="3"/>
  <c r="E98" i="3"/>
  <c r="E211" i="3"/>
  <c r="E343" i="3"/>
  <c r="E413" i="3"/>
  <c r="E103" i="3"/>
  <c r="E459" i="3"/>
  <c r="E528" i="3"/>
  <c r="E88" i="3"/>
  <c r="AK6" i="3"/>
  <c r="E470" i="3"/>
  <c r="E395" i="3"/>
  <c r="E408" i="3"/>
  <c r="E421" i="3"/>
  <c r="E266" i="3"/>
  <c r="E321" i="3"/>
  <c r="E55" i="3"/>
  <c r="E143" i="3"/>
  <c r="E536" i="3"/>
  <c r="E305" i="3"/>
  <c r="E294" i="3"/>
  <c r="E285" i="3"/>
  <c r="E415" i="3"/>
  <c r="E73" i="3"/>
  <c r="E21" i="3"/>
  <c r="E61" i="3"/>
  <c r="E119" i="3"/>
  <c r="E126" i="3"/>
  <c r="E64" i="3"/>
  <c r="E338" i="3"/>
  <c r="E176" i="3"/>
  <c r="E40" i="3"/>
  <c r="E261" i="3"/>
  <c r="E241" i="3"/>
  <c r="E62" i="3"/>
  <c r="E570" i="3"/>
  <c r="E83" i="3"/>
  <c r="AO6" i="3"/>
  <c r="E426" i="3"/>
  <c r="E124" i="3"/>
  <c r="E475" i="3"/>
  <c r="E535" i="3"/>
  <c r="E394" i="3"/>
  <c r="E101" i="3"/>
  <c r="E434" i="3"/>
  <c r="E409" i="3"/>
  <c r="L38" i="9"/>
  <c r="B14" i="66" s="1"/>
  <c r="B1" i="66" s="1"/>
  <c r="C7" i="66" s="1"/>
  <c r="D16" i="43"/>
  <c r="C16" i="43" s="1"/>
  <c r="C21" i="4"/>
  <c r="O5" i="54" s="1"/>
  <c r="B45" i="63" s="1"/>
  <c r="D10" i="11"/>
  <c r="D16" i="12"/>
  <c r="D19" i="12" s="1"/>
  <c r="C19" i="12" s="1"/>
  <c r="AY6" i="3"/>
  <c r="AY523" i="3" s="1"/>
  <c r="E16" i="6"/>
  <c r="E60" i="40"/>
  <c r="G30" i="6"/>
  <c r="G31" i="6" s="1"/>
  <c r="AY94" i="3"/>
  <c r="Q61" i="69"/>
  <c r="F1" i="68"/>
  <c r="F1" i="69"/>
  <c r="Q67" i="69"/>
  <c r="Q67" i="68"/>
  <c r="Q61" i="68"/>
  <c r="O28" i="46"/>
  <c r="G20" i="46" s="1"/>
  <c r="Q75" i="68"/>
  <c r="Q62" i="68"/>
  <c r="Q75" i="69"/>
  <c r="Q62" i="69"/>
  <c r="K8" i="1"/>
  <c r="F68" i="69"/>
  <c r="C52" i="69"/>
  <c r="C52" i="68"/>
  <c r="F68" i="15"/>
  <c r="D22" i="12"/>
  <c r="C22" i="12" s="1"/>
  <c r="C20" i="12" s="1"/>
  <c r="D13" i="11"/>
  <c r="C13" i="11" s="1"/>
  <c r="AC7" i="33"/>
  <c r="V48" i="33" s="1"/>
  <c r="I48" i="33" s="1"/>
  <c r="I52" i="33" s="1"/>
  <c r="J52" i="33" s="1"/>
  <c r="W7" i="33"/>
  <c r="G53" i="21"/>
  <c r="H53" i="21" s="1"/>
  <c r="G52" i="21"/>
  <c r="H52" i="21" s="1"/>
  <c r="F70" i="39"/>
  <c r="E72" i="39"/>
  <c r="F65" i="40"/>
  <c r="E67" i="40"/>
  <c r="AA7" i="21"/>
  <c r="R48" i="21" s="1"/>
  <c r="S7" i="21"/>
  <c r="M28" i="46"/>
  <c r="N28" i="46"/>
  <c r="B40" i="1"/>
  <c r="F24" i="69" s="1"/>
  <c r="F17" i="11"/>
  <c r="C17" i="11" s="1"/>
  <c r="E41" i="46"/>
  <c r="C41" i="46" s="1"/>
  <c r="C39" i="46" s="1"/>
  <c r="G39" i="46" s="1"/>
  <c r="I39" i="46" s="1"/>
  <c r="C20" i="46"/>
  <c r="C37" i="46" s="1"/>
  <c r="G37" i="46" s="1"/>
  <c r="I37" i="46" s="1"/>
  <c r="S5" i="46"/>
  <c r="S2" i="46"/>
  <c r="S3" i="46"/>
  <c r="S7" i="46"/>
  <c r="S6" i="46"/>
  <c r="S4" i="46"/>
  <c r="M14" i="1"/>
  <c r="E68" i="39"/>
  <c r="G52" i="37"/>
  <c r="H7" i="34"/>
  <c r="J7" i="34"/>
  <c r="R49" i="33"/>
  <c r="E48" i="33"/>
  <c r="G48" i="35"/>
  <c r="G52" i="33"/>
  <c r="H52" i="33" s="1"/>
  <c r="F46" i="36"/>
  <c r="G46" i="36" s="1"/>
  <c r="H46" i="36" s="1"/>
  <c r="I46" i="36" s="1"/>
  <c r="J46" i="36" s="1"/>
  <c r="K46" i="36" s="1"/>
  <c r="L46" i="36" s="1"/>
  <c r="M46" i="36" s="1"/>
  <c r="N46" i="36" s="1"/>
  <c r="O46" i="36" s="1"/>
  <c r="F7" i="36" s="1"/>
  <c r="F7" i="34"/>
  <c r="C115" i="46"/>
  <c r="D113" i="46" s="1"/>
  <c r="C52" i="15"/>
  <c r="AE7" i="1"/>
  <c r="AE8" i="1"/>
  <c r="F7" i="69"/>
  <c r="F43" i="69"/>
  <c r="M29" i="69"/>
  <c r="F41" i="68"/>
  <c r="F46" i="44"/>
  <c r="AC6" i="3" l="1"/>
  <c r="AY137" i="3"/>
  <c r="AY220" i="3"/>
  <c r="AY135" i="3"/>
  <c r="AY117" i="3"/>
  <c r="AY49" i="3"/>
  <c r="AY95" i="3"/>
  <c r="AY399" i="3"/>
  <c r="AY361" i="3"/>
  <c r="AY538" i="3"/>
  <c r="AY38" i="3"/>
  <c r="AY298" i="3"/>
  <c r="AY308" i="3"/>
  <c r="AY120" i="3"/>
  <c r="AY454" i="3"/>
  <c r="AY204" i="3"/>
  <c r="AY207" i="3"/>
  <c r="AY313" i="3"/>
  <c r="AY170" i="3"/>
  <c r="H6" i="3"/>
  <c r="AY302" i="3"/>
  <c r="BD6" i="3"/>
  <c r="AY344" i="3"/>
  <c r="AY173" i="3"/>
  <c r="AY286" i="3"/>
  <c r="AY97" i="3"/>
  <c r="AY450" i="3"/>
  <c r="AY145" i="3"/>
  <c r="AY63" i="3"/>
  <c r="AY473" i="3"/>
  <c r="AY317" i="3"/>
  <c r="AY158" i="3"/>
  <c r="AY295" i="3"/>
  <c r="AY139" i="3"/>
  <c r="BF6" i="3"/>
  <c r="AY268" i="3"/>
  <c r="AY189" i="3"/>
  <c r="AY419" i="3"/>
  <c r="AY232" i="3"/>
  <c r="AY326" i="3"/>
  <c r="AY13" i="3"/>
  <c r="AY558" i="3"/>
  <c r="BQ6" i="3"/>
  <c r="AY565" i="3"/>
  <c r="AY502" i="3"/>
  <c r="AY499" i="3"/>
  <c r="AY203" i="3"/>
  <c r="AY425" i="3"/>
  <c r="AY555" i="3"/>
  <c r="AY246" i="3"/>
  <c r="AY349" i="3"/>
  <c r="AY372" i="3"/>
  <c r="AY414" i="3"/>
  <c r="AY266" i="3"/>
  <c r="AY244" i="3"/>
  <c r="AY199" i="3"/>
  <c r="AY403" i="3"/>
  <c r="AY237" i="3"/>
  <c r="AY242" i="3"/>
  <c r="AY47" i="3"/>
  <c r="AY43" i="3"/>
  <c r="AY493" i="3"/>
  <c r="AY74" i="3"/>
  <c r="AY315" i="3"/>
  <c r="AY369" i="3"/>
  <c r="AY264" i="3"/>
  <c r="AY516" i="3"/>
  <c r="AY86" i="3"/>
  <c r="AY68" i="3"/>
  <c r="BM6" i="3"/>
  <c r="AY318" i="3"/>
  <c r="AY431" i="3"/>
  <c r="AY19" i="3"/>
  <c r="AY300" i="3"/>
  <c r="AY84" i="3"/>
  <c r="AA34" i="34"/>
  <c r="S34" i="34"/>
  <c r="AB34" i="34"/>
  <c r="U34" i="34"/>
  <c r="AC34" i="34"/>
  <c r="W34" i="34"/>
  <c r="T7" i="46"/>
  <c r="V7" i="46" s="1"/>
  <c r="C34" i="46"/>
  <c r="E34" i="46" s="1"/>
  <c r="C16" i="12"/>
  <c r="AY392" i="3"/>
  <c r="AY468" i="3"/>
  <c r="AY566" i="3"/>
  <c r="C8" i="66"/>
  <c r="AY319" i="3"/>
  <c r="AY432" i="3"/>
  <c r="AY178" i="3"/>
  <c r="AY156" i="3"/>
  <c r="AY358" i="3"/>
  <c r="AY23" i="3"/>
  <c r="AY202" i="3"/>
  <c r="AY408" i="3"/>
  <c r="AY62" i="3"/>
  <c r="BL6" i="3"/>
  <c r="AY328" i="3"/>
  <c r="AY59" i="3"/>
  <c r="AY234" i="3"/>
  <c r="AY273" i="3"/>
  <c r="AY464" i="3"/>
  <c r="AY467" i="3"/>
  <c r="AY42" i="3"/>
  <c r="AY205" i="3"/>
  <c r="AY478" i="3"/>
  <c r="AY331" i="3"/>
  <c r="AY459" i="3"/>
  <c r="AY416" i="3"/>
  <c r="AY122" i="3"/>
  <c r="AY160" i="3"/>
  <c r="AY223" i="3"/>
  <c r="AY167" i="3"/>
  <c r="AY348" i="3"/>
  <c r="AY198" i="3"/>
  <c r="AY307" i="3"/>
  <c r="AY233" i="3"/>
  <c r="AY495" i="3"/>
  <c r="AY439" i="3"/>
  <c r="AY343" i="3"/>
  <c r="BA6" i="3"/>
  <c r="AY253" i="3"/>
  <c r="AY238" i="3"/>
  <c r="AY147" i="3"/>
  <c r="AY488" i="3"/>
  <c r="AY284" i="3"/>
  <c r="AY438" i="3"/>
  <c r="AY126" i="3"/>
  <c r="AY406" i="3"/>
  <c r="AY109" i="3"/>
  <c r="AY457" i="3"/>
  <c r="AY206" i="3"/>
  <c r="AY401" i="3"/>
  <c r="AY180" i="3"/>
  <c r="AY72" i="3"/>
  <c r="AY73" i="3"/>
  <c r="AY449" i="3"/>
  <c r="AY520" i="3"/>
  <c r="AY363" i="3"/>
  <c r="AY32" i="3"/>
  <c r="AY101" i="3"/>
  <c r="AY549" i="3"/>
  <c r="AY445" i="3"/>
  <c r="AY188" i="3"/>
  <c r="AY527" i="3"/>
  <c r="AY124" i="3"/>
  <c r="AY226" i="3"/>
  <c r="BB6" i="3"/>
  <c r="AY362" i="3"/>
  <c r="AY136" i="3"/>
  <c r="AY91" i="3"/>
  <c r="AY249" i="3"/>
  <c r="AY267" i="3"/>
  <c r="D3" i="6"/>
  <c r="AY382" i="3"/>
  <c r="AY262" i="3"/>
  <c r="AY191" i="3"/>
  <c r="AY453" i="3"/>
  <c r="AY547" i="3"/>
  <c r="AY458" i="3"/>
  <c r="AY305" i="3"/>
  <c r="AY129" i="3"/>
  <c r="AY224" i="3"/>
  <c r="AY157" i="3"/>
  <c r="AY325" i="3"/>
  <c r="AY271" i="3"/>
  <c r="AY103" i="3"/>
  <c r="AY353" i="3"/>
  <c r="AY310" i="3"/>
  <c r="AY537" i="3"/>
  <c r="AY269" i="3"/>
  <c r="AY114" i="3"/>
  <c r="AY96" i="3"/>
  <c r="AY480" i="3"/>
  <c r="AY455" i="3"/>
  <c r="AY33" i="3"/>
  <c r="AY277" i="3"/>
  <c r="AY542" i="3"/>
  <c r="AY183" i="3"/>
  <c r="AY379" i="3"/>
  <c r="AY330" i="3"/>
  <c r="AY193" i="3"/>
  <c r="AY531" i="3"/>
  <c r="AY195" i="3"/>
  <c r="AY48" i="3"/>
  <c r="AY148" i="3"/>
  <c r="AY159" i="3"/>
  <c r="AY346" i="3"/>
  <c r="AY359" i="3"/>
  <c r="AY385" i="3"/>
  <c r="AY258" i="3"/>
  <c r="AY386" i="3"/>
  <c r="AY182" i="3"/>
  <c r="AY132" i="3"/>
  <c r="AY465" i="3"/>
  <c r="AY552" i="3"/>
  <c r="AY387" i="3"/>
  <c r="AY548" i="3"/>
  <c r="AY222" i="3"/>
  <c r="AY209" i="3"/>
  <c r="AY281" i="3"/>
  <c r="AY396" i="3"/>
  <c r="AY355" i="3"/>
  <c r="AY559" i="3"/>
  <c r="AY563" i="3"/>
  <c r="AY475" i="3"/>
  <c r="AY60" i="3"/>
  <c r="AY395" i="3"/>
  <c r="AY263" i="3"/>
  <c r="AY570" i="3"/>
  <c r="AY260" i="3"/>
  <c r="AY54" i="3"/>
  <c r="AY381" i="3"/>
  <c r="BC6" i="3"/>
  <c r="AY378" i="3"/>
  <c r="AY360" i="3"/>
  <c r="AY190" i="3"/>
  <c r="AY507" i="3"/>
  <c r="AY37" i="3"/>
  <c r="AY398" i="3"/>
  <c r="AY236" i="3"/>
  <c r="AY57" i="3"/>
  <c r="AY376" i="3"/>
  <c r="AY304" i="3"/>
  <c r="AY131" i="3"/>
  <c r="AY174" i="3"/>
  <c r="AY213" i="3"/>
  <c r="AY541" i="3"/>
  <c r="AY287" i="3"/>
  <c r="AY181" i="3"/>
  <c r="AY481" i="3"/>
  <c r="AY443" i="3"/>
  <c r="AY106" i="3"/>
  <c r="AY16" i="3"/>
  <c r="AY320" i="3"/>
  <c r="AY70" i="3"/>
  <c r="AY36" i="3"/>
  <c r="AY356" i="3"/>
  <c r="AY484" i="3"/>
  <c r="AY18" i="3"/>
  <c r="AY176" i="3"/>
  <c r="AY539" i="3"/>
  <c r="AY259" i="3"/>
  <c r="AY383" i="3"/>
  <c r="AY98" i="3"/>
  <c r="AY118" i="3"/>
  <c r="AY81" i="3"/>
  <c r="AY524" i="3"/>
  <c r="AY477" i="3"/>
  <c r="AY404" i="3"/>
  <c r="AY265" i="3"/>
  <c r="AY311" i="3"/>
  <c r="AY221" i="3"/>
  <c r="AY422" i="3"/>
  <c r="AY35" i="3"/>
  <c r="AY41" i="3"/>
  <c r="AY115" i="3"/>
  <c r="AY337" i="3"/>
  <c r="AY162" i="3"/>
  <c r="AY133" i="3"/>
  <c r="AY26" i="3"/>
  <c r="AY127" i="3"/>
  <c r="AY51" i="3"/>
  <c r="AY388" i="3"/>
  <c r="AY229" i="3"/>
  <c r="AY515" i="3"/>
  <c r="AY75" i="3"/>
  <c r="AY165" i="3"/>
  <c r="AY367" i="3"/>
  <c r="AY141" i="3"/>
  <c r="AY142" i="3"/>
  <c r="AY550" i="3"/>
  <c r="AY556" i="3"/>
  <c r="AY248" i="3"/>
  <c r="AY553" i="3"/>
  <c r="AY433" i="3"/>
  <c r="AY522" i="3"/>
  <c r="AY45" i="3"/>
  <c r="AY30" i="3"/>
  <c r="AY374" i="3"/>
  <c r="AY149" i="3"/>
  <c r="AY201" i="3"/>
  <c r="AY14" i="3"/>
  <c r="AY151" i="3"/>
  <c r="AY440" i="3"/>
  <c r="AY391" i="3"/>
  <c r="AY216" i="3"/>
  <c r="AY67" i="3"/>
  <c r="AY50" i="3"/>
  <c r="AY257" i="3"/>
  <c r="AY500" i="3"/>
  <c r="AY324" i="3"/>
  <c r="AY92" i="3"/>
  <c r="AY504" i="3"/>
  <c r="AY435" i="3"/>
  <c r="AY341" i="3"/>
  <c r="AY303" i="3"/>
  <c r="AY113" i="3"/>
  <c r="AY214" i="3"/>
  <c r="AY140" i="3"/>
  <c r="AY496" i="3"/>
  <c r="AY447" i="3"/>
  <c r="AY569" i="3"/>
  <c r="AY380" i="3"/>
  <c r="AY316" i="3"/>
  <c r="AY309" i="3"/>
  <c r="AY460" i="3"/>
  <c r="AY177" i="3"/>
  <c r="AY144" i="3"/>
  <c r="AY294" i="3"/>
  <c r="AY543" i="3"/>
  <c r="AY424" i="3"/>
  <c r="AY329" i="3"/>
  <c r="BP6" i="3"/>
  <c r="AY235" i="3"/>
  <c r="AY514" i="3"/>
  <c r="AY551" i="3"/>
  <c r="AY83" i="3"/>
  <c r="AY169" i="3"/>
  <c r="AY143" i="3"/>
  <c r="AY530" i="3"/>
  <c r="AY397" i="3"/>
  <c r="AY155" i="3"/>
  <c r="AY275" i="3"/>
  <c r="BN6" i="3"/>
  <c r="AY184" i="3"/>
  <c r="AY351" i="3"/>
  <c r="AY339" i="3"/>
  <c r="AY61" i="3"/>
  <c r="AY452" i="3"/>
  <c r="AY15" i="3"/>
  <c r="AY31" i="3"/>
  <c r="AY350" i="3"/>
  <c r="AY501" i="3"/>
  <c r="AY437" i="3"/>
  <c r="AY446" i="3"/>
  <c r="AY104" i="3"/>
  <c r="AY39" i="3"/>
  <c r="AY278" i="3"/>
  <c r="AY335" i="3"/>
  <c r="AY128" i="3"/>
  <c r="AY364" i="3"/>
  <c r="AY420" i="3"/>
  <c r="AY123" i="3"/>
  <c r="AY218" i="3"/>
  <c r="AY498" i="3"/>
  <c r="AY17" i="3"/>
  <c r="AY421" i="3"/>
  <c r="AY217" i="3"/>
  <c r="AY34" i="3"/>
  <c r="AY505" i="3"/>
  <c r="AY261" i="3"/>
  <c r="AY172" i="3"/>
  <c r="AY483" i="3"/>
  <c r="AY476" i="3"/>
  <c r="AY418" i="3"/>
  <c r="AY46" i="3"/>
  <c r="AY58" i="3"/>
  <c r="AY40" i="3"/>
  <c r="AY231" i="3"/>
  <c r="AY375" i="3"/>
  <c r="AY354" i="3"/>
  <c r="AY55" i="3"/>
  <c r="AY410" i="3"/>
  <c r="AY448" i="3"/>
  <c r="AY389" i="3"/>
  <c r="AY274" i="3"/>
  <c r="AY27" i="3"/>
  <c r="AY225" i="3"/>
  <c r="AY90" i="3"/>
  <c r="AY545" i="3"/>
  <c r="AY215" i="3"/>
  <c r="AY292" i="3"/>
  <c r="AY384" i="3"/>
  <c r="AY241" i="3"/>
  <c r="AY52" i="3"/>
  <c r="AY77" i="3"/>
  <c r="AY463" i="3"/>
  <c r="AY412" i="3"/>
  <c r="AY227" i="3"/>
  <c r="AY472" i="3"/>
  <c r="AY485" i="3"/>
  <c r="AY71" i="3"/>
  <c r="AY110" i="3"/>
  <c r="AY306" i="3"/>
  <c r="AY211" i="3"/>
  <c r="AY486" i="3"/>
  <c r="AY402" i="3"/>
  <c r="AY161" i="3"/>
  <c r="AY28" i="3"/>
  <c r="AY64" i="3"/>
  <c r="AY489" i="3"/>
  <c r="AY291" i="3"/>
  <c r="AY168" i="3"/>
  <c r="AY525" i="3"/>
  <c r="AY430" i="3"/>
  <c r="AY175" i="3"/>
  <c r="BK6" i="3"/>
  <c r="AY528" i="3"/>
  <c r="AY76" i="3"/>
  <c r="AY288" i="3"/>
  <c r="AY519" i="3"/>
  <c r="AY276" i="3"/>
  <c r="AY423" i="3"/>
  <c r="AY279" i="3"/>
  <c r="AY22" i="3"/>
  <c r="AY490" i="3"/>
  <c r="AY179" i="3"/>
  <c r="AY29" i="3"/>
  <c r="AY512" i="3"/>
  <c r="AY290" i="3"/>
  <c r="AY332" i="3"/>
  <c r="AY108" i="3"/>
  <c r="AY24" i="3"/>
  <c r="AY312" i="3"/>
  <c r="BT6" i="3"/>
  <c r="AY400" i="3"/>
  <c r="AY340" i="3"/>
  <c r="AY544" i="3"/>
  <c r="AY105" i="3"/>
  <c r="AY65" i="3"/>
  <c r="AY429" i="3"/>
  <c r="AY254" i="3"/>
  <c r="AY219" i="3"/>
  <c r="AY88" i="3"/>
  <c r="AY146" i="3"/>
  <c r="AY194" i="3"/>
  <c r="AY187" i="3"/>
  <c r="AY82" i="3"/>
  <c r="AY479" i="3"/>
  <c r="AY230" i="3"/>
  <c r="AY333" i="3"/>
  <c r="AY428" i="3"/>
  <c r="AY562" i="3"/>
  <c r="AY390" i="3"/>
  <c r="AY56" i="3"/>
  <c r="AY451" i="3"/>
  <c r="AY197" i="3"/>
  <c r="AY66" i="3"/>
  <c r="AY212" i="3"/>
  <c r="AY405" i="3"/>
  <c r="AY415" i="3"/>
  <c r="AY533" i="3"/>
  <c r="BR6" i="3"/>
  <c r="AY342" i="3"/>
  <c r="AY347" i="3"/>
  <c r="AY153" i="3"/>
  <c r="AY154" i="3"/>
  <c r="AY491" i="3"/>
  <c r="AY532" i="3"/>
  <c r="AY166" i="3"/>
  <c r="AY44" i="3"/>
  <c r="AY252" i="3"/>
  <c r="BE6" i="3"/>
  <c r="AY282" i="3"/>
  <c r="AY208" i="3"/>
  <c r="AY571" i="3"/>
  <c r="AY21" i="3"/>
  <c r="AY239" i="3"/>
  <c r="AY93" i="3"/>
  <c r="AY301" i="3"/>
  <c r="AY352" i="3"/>
  <c r="AY245" i="3"/>
  <c r="BO6" i="3"/>
  <c r="AY196" i="3"/>
  <c r="AY272" i="3"/>
  <c r="AY413" i="3"/>
  <c r="AY192" i="3"/>
  <c r="AY102" i="3"/>
  <c r="AY561" i="3"/>
  <c r="AY441" i="3"/>
  <c r="AY393" i="3"/>
  <c r="AY293" i="3"/>
  <c r="AY470" i="3"/>
  <c r="AY518" i="3"/>
  <c r="AY323" i="3"/>
  <c r="AY368" i="3"/>
  <c r="AY506" i="3"/>
  <c r="AY497" i="3"/>
  <c r="AY243" i="3"/>
  <c r="AY200" i="3"/>
  <c r="AY152" i="3"/>
  <c r="AY377" i="3"/>
  <c r="AY521" i="3"/>
  <c r="AY411" i="3"/>
  <c r="AY107" i="3"/>
  <c r="AY125" i="3"/>
  <c r="AY511" i="3"/>
  <c r="AY99" i="3"/>
  <c r="AY370" i="3"/>
  <c r="AY289" i="3"/>
  <c r="AY373" i="3"/>
  <c r="AY247" i="3"/>
  <c r="AY427" i="3"/>
  <c r="BI6" i="3"/>
  <c r="AY510" i="3"/>
  <c r="AY426" i="3"/>
  <c r="AY540" i="3"/>
  <c r="AY116" i="3"/>
  <c r="AY461" i="3"/>
  <c r="AY270" i="3"/>
  <c r="AY509" i="3"/>
  <c r="AY409" i="3"/>
  <c r="AY150" i="3"/>
  <c r="AY417" i="3"/>
  <c r="AY469" i="3"/>
  <c r="AY535" i="3"/>
  <c r="AY394" i="3"/>
  <c r="AY546" i="3"/>
  <c r="AY487" i="3"/>
  <c r="AY482" i="3"/>
  <c r="AY280" i="3"/>
  <c r="AY112" i="3"/>
  <c r="AY334" i="3"/>
  <c r="AY255" i="3"/>
  <c r="AY185" i="3"/>
  <c r="AY442" i="3"/>
  <c r="AY513" i="3"/>
  <c r="AY138" i="3"/>
  <c r="BJ6" i="3"/>
  <c r="AY534" i="3"/>
  <c r="AY314" i="3"/>
  <c r="AY557" i="3"/>
  <c r="AY79" i="3"/>
  <c r="AY134" i="3"/>
  <c r="AY210" i="3"/>
  <c r="AY240" i="3"/>
  <c r="AY345" i="3"/>
  <c r="AY560" i="3"/>
  <c r="AY365" i="3"/>
  <c r="AY357" i="3"/>
  <c r="AY529" i="3"/>
  <c r="AY494" i="3"/>
  <c r="AY492" i="3"/>
  <c r="AY228" i="3"/>
  <c r="AY69" i="3"/>
  <c r="BH6" i="3"/>
  <c r="AY163" i="3"/>
  <c r="AY554" i="3"/>
  <c r="AY508" i="3"/>
  <c r="AY85" i="3"/>
  <c r="AY20" i="3"/>
  <c r="AY164" i="3"/>
  <c r="AY517" i="3"/>
  <c r="AY322" i="3"/>
  <c r="AY25" i="3"/>
  <c r="AY89" i="3"/>
  <c r="AY407" i="3"/>
  <c r="AY53" i="3"/>
  <c r="AY297" i="3"/>
  <c r="AY456" i="3"/>
  <c r="AY564" i="3"/>
  <c r="AY121" i="3"/>
  <c r="AY87" i="3"/>
  <c r="AY78" i="3"/>
  <c r="AY474" i="3"/>
  <c r="AY186" i="3"/>
  <c r="AY299" i="3"/>
  <c r="AY568" i="3"/>
  <c r="AY434" i="3"/>
  <c r="AY80" i="3"/>
  <c r="AY251" i="3"/>
  <c r="AY572" i="3"/>
  <c r="AY466" i="3"/>
  <c r="AY471" i="3"/>
  <c r="AY536" i="3"/>
  <c r="AY256" i="3"/>
  <c r="AY283" i="3"/>
  <c r="AY436" i="3"/>
  <c r="AY444" i="3"/>
  <c r="AY366" i="3"/>
  <c r="AY371" i="3"/>
  <c r="AY567" i="3"/>
  <c r="AY119" i="3"/>
  <c r="AY250" i="3"/>
  <c r="AY171" i="3"/>
  <c r="AY285" i="3"/>
  <c r="AY296" i="3"/>
  <c r="BS6" i="3"/>
  <c r="AY338" i="3"/>
  <c r="AY503" i="3"/>
  <c r="AY100" i="3"/>
  <c r="AY130" i="3"/>
  <c r="AY526" i="3"/>
  <c r="AY462" i="3"/>
  <c r="BG6" i="3"/>
  <c r="AY111" i="3"/>
  <c r="AY321" i="3"/>
  <c r="AY327" i="3"/>
  <c r="AY336" i="3"/>
  <c r="D8" i="6"/>
  <c r="D9" i="6"/>
  <c r="E6" i="3"/>
  <c r="D22" i="6"/>
  <c r="D21" i="6"/>
  <c r="D29" i="6"/>
  <c r="D10" i="6"/>
  <c r="G53" i="33"/>
  <c r="H53" i="33" s="1"/>
  <c r="T2" i="46"/>
  <c r="V2" i="46" s="1"/>
  <c r="T4" i="46"/>
  <c r="V4" i="46" s="1"/>
  <c r="F68" i="68"/>
  <c r="F49" i="69"/>
  <c r="C48" i="69" s="1"/>
  <c r="C47" i="69" s="1"/>
  <c r="M7" i="69"/>
  <c r="J6" i="69" s="1"/>
  <c r="J5" i="69" s="1"/>
  <c r="C6" i="69"/>
  <c r="C10" i="69" s="1"/>
  <c r="C5" i="69" s="1"/>
  <c r="C38" i="69" s="1"/>
  <c r="F70" i="69"/>
  <c r="M8" i="1"/>
  <c r="C36" i="46"/>
  <c r="G36" i="46" s="1"/>
  <c r="I36" i="46" s="1"/>
  <c r="C24" i="69"/>
  <c r="F24" i="15"/>
  <c r="C24" i="15" s="1"/>
  <c r="F24" i="68"/>
  <c r="C33" i="46"/>
  <c r="E33" i="46" s="1"/>
  <c r="F21" i="43"/>
  <c r="C23" i="43" s="1"/>
  <c r="D21" i="43" s="1"/>
  <c r="E48" i="21"/>
  <c r="R49" i="21"/>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O14"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E37" i="46"/>
  <c r="M29" i="15"/>
  <c r="F7" i="15"/>
  <c r="F43" i="15"/>
  <c r="F9" i="44"/>
  <c r="M31" i="44"/>
  <c r="C16" i="69"/>
  <c r="G34" i="46" l="1"/>
  <c r="I34" i="46" s="1"/>
  <c r="G33" i="46"/>
  <c r="I33" i="46" s="1"/>
  <c r="D13" i="6"/>
  <c r="D5" i="6"/>
  <c r="C22" i="4"/>
  <c r="A6" i="51" s="1"/>
  <c r="B7" i="63" s="1"/>
  <c r="D6" i="6"/>
  <c r="K38" i="9"/>
  <c r="C14" i="66" s="1"/>
  <c r="B2" i="66" s="1"/>
  <c r="D7" i="66" s="1"/>
  <c r="D25" i="6"/>
  <c r="E63" i="40"/>
  <c r="D11" i="6"/>
  <c r="D26" i="6"/>
  <c r="E46" i="9"/>
  <c r="D12" i="6"/>
  <c r="F46" i="9"/>
  <c r="D14" i="6"/>
  <c r="D28" i="6"/>
  <c r="D30" i="6" s="1"/>
  <c r="D24" i="6"/>
  <c r="D15" i="6"/>
  <c r="D23" i="6"/>
  <c r="C40" i="39"/>
  <c r="F45" i="9"/>
  <c r="E45" i="9"/>
  <c r="E36" i="46"/>
  <c r="C33" i="69"/>
  <c r="C8" i="44"/>
  <c r="C7" i="44" s="1"/>
  <c r="M9" i="44"/>
  <c r="J8" i="44" s="1"/>
  <c r="J7" i="44" s="1"/>
  <c r="F70" i="15"/>
  <c r="F49" i="15"/>
  <c r="C48" i="15" s="1"/>
  <c r="C47" i="15" s="1"/>
  <c r="M7" i="15"/>
  <c r="J6" i="15" s="1"/>
  <c r="J5" i="15" s="1"/>
  <c r="C6" i="15"/>
  <c r="C10" i="15" s="1"/>
  <c r="C5" i="15" s="1"/>
  <c r="C60" i="69"/>
  <c r="C65" i="69"/>
  <c r="C59" i="69"/>
  <c r="C32" i="69"/>
  <c r="O8" i="1"/>
  <c r="P8" i="1" s="1"/>
  <c r="J24" i="69"/>
  <c r="J26" i="69"/>
  <c r="J29" i="69" s="1"/>
  <c r="J18" i="69"/>
  <c r="C24" i="68"/>
  <c r="G38" i="46"/>
  <c r="I38" i="46" s="1"/>
  <c r="P14" i="1"/>
  <c r="H70" i="39"/>
  <c r="G72" i="39"/>
  <c r="H65" i="40"/>
  <c r="G67" i="40"/>
  <c r="C48" i="21"/>
  <c r="C49" i="21"/>
  <c r="B3" i="21" s="1"/>
  <c r="B2" i="21" s="1"/>
  <c r="E53" i="21"/>
  <c r="F53" i="21" s="1"/>
  <c r="I53" i="21"/>
  <c r="J53" i="21" s="1"/>
  <c r="E52" i="21"/>
  <c r="F52" i="21" s="1"/>
  <c r="E29" i="46"/>
  <c r="C30" i="46"/>
  <c r="E30" i="46" s="1"/>
  <c r="E35" i="46"/>
  <c r="G35" i="46"/>
  <c r="I35" i="46" s="1"/>
  <c r="W7" i="36"/>
  <c r="AC7" i="36"/>
  <c r="V36" i="36" s="1"/>
  <c r="I36" i="36" s="1"/>
  <c r="I52" i="37"/>
  <c r="G54" i="34"/>
  <c r="H54" i="34" s="1"/>
  <c r="G53" i="34"/>
  <c r="H53" i="34" s="1"/>
  <c r="R50" i="34"/>
  <c r="E49" i="34"/>
  <c r="I54" i="34" s="1"/>
  <c r="J54" i="34" s="1"/>
  <c r="I53" i="34"/>
  <c r="J53" i="34" s="1"/>
  <c r="AB7" i="36"/>
  <c r="T36" i="36" s="1"/>
  <c r="G36" i="36" s="1"/>
  <c r="U7" i="36"/>
  <c r="I48" i="35"/>
  <c r="E36" i="36"/>
  <c r="R37" i="36"/>
  <c r="C16" i="15"/>
  <c r="C18" i="44"/>
  <c r="F7" i="67"/>
  <c r="C17" i="15"/>
  <c r="A6" i="64" l="1"/>
  <c r="A20" i="64"/>
  <c r="A20" i="51"/>
  <c r="B15" i="63" s="1"/>
  <c r="D16" i="6"/>
  <c r="N5" i="54"/>
  <c r="B43" i="63" s="1"/>
  <c r="D8" i="66"/>
  <c r="F40" i="39"/>
  <c r="H40" i="39"/>
  <c r="J40" i="39"/>
  <c r="J26" i="44"/>
  <c r="J28" i="44"/>
  <c r="J31" i="44" s="1"/>
  <c r="J20" i="44"/>
  <c r="C34" i="44"/>
  <c r="C40" i="44"/>
  <c r="C38" i="15"/>
  <c r="C32" i="15"/>
  <c r="C59" i="15"/>
  <c r="C65" i="15"/>
  <c r="J24" i="15"/>
  <c r="J26" i="15"/>
  <c r="J29" i="15" s="1"/>
  <c r="J18" i="15"/>
  <c r="H67" i="40"/>
  <c r="I65" i="40"/>
  <c r="H72" i="39"/>
  <c r="I70" i="39"/>
  <c r="C26" i="46"/>
  <c r="C27" i="46"/>
  <c r="E4" i="67"/>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C49" i="34"/>
  <c r="J52" i="37"/>
  <c r="C17" i="69"/>
  <c r="E7" i="67"/>
  <c r="L52" i="44"/>
  <c r="C8" i="12" l="1"/>
  <c r="D8" i="12" s="1"/>
  <c r="AB40" i="39"/>
  <c r="U40" i="39"/>
  <c r="AC40" i="39"/>
  <c r="W40" i="39"/>
  <c r="AA40" i="39"/>
  <c r="S40" i="39"/>
  <c r="L58" i="44"/>
  <c r="L61" i="44" s="1"/>
  <c r="Q69" i="44"/>
  <c r="Q49" i="44"/>
  <c r="Q55" i="44" s="1"/>
  <c r="Q67" i="44"/>
  <c r="Q58" i="44"/>
  <c r="I72" i="39"/>
  <c r="J70" i="39"/>
  <c r="I67" i="40"/>
  <c r="J65" i="40"/>
  <c r="E3" i="67"/>
  <c r="B2" i="46"/>
  <c r="D4" i="46" s="1"/>
  <c r="K48" i="35"/>
  <c r="L48" i="35" s="1"/>
  <c r="M48" i="35" s="1"/>
  <c r="N48" i="35" s="1"/>
  <c r="O48" i="35" s="1"/>
  <c r="J7" i="35"/>
  <c r="K52" i="37"/>
  <c r="C14" i="69"/>
  <c r="F35" i="69"/>
  <c r="B7" i="67"/>
  <c r="M21" i="69"/>
  <c r="L47" i="44" l="1"/>
  <c r="Q59" i="44"/>
  <c r="Q64" i="44" s="1"/>
  <c r="Q68" i="44"/>
  <c r="Q77" i="44" s="1"/>
  <c r="C18" i="69"/>
  <c r="C15" i="69"/>
  <c r="C19" i="69"/>
  <c r="F62" i="69"/>
  <c r="C61" i="69" s="1"/>
  <c r="C58" i="69" s="1"/>
  <c r="C34" i="69"/>
  <c r="C31" i="69" s="1"/>
  <c r="J20" i="69"/>
  <c r="B3" i="46"/>
  <c r="K65" i="40"/>
  <c r="J67" i="40"/>
  <c r="J72" i="39"/>
  <c r="K70" i="39"/>
  <c r="B4" i="46"/>
  <c r="B2" i="67"/>
  <c r="B4" i="67" s="1"/>
  <c r="C33" i="15"/>
  <c r="AC7" i="35"/>
  <c r="V38" i="35" s="1"/>
  <c r="I38" i="35" s="1"/>
  <c r="W7" i="35"/>
  <c r="L52" i="37"/>
  <c r="F7" i="35"/>
  <c r="H7" i="35"/>
  <c r="C14" i="15"/>
  <c r="C18" i="15" l="1"/>
  <c r="C15" i="15"/>
  <c r="C19" i="15" s="1"/>
  <c r="C20" i="69"/>
  <c r="C26" i="69" s="1"/>
  <c r="K72" i="39"/>
  <c r="L70" i="39"/>
  <c r="L65" i="40"/>
  <c r="K67" i="40"/>
  <c r="B3" i="67"/>
  <c r="AB7" i="35"/>
  <c r="T38" i="35" s="1"/>
  <c r="G38" i="35" s="1"/>
  <c r="U7" i="35"/>
  <c r="AA7" i="35"/>
  <c r="R38" i="35" s="1"/>
  <c r="S7" i="35"/>
  <c r="M52" i="37"/>
  <c r="I42" i="35"/>
  <c r="J42" i="35" s="1"/>
  <c r="F35" i="15"/>
  <c r="M21" i="15"/>
  <c r="J20" i="15" l="1"/>
  <c r="C34" i="15"/>
  <c r="C31" i="15" s="1"/>
  <c r="F62" i="15"/>
  <c r="C61" i="15" s="1"/>
  <c r="C20" i="15"/>
  <c r="C26" i="15" s="1"/>
  <c r="C23" i="69"/>
  <c r="C29" i="69" s="1"/>
  <c r="L72" i="39"/>
  <c r="M70" i="39"/>
  <c r="L67" i="40"/>
  <c r="M65" i="40"/>
  <c r="L57" i="15"/>
  <c r="L60" i="15" s="1"/>
  <c r="Q58" i="15" s="1"/>
  <c r="N52" i="37"/>
  <c r="O52" i="37" s="1"/>
  <c r="F7" i="37"/>
  <c r="R39" i="35"/>
  <c r="E38" i="35"/>
  <c r="G42" i="35"/>
  <c r="H42" i="35" s="1"/>
  <c r="G43" i="35"/>
  <c r="H43" i="35" s="1"/>
  <c r="J59" i="69" l="1"/>
  <c r="J60" i="69" s="1"/>
  <c r="Q49" i="69" s="1"/>
  <c r="J14" i="69"/>
  <c r="C56" i="69"/>
  <c r="C63" i="69" s="1"/>
  <c r="C36" i="69"/>
  <c r="J19" i="69"/>
  <c r="J17" i="69" s="1"/>
  <c r="C13" i="69"/>
  <c r="Q50" i="69"/>
  <c r="C23" i="15"/>
  <c r="C29" i="15" s="1"/>
  <c r="N65" i="40"/>
  <c r="N67" i="40" s="1"/>
  <c r="M67" i="40"/>
  <c r="M72" i="39"/>
  <c r="F9" i="39" s="1"/>
  <c r="N70" i="39"/>
  <c r="N72" i="39" s="1"/>
  <c r="F9" i="40"/>
  <c r="J9" i="40"/>
  <c r="H9" i="40"/>
  <c r="H9" i="39"/>
  <c r="J9" i="39"/>
  <c r="Q67" i="15"/>
  <c r="L46" i="15"/>
  <c r="AA7" i="37"/>
  <c r="R42" i="37" s="1"/>
  <c r="S7" i="37"/>
  <c r="E43" i="35"/>
  <c r="F43" i="35" s="1"/>
  <c r="E42" i="35"/>
  <c r="F42" i="35" s="1"/>
  <c r="I43" i="35"/>
  <c r="J43" i="35" s="1"/>
  <c r="C39" i="35"/>
  <c r="B3" i="35" s="1"/>
  <c r="B2" i="35" s="1"/>
  <c r="C38" i="35"/>
  <c r="H7" i="37"/>
  <c r="J7" i="37"/>
  <c r="C36" i="15" l="1"/>
  <c r="C13" i="15"/>
  <c r="C56" i="15"/>
  <c r="J19" i="15"/>
  <c r="J17" i="15" s="1"/>
  <c r="J59" i="15"/>
  <c r="J60" i="15" s="1"/>
  <c r="Q49" i="15" s="1"/>
  <c r="Q50" i="15"/>
  <c r="J14" i="15"/>
  <c r="C37" i="69"/>
  <c r="C30" i="69" s="1"/>
  <c r="C39" i="69" s="1"/>
  <c r="C55" i="69"/>
  <c r="C64" i="69" s="1"/>
  <c r="C57" i="69" s="1"/>
  <c r="C66" i="69" s="1"/>
  <c r="C67" i="69" s="1"/>
  <c r="C70" i="69" s="1"/>
  <c r="Q71" i="69"/>
  <c r="J35" i="69"/>
  <c r="J13" i="69"/>
  <c r="J23" i="69" s="1"/>
  <c r="J22" i="69"/>
  <c r="AC9" i="39"/>
  <c r="W9" i="39"/>
  <c r="U9" i="39"/>
  <c r="AB9" i="39"/>
  <c r="AC9" i="40"/>
  <c r="V44" i="40" s="1"/>
  <c r="I44" i="40" s="1"/>
  <c r="I48" i="40" s="1"/>
  <c r="J48" i="40" s="1"/>
  <c r="W9" i="40"/>
  <c r="AB9" i="40"/>
  <c r="T44" i="40" s="1"/>
  <c r="G44" i="40" s="1"/>
  <c r="U9" i="40"/>
  <c r="AA9" i="40"/>
  <c r="R44" i="40" s="1"/>
  <c r="S9" i="40"/>
  <c r="S9" i="39"/>
  <c r="AA9" i="39"/>
  <c r="W7" i="37"/>
  <c r="AC7" i="37"/>
  <c r="V42" i="37" s="1"/>
  <c r="I42" i="37" s="1"/>
  <c r="AB7" i="37"/>
  <c r="T42" i="37" s="1"/>
  <c r="G42" i="37" s="1"/>
  <c r="U7" i="37"/>
  <c r="E42" i="37"/>
  <c r="R43" i="37"/>
  <c r="L51" i="69"/>
  <c r="J16" i="69" l="1"/>
  <c r="J25" i="69" s="1"/>
  <c r="Q68" i="69"/>
  <c r="J39" i="69"/>
  <c r="J40" i="69" s="1"/>
  <c r="J13" i="15"/>
  <c r="J23" i="15" s="1"/>
  <c r="J22" i="15"/>
  <c r="C60" i="15"/>
  <c r="C58" i="15" s="1"/>
  <c r="C63" i="15"/>
  <c r="Q70" i="69"/>
  <c r="Q69" i="69" s="1"/>
  <c r="C40" i="69"/>
  <c r="J35" i="15"/>
  <c r="C55" i="15"/>
  <c r="C64" i="15" s="1"/>
  <c r="C37" i="15"/>
  <c r="C30" i="15" s="1"/>
  <c r="C39" i="15" s="1"/>
  <c r="Q71" i="15"/>
  <c r="E44" i="40"/>
  <c r="R45" i="40"/>
  <c r="G48" i="40"/>
  <c r="H48" i="40" s="1"/>
  <c r="G49" i="40"/>
  <c r="H49" i="40" s="1"/>
  <c r="C43" i="37"/>
  <c r="B3" i="37" s="1"/>
  <c r="B2" i="37" s="1"/>
  <c r="C42" i="37"/>
  <c r="I46" i="37"/>
  <c r="J46" i="37" s="1"/>
  <c r="I47" i="37"/>
  <c r="J47" i="37" s="1"/>
  <c r="E47" i="37"/>
  <c r="F47" i="37" s="1"/>
  <c r="E46" i="37"/>
  <c r="F46" i="37" s="1"/>
  <c r="G46" i="37"/>
  <c r="H46" i="37" s="1"/>
  <c r="G47" i="37"/>
  <c r="H47" i="37" s="1"/>
  <c r="L51" i="15"/>
  <c r="J16" i="15" l="1"/>
  <c r="J25" i="15" s="1"/>
  <c r="Q68" i="15"/>
  <c r="C40" i="15"/>
  <c r="Q70" i="15"/>
  <c r="Q69" i="15" s="1"/>
  <c r="J39" i="15"/>
  <c r="J40" i="15" s="1"/>
  <c r="C46" i="69"/>
  <c r="Q66" i="69"/>
  <c r="Q76" i="69" s="1"/>
  <c r="Q48" i="69"/>
  <c r="Q54" i="69" s="1"/>
  <c r="B2" i="69"/>
  <c r="B3" i="69" s="1"/>
  <c r="Q57" i="69"/>
  <c r="Q63" i="69" s="1"/>
  <c r="C43" i="69"/>
  <c r="J42" i="69"/>
  <c r="J43" i="69" s="1"/>
  <c r="C57" i="15"/>
  <c r="C66" i="15" s="1"/>
  <c r="C67" i="15" s="1"/>
  <c r="C44" i="40"/>
  <c r="C45" i="40"/>
  <c r="I49" i="40"/>
  <c r="J49" i="40" s="1"/>
  <c r="E48" i="40"/>
  <c r="F48" i="40" s="1"/>
  <c r="E49" i="40"/>
  <c r="F49" i="40" s="1"/>
  <c r="C70" i="15" l="1"/>
  <c r="C46" i="15"/>
  <c r="Q48" i="15"/>
  <c r="Q54" i="15" s="1"/>
  <c r="C43" i="15"/>
  <c r="Q57" i="15"/>
  <c r="Q63" i="15" s="1"/>
  <c r="Q66" i="15"/>
  <c r="Q76" i="15" s="1"/>
  <c r="B2" i="15"/>
  <c r="B3" i="15" s="1"/>
  <c r="J42" i="15"/>
  <c r="J43" i="15"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B4" i="40" l="1"/>
  <c r="B5" i="40"/>
  <c r="B3" i="40"/>
  <c r="D9" i="12"/>
  <c r="D10" i="12" s="1"/>
  <c r="E20" i="6"/>
  <c r="F27" i="6"/>
  <c r="F31" i="6" s="1"/>
  <c r="D20" i="6" l="1"/>
  <c r="E9" i="12"/>
  <c r="K7" i="1"/>
  <c r="M7" i="1" s="1"/>
  <c r="O7" i="1" s="1"/>
  <c r="P7" i="1" s="1"/>
  <c r="E19" i="6"/>
  <c r="E27" i="6" s="1"/>
  <c r="K19" i="6" s="1"/>
  <c r="M29" i="68"/>
  <c r="F43" i="68"/>
  <c r="F7" i="68"/>
  <c r="C16" i="68"/>
  <c r="M7" i="68" l="1"/>
  <c r="J6" i="68" s="1"/>
  <c r="J5" i="68" s="1"/>
  <c r="J26" i="68" s="1"/>
  <c r="J29" i="68" s="1"/>
  <c r="C6" i="68"/>
  <c r="C10" i="68" s="1"/>
  <c r="C5" i="68" s="1"/>
  <c r="C33" i="68" s="1"/>
  <c r="F49" i="68"/>
  <c r="C48" i="68" s="1"/>
  <c r="C47" i="68" s="1"/>
  <c r="C59" i="68" s="1"/>
  <c r="F70" i="68"/>
  <c r="D19" i="6"/>
  <c r="D27" i="6" s="1"/>
  <c r="D31" i="6" s="1"/>
  <c r="I6" i="6" s="1"/>
  <c r="D3" i="34"/>
  <c r="B2" i="34" s="1"/>
  <c r="C10" i="12" s="1"/>
  <c r="C9" i="12"/>
  <c r="K6" i="1"/>
  <c r="S6" i="1"/>
  <c r="M19" i="6"/>
  <c r="E31" i="6"/>
  <c r="I5" i="6" s="1"/>
  <c r="K22" i="6"/>
  <c r="M22" i="6" s="1"/>
  <c r="I22" i="6" s="1"/>
  <c r="K26" i="6"/>
  <c r="M26" i="6" s="1"/>
  <c r="I26" i="6" s="1"/>
  <c r="K24" i="6"/>
  <c r="M24" i="6" s="1"/>
  <c r="I24" i="6" s="1"/>
  <c r="K21" i="6"/>
  <c r="K23" i="6"/>
  <c r="M23" i="6" s="1"/>
  <c r="I23" i="6" s="1"/>
  <c r="K25" i="6"/>
  <c r="M25" i="6" s="1"/>
  <c r="I25" i="6" s="1"/>
  <c r="K20" i="6"/>
  <c r="F13" i="39"/>
  <c r="J13" i="39"/>
  <c r="H13" i="39"/>
  <c r="C38" i="68" l="1"/>
  <c r="J24" i="68"/>
  <c r="C65" i="68"/>
  <c r="C32" i="68"/>
  <c r="J18" i="68"/>
  <c r="C60" i="68"/>
  <c r="K27" i="6"/>
  <c r="Q16" i="1"/>
  <c r="M6" i="1"/>
  <c r="K16" i="1"/>
  <c r="AP16" i="1"/>
  <c r="F22" i="11" s="1"/>
  <c r="H16" i="1"/>
  <c r="G16" i="1"/>
  <c r="H25" i="6"/>
  <c r="R25" i="6" s="1"/>
  <c r="S25" i="6"/>
  <c r="U13" i="39"/>
  <c r="AB13" i="39"/>
  <c r="S23" i="6"/>
  <c r="H23" i="6"/>
  <c r="R23" i="6" s="1"/>
  <c r="AC13" i="39"/>
  <c r="W13" i="39"/>
  <c r="M21" i="6"/>
  <c r="I21" i="6" s="1"/>
  <c r="S8" i="1"/>
  <c r="S13" i="39"/>
  <c r="AA13" i="39"/>
  <c r="S24" i="6"/>
  <c r="H24" i="6"/>
  <c r="R24" i="6" s="1"/>
  <c r="S26" i="6"/>
  <c r="H26" i="6"/>
  <c r="R26" i="6" s="1"/>
  <c r="H22" i="6"/>
  <c r="R22" i="6" s="1"/>
  <c r="S22" i="6"/>
  <c r="I19" i="6"/>
  <c r="S7" i="1"/>
  <c r="M20" i="6"/>
  <c r="I20" i="6" s="1"/>
  <c r="C17" i="68"/>
  <c r="C19" i="44"/>
  <c r="S16" i="1" l="1"/>
  <c r="T7" i="1" s="1"/>
  <c r="J12" i="39"/>
  <c r="H12" i="40"/>
  <c r="F12" i="40"/>
  <c r="H12" i="39"/>
  <c r="J12" i="40"/>
  <c r="F12" i="39"/>
  <c r="O6" i="1"/>
  <c r="M16" i="1"/>
  <c r="M27" i="6"/>
  <c r="F24" i="43"/>
  <c r="C26" i="43" s="1"/>
  <c r="D24" i="43" s="1"/>
  <c r="F18" i="11"/>
  <c r="C18" i="11" s="1"/>
  <c r="C19" i="11" s="1"/>
  <c r="C20" i="11" s="1"/>
  <c r="C21" i="11" s="1"/>
  <c r="C22" i="11" s="1"/>
  <c r="C23" i="11" s="1"/>
  <c r="B2" i="11" s="1"/>
  <c r="F33" i="12"/>
  <c r="C34" i="12" s="1"/>
  <c r="D33" i="12" s="1"/>
  <c r="H19" i="6"/>
  <c r="I27" i="6"/>
  <c r="S19" i="6"/>
  <c r="S21" i="6"/>
  <c r="H21" i="6"/>
  <c r="R21" i="6" s="1"/>
  <c r="H20" i="6"/>
  <c r="R20" i="6" s="1"/>
  <c r="S20" i="6"/>
  <c r="T9" i="1"/>
  <c r="T6" i="1" l="1"/>
  <c r="R8" i="1"/>
  <c r="T11" i="1"/>
  <c r="T12" i="1"/>
  <c r="T10" i="1"/>
  <c r="T13" i="1"/>
  <c r="T8" i="1"/>
  <c r="R7" i="1"/>
  <c r="B5" i="11"/>
  <c r="B3" i="11"/>
  <c r="B4" i="11"/>
  <c r="O16" i="1"/>
  <c r="P6" i="1"/>
  <c r="P16" i="1" s="1"/>
  <c r="C13" i="12" s="1"/>
  <c r="W12" i="40"/>
  <c r="AC12" i="40"/>
  <c r="AA12" i="40"/>
  <c r="S12" i="40"/>
  <c r="AC12" i="39"/>
  <c r="V49" i="39" s="1"/>
  <c r="I49" i="39" s="1"/>
  <c r="I53" i="39" s="1"/>
  <c r="J53" i="39" s="1"/>
  <c r="W12" i="39"/>
  <c r="C13" i="43"/>
  <c r="N16" i="1"/>
  <c r="C29" i="43" s="1"/>
  <c r="L16" i="1"/>
  <c r="AA12" i="39"/>
  <c r="R49" i="39" s="1"/>
  <c r="E49" i="39" s="1"/>
  <c r="S12" i="39"/>
  <c r="U12" i="39"/>
  <c r="AB12" i="39"/>
  <c r="T49" i="39" s="1"/>
  <c r="G49" i="39" s="1"/>
  <c r="G54" i="39" s="1"/>
  <c r="H54" i="39" s="1"/>
  <c r="U12" i="40"/>
  <c r="AB12" i="40"/>
  <c r="S27" i="6"/>
  <c r="H27" i="6"/>
  <c r="R19" i="6"/>
  <c r="F35" i="68"/>
  <c r="F37" i="44"/>
  <c r="M21" i="68"/>
  <c r="C16" i="44"/>
  <c r="M23" i="44"/>
  <c r="C14" i="68"/>
  <c r="J22" i="44" l="1"/>
  <c r="C36" i="44"/>
  <c r="C15" i="68"/>
  <c r="C18" i="68"/>
  <c r="T16" i="1"/>
  <c r="C17" i="44"/>
  <c r="C20" i="44"/>
  <c r="J20" i="68"/>
  <c r="C34" i="68"/>
  <c r="C31" i="68" s="1"/>
  <c r="F62" i="68"/>
  <c r="C61" i="68" s="1"/>
  <c r="C58" i="68" s="1"/>
  <c r="G53" i="39"/>
  <c r="H53" i="39" s="1"/>
  <c r="R50" i="39"/>
  <c r="C49" i="39" s="1"/>
  <c r="C14" i="12"/>
  <c r="C17" i="12"/>
  <c r="C14" i="43"/>
  <c r="C17" i="43"/>
  <c r="E53" i="39"/>
  <c r="F53" i="39" s="1"/>
  <c r="E54" i="39"/>
  <c r="F54" i="39" s="1"/>
  <c r="I54" i="39"/>
  <c r="J54" i="39" s="1"/>
  <c r="C50" i="39"/>
  <c r="R6" i="1"/>
  <c r="R16" i="1" s="1"/>
  <c r="R27" i="6"/>
  <c r="C19" i="68" l="1"/>
  <c r="C20" i="68" s="1"/>
  <c r="C26" i="68" s="1"/>
  <c r="C21" i="44"/>
  <c r="C22" i="44" s="1"/>
  <c r="C25" i="44" s="1"/>
  <c r="C18" i="43"/>
  <c r="C18" i="12"/>
  <c r="C23" i="12" s="1"/>
  <c r="B58" i="39"/>
  <c r="F58" i="39" s="1"/>
  <c r="B62" i="39"/>
  <c r="F62" i="39" s="1"/>
  <c r="B67" i="39"/>
  <c r="F67" i="39" s="1"/>
  <c r="B60" i="39"/>
  <c r="F60" i="39" s="1"/>
  <c r="B61" i="39"/>
  <c r="F61" i="39" s="1"/>
  <c r="B63" i="39"/>
  <c r="F63" i="39" s="1"/>
  <c r="B59" i="39"/>
  <c r="F59" i="39" s="1"/>
  <c r="B65" i="39"/>
  <c r="F65" i="39" s="1"/>
  <c r="B66" i="39"/>
  <c r="F66" i="39" s="1"/>
  <c r="B64" i="39"/>
  <c r="F64" i="39" s="1"/>
  <c r="C28" i="44" l="1"/>
  <c r="C31" i="44" s="1"/>
  <c r="C15" i="44" s="1"/>
  <c r="C23" i="68"/>
  <c r="C29" i="68" s="1"/>
  <c r="Q50" i="68" s="1"/>
  <c r="C19" i="43"/>
  <c r="C25" i="43" s="1"/>
  <c r="C24" i="43" s="1"/>
  <c r="F68" i="39"/>
  <c r="B2" i="39" s="1"/>
  <c r="C19" i="9"/>
  <c r="J21" i="44" l="1"/>
  <c r="J19" i="44" s="1"/>
  <c r="Q51" i="44"/>
  <c r="C38" i="44"/>
  <c r="J16" i="44"/>
  <c r="J24" i="44" s="1"/>
  <c r="C35" i="44"/>
  <c r="C33" i="44" s="1"/>
  <c r="J14" i="68"/>
  <c r="J19" i="68"/>
  <c r="J17" i="68" s="1"/>
  <c r="C56" i="68"/>
  <c r="C63" i="68" s="1"/>
  <c r="C13" i="68"/>
  <c r="C37" i="68" s="1"/>
  <c r="C36" i="68"/>
  <c r="J59" i="68"/>
  <c r="J60" i="68" s="1"/>
  <c r="Q49" i="68" s="1"/>
  <c r="C22" i="43"/>
  <c r="C21" i="43" s="1"/>
  <c r="C28" i="43" s="1"/>
  <c r="C30" i="43" s="1"/>
  <c r="C32" i="43" s="1"/>
  <c r="B2" i="43" s="1"/>
  <c r="L43" i="9"/>
  <c r="B4" i="39"/>
  <c r="B3" i="39"/>
  <c r="B5" i="39"/>
  <c r="Q72" i="44"/>
  <c r="C43" i="44"/>
  <c r="C39" i="44"/>
  <c r="C21" i="9"/>
  <c r="C20" i="9"/>
  <c r="J15" i="44" l="1"/>
  <c r="J25" i="44" s="1"/>
  <c r="J18" i="44" s="1"/>
  <c r="J27" i="44" s="1"/>
  <c r="Q71" i="68"/>
  <c r="C32" i="44"/>
  <c r="C42" i="44" s="1"/>
  <c r="Q71" i="44" s="1"/>
  <c r="Q70" i="44" s="1"/>
  <c r="C30" i="68"/>
  <c r="C39" i="68" s="1"/>
  <c r="Q70" i="68" s="1"/>
  <c r="Q69" i="68" s="1"/>
  <c r="J22" i="68"/>
  <c r="J13" i="68"/>
  <c r="J23" i="68" s="1"/>
  <c r="C55" i="68"/>
  <c r="C64" i="68" s="1"/>
  <c r="C57" i="68" s="1"/>
  <c r="C66" i="68" s="1"/>
  <c r="C67" i="68" s="1"/>
  <c r="C70" i="68" s="1"/>
  <c r="J35" i="68"/>
  <c r="B4" i="43"/>
  <c r="B5" i="43"/>
  <c r="B3" i="43"/>
  <c r="L51" i="68"/>
  <c r="J39" i="68" l="1"/>
  <c r="J40" i="68" s="1"/>
  <c r="C44" i="44"/>
  <c r="C45" i="44" s="1"/>
  <c r="B2" i="44" s="1"/>
  <c r="B3" i="44" s="1"/>
  <c r="Q68" i="68"/>
  <c r="C40" i="68"/>
  <c r="J16" i="68"/>
  <c r="J25" i="68" s="1"/>
  <c r="B5" i="44" l="1"/>
  <c r="B4" i="44"/>
  <c r="C46" i="68"/>
  <c r="Q48" i="68"/>
  <c r="Q54" i="68" s="1"/>
  <c r="B2" i="68"/>
  <c r="J42" i="68"/>
  <c r="J43" i="68" s="1"/>
  <c r="C43" i="68"/>
  <c r="Q66" i="68"/>
  <c r="Q76" i="68" s="1"/>
  <c r="Q57" i="68"/>
  <c r="Q63" i="68" s="1"/>
  <c r="C6" i="12" l="1"/>
  <c r="C24" i="12" s="1"/>
  <c r="C35" i="12" s="1"/>
  <c r="C33" i="12" s="1"/>
  <c r="B3" i="68"/>
  <c r="C29" i="12" l="1"/>
  <c r="C28" i="12"/>
  <c r="C26" i="12" s="1"/>
  <c r="C31" i="12" l="1"/>
  <c r="C30" i="12" s="1"/>
  <c r="C36" i="12" s="1"/>
  <c r="B2" i="12" s="1"/>
  <c r="B4" i="12" s="1"/>
  <c r="D19" i="9"/>
  <c r="D21" i="9"/>
  <c r="L44" i="9" l="1"/>
  <c r="G19" i="9"/>
  <c r="G22" i="9" s="1"/>
  <c r="D22" i="9"/>
  <c r="B3" i="12"/>
  <c r="B5" i="12"/>
  <c r="G21" i="9"/>
  <c r="D20" i="9"/>
  <c r="C32" i="9" l="1"/>
  <c r="C33" i="9" s="1"/>
  <c r="N43" i="9"/>
  <c r="G20" i="9"/>
  <c r="C42" i="9" l="1"/>
  <c r="C44" i="9" s="1"/>
  <c r="C35" i="9"/>
  <c r="F42" i="9" s="1"/>
  <c r="C34" i="9"/>
  <c r="M38" i="9" s="1"/>
  <c r="K27" i="9" s="1"/>
  <c r="O43" i="9"/>
  <c r="O38" i="9"/>
  <c r="K25" i="9" s="1"/>
  <c r="D42" i="9"/>
  <c r="Q5" i="54" s="1"/>
  <c r="B47" i="63" s="1"/>
  <c r="N38" i="9"/>
  <c r="K28" i="9" s="1"/>
  <c r="E42" i="9" l="1"/>
  <c r="P5" i="54" s="1"/>
  <c r="B46" i="63" s="1"/>
  <c r="D14" i="66"/>
  <c r="K26" i="9"/>
  <c r="R5" i="54"/>
  <c r="B48" i="63" s="1"/>
  <c r="D63" i="9"/>
  <c r="C82" i="9" s="1"/>
  <c r="C81" i="9" s="1"/>
  <c r="C85" i="9" s="1"/>
  <c r="C86" i="9" s="1"/>
  <c r="D72" i="9" s="1"/>
  <c r="N68" i="9"/>
  <c r="D44" i="9"/>
  <c r="O39" i="9"/>
  <c r="N69" i="9"/>
  <c r="E44" i="9"/>
  <c r="F44" i="9"/>
  <c r="G14" i="66"/>
  <c r="B6" i="66" l="1"/>
  <c r="D6" i="66" s="1"/>
  <c r="E14" i="66"/>
  <c r="F14" i="66"/>
  <c r="B5" i="66"/>
  <c r="D5" i="66" s="1"/>
  <c r="D71" i="9"/>
  <c r="D66" i="9" s="1"/>
  <c r="N72" i="9" s="1"/>
  <c r="D77" i="9"/>
  <c r="N75" i="9" s="1"/>
  <c r="C111" i="9"/>
  <c r="C104" i="9" s="1"/>
  <c r="C103" i="9"/>
  <c r="C96" i="9"/>
  <c r="C91" i="9" s="1"/>
  <c r="C90" i="9"/>
  <c r="D70" i="9"/>
  <c r="M86" i="9"/>
  <c r="N86" i="9" s="1"/>
  <c r="M88" i="9"/>
  <c r="N88" i="9" s="1"/>
  <c r="M87" i="9"/>
  <c r="N87" i="9" s="1"/>
  <c r="M84" i="9"/>
  <c r="N84" i="9" s="1"/>
  <c r="M83" i="9"/>
  <c r="N83" i="9" s="1"/>
  <c r="M85" i="9"/>
  <c r="N85" i="9" s="1"/>
  <c r="K29" i="9"/>
  <c r="K30" i="9" s="1"/>
  <c r="R6" i="54"/>
  <c r="B50" i="63" s="1"/>
  <c r="C6" i="66"/>
  <c r="C5" i="66" l="1"/>
  <c r="C97" i="9"/>
  <c r="C98" i="9" s="1"/>
  <c r="E98" i="9" s="1"/>
  <c r="E99" i="9" s="1"/>
  <c r="C113" i="9"/>
  <c r="C114" i="9" s="1"/>
  <c r="E114" i="9" s="1"/>
  <c r="E115" i="9" s="1"/>
  <c r="N89" i="9"/>
  <c r="O89" i="9" s="1"/>
  <c r="C115" i="9" l="1"/>
  <c r="D76" i="9" s="1"/>
  <c r="D74" i="9" s="1"/>
  <c r="N74" i="9" s="1"/>
  <c r="O77" i="9" s="1"/>
  <c r="O78" i="9" s="1"/>
  <c r="C99" i="9"/>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<sst xmlns="http://schemas.openxmlformats.org/spreadsheetml/2006/main" count="8331" uniqueCount="3204">
  <si>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</si>
  <si>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</si>
  <si>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</si>
  <si>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</si>
  <si>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</si>
  <si>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</si>
  <si>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</si>
  <si>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</si>
  <si>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</si>
  <si>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</si>
  <si>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</si>
  <si>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</si>
  <si>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</si>
  <si>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</si>
  <si>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</si>
  <si>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</si>
  <si>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</si>
  <si>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</si>
  <si>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</si>
  <si>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</si>
  <si>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</si>
  <si>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</si>
  <si>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</si>
  <si>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</si>
  <si>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</si>
  <si>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</si>
  <si>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</si>
  <si>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</si>
  <si>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</si>
  <si>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</si>
  <si>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</si>
  <si>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</si>
  <si>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</si>
  <si>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</si>
  <si>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</si>
  <si>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</si>
  <si>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</si>
  <si>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</si>
  <si>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</si>
  <si>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</si>
  <si>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</si>
  <si>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</si>
  <si>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</si>
  <si>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</si>
  <si>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</si>
  <si>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</si>
  <si>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</si>
  <si>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</si>
  <si>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</si>
  <si>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</si>
  <si>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</si>
  <si>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</si>
  <si>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</si>
  <si>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</si>
  <si>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</si>
  <si>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</si>
  <si>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</si>
  <si>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</si>
  <si>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</si>
  <si>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</si>
  <si>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</si>
  <si>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</si>
  <si>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</si>
  <si>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</si>
  <si>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</si>
  <si>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</si>
  <si>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</si>
  <si>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</si>
  <si>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</si>
  <si>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</si>
  <si>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</si>
  <si>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</si>
  <si>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</si>
  <si>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</si>
  <si>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</si>
  <si>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</si>
  <si>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</si>
  <si>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</si>
  <si>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</si>
  <si>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</si>
  <si>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</si>
  <si>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</si>
  <si>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</si>
  <si>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</si>
  <si>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</si>
  <si>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</si>
  <si>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</si>
  <si>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</si>
  <si>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</si>
  <si>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</si>
  <si>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</si>
  <si>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</si>
  <si>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</si>
  <si>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</si>
  <si>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</si>
  <si>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</si>
  <si>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</si>
  <si>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</si>
  <si>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</si>
  <si>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</si>
  <si>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</si>
  <si>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</si>
  <si>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</si>
  <si>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</si>
  <si>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</si>
  <si>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</si>
  <si>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</si>
  <si>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</si>
  <si>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</si>
  <si>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</si>
  <si>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</si>
  <si>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</si>
  <si>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</si>
  <si>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</si>
  <si>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</si>
  <si>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</si>
  <si>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</si>
  <si>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</si>
  <si>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</si>
  <si>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</si>
  <si>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</si>
  <si>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</si>
  <si>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</si>
  <si>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</si>
  <si>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</si>
  <si>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</si>
  <si>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</si>
  <si>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</si>
  <si>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</si>
  <si>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</si>
  <si>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</si>
  <si>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</si>
  <si>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</si>
  <si>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</si>
  <si>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</si>
  <si>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</si>
  <si>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</si>
  <si>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</si>
  <si>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</si>
  <si>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</si>
  <si>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</si>
  <si>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</si>
  <si>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</si>
  <si>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</si>
  <si>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</si>
  <si>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</si>
  <si>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</si>
  <si>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</si>
  <si>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</si>
  <si>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</si>
  <si>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</si>
  <si>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</si>
  <si>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</si>
  <si>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</si>
  <si>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</si>
  <si>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</si>
  <si>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</si>
  <si>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</si>
  <si>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</si>
  <si>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</si>
  <si>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</si>
  <si>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</si>
  <si>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</si>
  <si>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</si>
  <si>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</si>
  <si>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</si>
  <si>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</si>
  <si>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</si>
  <si>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</si>
  <si>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</si>
  <si>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</si>
  <si>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</si>
  <si>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</si>
  <si>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</si>
  <si>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</si>
  <si>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</si>
  <si>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</si>
  <si>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</si>
  <si>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</si>
  <si>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</si>
  <si>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</si>
  <si>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</si>
  <si>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</si>
  <si>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</si>
  <si>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</si>
  <si>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</si>
  <si>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</si>
  <si>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</si>
  <si>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</si>
  <si>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</si>
  <si>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</si>
  <si>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</si>
  <si>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</si>
  <si>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</si>
  <si>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</si>
  <si>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</si>
  <si>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</si>
  <si>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</si>
  <si>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</si>
  <si>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</si>
  <si>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</si>
  <si>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</si>
  <si>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</si>
  <si>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</si>
  <si>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</si>
  <si>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</si>
  <si>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</si>
  <si>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</si>
  <si>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</si>
  <si>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</si>
  <si>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</si>
  <si>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</si>
  <si>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</si>
  <si>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</si>
  <si>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</si>
  <si>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</si>
  <si>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</si>
  <si>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</si>
  <si>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</si>
  <si>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</si>
  <si>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</si>
  <si>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</si>
  <si>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</si>
  <si>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</si>
  <si>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</si>
  <si>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</si>
  <si>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</si>
  <si>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</si>
  <si>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</si>
  <si>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</si>
  <si>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</si>
  <si>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</si>
  <si>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</si>
  <si>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</si>
  <si>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</si>
  <si>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</si>
  <si>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</si>
  <si>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</si>
  <si>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</si>
  <si>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</si>
  <si>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</si>
  <si>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</si>
  <si>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</si>
  <si>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</si>
  <si>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</si>
  <si>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</si>
  <si>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</si>
  <si>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</si>
  <si>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</si>
  <si>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</si>
  <si>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</si>
  <si>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</si>
  <si>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</si>
  <si>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</si>
  <si>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</si>
  <si>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</si>
  <si>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</si>
  <si>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</si>
  <si>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</si>
  <si>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</si>
  <si>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</si>
  <si>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</si>
  <si>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</si>
  <si>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</si>
  <si>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</si>
  <si>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</si>
  <si>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</si>
  <si>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</si>
  <si>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</si>
  <si>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</si>
  <si>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</si>
  <si>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</si>
  <si>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</si>
  <si>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</si>
  <si>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</si>
  <si>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</si>
  <si>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</si>
  <si>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</si>
  <si>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</si>
  <si>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</si>
  <si>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</si>
  <si>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</si>
  <si>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</si>
  <si>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</si>
  <si>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</si>
  <si>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</si>
  <si>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</si>
  <si>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</si>
  <si>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</si>
  <si>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</si>
  <si>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</si>
  <si>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</si>
  <si>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</si>
  <si>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</si>
  <si>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</si>
  <si>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</si>
  <si>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</si>
  <si>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</si>
  <si>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</si>
  <si>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</si>
  <si>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</si>
  <si>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</si>
  <si>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</si>
  <si>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</si>
  <si>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</si>
  <si>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</si>
  <si>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</si>
  <si>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</si>
  <si>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</si>
  <si>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</si>
  <si>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</si>
  <si>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</si>
  <si>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</si>
  <si>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</si>
  <si>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</si>
  <si>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</si>
  <si>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</si>
  <si>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</si>
  <si>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</si>
  <si>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</si>
  <si>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</si>
  <si>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</si>
  <si>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</si>
  <si>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</si>
  <si>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</si>
  <si>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</si>
  <si>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</si>
  <si>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</si>
  <si>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</si>
  <si>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</si>
  <si>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</si>
  <si>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</si>
  <si>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</si>
  <si>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</si>
  <si>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</si>
  <si>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</si>
  <si>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</si>
  <si>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</si>
  <si>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</si>
  <si>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</si>
  <si>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</si>
  <si>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</si>
  <si>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</si>
  <si>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</si>
  <si>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</si>
  <si>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</si>
  <si>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</si>
  <si>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</si>
  <si>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</si>
  <si>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</si>
  <si>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</si>
  <si>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</si>
  <si>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</si>
  <si>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</si>
  <si>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</si>
  <si>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</si>
  <si>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</si>
  <si>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</si>
  <si>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</si>
  <si>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</si>
  <si>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</si>
  <si>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</si>
  <si>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</si>
  <si>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</si>
  <si>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</si>
  <si>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</si>
  <si>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</si>
  <si>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</si>
  <si>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</si>
  <si>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</si>
  <si>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</si>
  <si>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</si>
  <si>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</si>
  <si>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</si>
  <si>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</si>
  <si>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</si>
  <si>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</si>
  <si>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</si>
  <si>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</si>
  <si>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</si>
  <si>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</si>
  <si>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</si>
  <si>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</si>
  <si>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</si>
  <si>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</si>
  <si>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</si>
  <si>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</si>
  <si>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</si>
  <si>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</si>
  <si>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</si>
  <si>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</si>
  <si>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</si>
  <si>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</si>
  <si>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</si>
  <si>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</si>
  <si>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</si>
  <si>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</si>
  <si>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</si>
  <si>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</si>
  <si>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</si>
  <si>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</si>
  <si>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</si>
  <si>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</si>
  <si>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</si>
  <si>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</si>
  <si>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</si>
  <si>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</si>
  <si>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</si>
  <si>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</si>
  <si>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</si>
  <si>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</si>
  <si>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</si>
  <si>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</si>
  <si>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</si>
  <si>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</si>
  <si>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</si>
  <si>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</si>
  <si>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</si>
  <si>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</si>
  <si>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</si>
  <si>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</si>
  <si>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</si>
  <si>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</si>
  <si>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</si>
  <si>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</si>
  <si>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</si>
  <si>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</si>
  <si>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</si>
  <si>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</si>
  <si>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</si>
  <si>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</si>
  <si>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</si>
  <si>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</si>
  <si>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</si>
  <si>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</si>
  <si>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</si>
  <si>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</si>
  <si>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</si>
  <si>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</si>
  <si>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</si>
  <si>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</si>
  <si>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</si>
  <si>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</si>
  <si>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</si>
  <si>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</si>
  <si>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</si>
  <si>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</si>
  <si>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</si>
  <si>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</si>
  <si>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</si>
  <si>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</si>
  <si>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</si>
  <si>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</si>
  <si>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</si>
  <si>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</si>
  <si>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</si>
  <si>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</si>
  <si>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</si>
  <si>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</si>
  <si>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</si>
  <si>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</si>
  <si>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</si>
  <si>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</si>
  <si>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</si>
  <si>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</si>
  <si>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</si>
  <si>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</si>
  <si>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</si>
  <si>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</si>
  <si>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</si>
  <si>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</si>
  <si>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</si>
  <si>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</si>
  <si>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</si>
  <si>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</si>
  <si>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</si>
  <si>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</si>
  <si>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</si>
  <si>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</si>
  <si>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</si>
  <si>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</si>
  <si>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</si>
  <si>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</si>
  <si>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</si>
  <si>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</si>
  <si>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</si>
  <si>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</si>
  <si>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</si>
  <si>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</si>
  <si>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</si>
  <si>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</si>
  <si>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</si>
  <si>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</si>
  <si>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</si>
  <si>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</si>
  <si>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</si>
  <si>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</si>
  <si>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</si>
  <si>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</si>
  <si>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</si>
  <si>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</si>
  <si>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</si>
  <si>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</si>
  <si>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</si>
  <si>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</si>
  <si>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</si>
  <si>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</si>
  <si>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</si>
  <si>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</si>
  <si>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</si>
  <si>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</si>
  <si>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</si>
  <si>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</si>
  <si>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</si>
  <si>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</si>
  <si>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</si>
  <si>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</si>
  <si>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</si>
  <si>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</si>
  <si>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</si>
  <si>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</si>
  <si>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</si>
  <si>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</si>
  <si>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</si>
  <si>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</si>
  <si>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</si>
  <si>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</si>
  <si>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</si>
  <si>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</si>
  <si>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</si>
  <si>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</si>
  <si>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</si>
  <si>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</si>
  <si>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</si>
  <si>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</si>
  <si>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</si>
  <si>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</si>
  <si>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</si>
  <si>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</si>
  <si>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</si>
  <si>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</si>
  <si>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</si>
  <si>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</si>
  <si>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</si>
  <si>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</si>
  <si>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</si>
  <si>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</si>
  <si>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</si>
  <si>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</si>
  <si>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</si>
  <si>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</si>
  <si>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</si>
  <si>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</si>
  <si>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</si>
  <si>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</si>
  <si>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</si>
  <si>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</si>
  <si>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</si>
  <si>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</si>
  <si>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</si>
  <si>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</si>
  <si>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</si>
  <si>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</si>
  <si>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</si>
  <si>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</si>
  <si>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</si>
  <si>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</si>
  <si>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</si>
  <si>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</si>
  <si>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</si>
  <si>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</si>
  <si>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</si>
  <si>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</si>
  <si>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</si>
  <si>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</si>
  <si>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</si>
  <si>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</si>
  <si>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</si>
  <si>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</si>
  <si>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</si>
  <si>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</si>
  <si>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</si>
  <si>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</si>
  <si>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</si>
  <si>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</si>
  <si>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</si>
  <si>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</si>
  <si>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</si>
  <si>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</si>
  <si>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</si>
  <si>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</si>
  <si>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</si>
  <si>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</si>
  <si>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</si>
  <si>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</si>
  <si>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</si>
  <si>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</si>
  <si>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</si>
  <si>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</si>
  <si>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</si>
  <si>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</si>
  <si>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</si>
  <si>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</si>
  <si>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</si>
  <si>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</si>
  <si>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</si>
  <si>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</si>
  <si>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</si>
  <si>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</si>
  <si>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</si>
  <si>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</si>
  <si>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</si>
  <si>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</si>
  <si>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</si>
  <si>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</si>
  <si>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</si>
  <si>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</si>
  <si>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</si>
  <si>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</si>
  <si>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</si>
  <si>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</si>
  <si>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</si>
  <si>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</si>
  <si>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</si>
  <si>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</si>
  <si>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</si>
  <si>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</si>
  <si>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</si>
  <si>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</si>
  <si>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</si>
  <si>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</si>
  <si>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</si>
  <si>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</si>
  <si>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</si>
  <si>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</si>
  <si>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</si>
  <si>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</si>
  <si>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</si>
  <si>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</si>
  <si>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</si>
  <si>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</si>
  <si>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</si>
  <si>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</si>
  <si>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</si>
  <si>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</si>
  <si>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</si>
  <si>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</si>
  <si>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</si>
  <si>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</si>
  <si>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</si>
  <si>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</si>
  <si>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</si>
  <si>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</si>
  <si>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</si>
  <si>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</si>
  <si>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</si>
  <si>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</si>
  <si>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</si>
  <si>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</si>
  <si>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</si>
  <si>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</si>
  <si>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</si>
  <si>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</si>
  <si>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</si>
  <si>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</si>
  <si>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</si>
  <si>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</si>
  <si>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</si>
  <si>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</si>
  <si>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</si>
  <si>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</si>
  <si>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</si>
  <si>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</si>
  <si>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</si>
  <si>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</si>
  <si>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</si>
  <si>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</si>
  <si>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</si>
  <si>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</si>
  <si>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</si>
  <si>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</si>
  <si>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</si>
  <si>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</si>
  <si>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</si>
  <si>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</si>
  <si>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</si>
  <si>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</si>
  <si>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</si>
  <si>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</si>
  <si>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</si>
  <si>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</si>
  <si>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</si>
  <si>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</si>
  <si>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</si>
  <si>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</si>
  <si>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</si>
  <si>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</si>
  <si>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</si>
  <si>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</si>
  <si>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</si>
  <si>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</si>
  <si>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</si>
  <si>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</si>
  <si>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</si>
  <si>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</si>
  <si>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</si>
  <si>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</si>
  <si>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</si>
  <si>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</si>
  <si>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</si>
  <si>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</si>
  <si>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</si>
  <si>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</si>
  <si>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</si>
  <si>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</si>
  <si>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</si>
  <si>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</si>
  <si>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</si>
  <si>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</si>
  <si>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</si>
  <si>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</si>
  <si>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</si>
  <si>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</si>
  <si>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</si>
  <si>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</si>
  <si>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</si>
  <si>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</si>
  <si>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</si>
  <si>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</si>
  <si>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</si>
  <si>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</si>
  <si>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</si>
  <si>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</si>
  <si>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</si>
  <si>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</si>
  <si>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</si>
  <si>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</si>
  <si>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</si>
  <si>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</si>
  <si>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</si>
  <si>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</si>
  <si>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</si>
  <si>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</si>
  <si>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</si>
  <si>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</si>
  <si>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</si>
  <si>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</si>
  <si>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</si>
  <si>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</si>
  <si>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</si>
  <si>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</si>
  <si>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</si>
  <si>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</si>
  <si>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</si>
  <si>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</si>
  <si>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</si>
  <si>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</si>
  <si>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</si>
  <si>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</si>
  <si>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</si>
  <si>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</si>
  <si>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</si>
  <si>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</si>
  <si>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</si>
  <si>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</si>
  <si>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</si>
  <si>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</si>
  <si>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</si>
  <si>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</si>
  <si>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</si>
  <si>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</si>
  <si>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</si>
  <si>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</si>
  <si>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</si>
  <si>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</si>
  <si>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</si>
  <si>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</si>
  <si>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</si>
  <si>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</si>
  <si>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</si>
  <si>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</si>
  <si>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</si>
  <si>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</si>
  <si>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</si>
  <si>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</si>
  <si>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</si>
  <si>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</si>
  <si>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</si>
  <si>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</si>
  <si>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</si>
  <si>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</si>
  <si>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</si>
  <si>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</si>
  <si>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</si>
  <si>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</si>
  <si>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</si>
  <si>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</si>
  <si>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</si>
  <si>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</si>
  <si>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</si>
  <si>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</si>
  <si>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</si>
  <si>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</si>
  <si>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</si>
  <si>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</si>
  <si>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</si>
  <si>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</si>
  <si>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</si>
  <si>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</si>
  <si>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</si>
  <si>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</si>
  <si>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</si>
  <si>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</si>
  <si>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</si>
  <si>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</si>
  <si>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</si>
  <si>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</si>
  <si>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</si>
  <si>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</si>
  <si>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</si>
  <si>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</si>
  <si>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</si>
  <si>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</si>
  <si>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</si>
  <si>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</si>
  <si>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</si>
  <si>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</si>
  <si>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</si>
  <si>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</si>
  <si>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</si>
  <si>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</si>
  <si>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</si>
  <si>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</si>
  <si>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</si>
  <si>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</si>
  <si>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</si>
  <si>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</si>
  <si>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</si>
  <si>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</si>
  <si>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</si>
  <si>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</si>
  <si>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</si>
  <si>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</si>
  <si>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</si>
  <si>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</si>
  <si>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</si>
  <si>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</si>
  <si>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</si>
  <si>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</si>
  <si>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</si>
  <si>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</si>
  <si>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</si>
  <si>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</si>
  <si>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</si>
  <si>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</si>
  <si>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</si>
  <si>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</si>
  <si>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</si>
  <si>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</si>
  <si>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</si>
  <si>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</si>
  <si>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</si>
  <si>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</si>
  <si>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</si>
  <si>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</si>
  <si>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</si>
  <si>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</si>
  <si>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</si>
  <si>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</si>
  <si>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</si>
  <si>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</si>
  <si>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</si>
  <si>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</si>
  <si>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</si>
  <si>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</si>
  <si>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</si>
  <si>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</si>
  <si>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</si>
  <si>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</si>
  <si>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</si>
  <si>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</si>
  <si>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</si>
  <si>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</si>
  <si>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</si>
  <si>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</si>
  <si>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</si>
  <si>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</si>
  <si>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</si>
  <si>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</si>
  <si>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</si>
  <si>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</si>
  <si>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</si>
  <si>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</si>
  <si>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</si>
  <si>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</si>
  <si>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</si>
  <si>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</si>
  <si>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</si>
  <si>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</si>
  <si>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</si>
  <si>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</si>
  <si>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</si>
  <si>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</si>
  <si>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</si>
  <si>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</si>
  <si>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</si>
  <si>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</si>
  <si>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</si>
  <si>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</si>
  <si>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</si>
  <si>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</si>
  <si>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</si>
  <si>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</si>
  <si>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</si>
  <si>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</si>
  <si>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</si>
  <si>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</si>
  <si>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</si>
  <si>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</si>
  <si>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</si>
  <si>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</si>
  <si>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</si>
  <si>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</si>
  <si>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</si>
  <si>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</si>
  <si>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</si>
  <si>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</si>
  <si>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</si>
  <si>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</si>
  <si>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</si>
  <si>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</si>
  <si>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</si>
  <si>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</si>
  <si>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</si>
  <si>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</si>
  <si>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</si>
  <si>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</si>
  <si>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</si>
  <si>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</si>
  <si>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</si>
  <si>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</si>
  <si>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</si>
  <si>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</si>
  <si>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</si>
  <si>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</si>
  <si>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</si>
  <si>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</si>
  <si>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</si>
  <si>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</si>
  <si>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</si>
  <si>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</si>
  <si>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</si>
  <si>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</si>
  <si>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</si>
  <si>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</si>
  <si>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</si>
  <si>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</si>
  <si>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</si>
  <si>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</si>
  <si>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</si>
  <si>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</si>
  <si>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</si>
  <si>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</si>
  <si>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</si>
  <si>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</si>
  <si>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</si>
  <si>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</si>
  <si>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</si>
  <si>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</si>
  <si>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</si>
  <si>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</si>
  <si>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</si>
  <si>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</si>
  <si>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</si>
  <si>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</si>
  <si>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</si>
  <si>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</si>
  <si>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</si>
  <si>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</si>
  <si>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</si>
  <si>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</si>
  <si>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</si>
  <si>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</si>
  <si>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</si>
  <si>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</si>
  <si>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</si>
  <si>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</si>
  <si>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</si>
  <si>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</si>
  <si>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</si>
  <si>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</si>
  <si>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</si>
  <si>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</si>
  <si>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</si>
  <si>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</si>
  <si>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</si>
  <si>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</si>
  <si>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</si>
  <si>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</si>
  <si>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</si>
  <si>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</si>
  <si>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</si>
  <si>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</si>
  <si>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</si>
  <si>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</si>
  <si>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</si>
  <si>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</si>
  <si>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</si>
  <si>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</si>
  <si>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</si>
  <si>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</si>
  <si>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</si>
  <si>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</si>
  <si>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</si>
  <si>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</si>
  <si>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</si>
  <si>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</si>
  <si>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</si>
  <si>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</si>
  <si>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</si>
  <si>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</si>
  <si>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</si>
  <si>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</si>
  <si>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</si>
  <si>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</si>
  <si>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</si>
  <si>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</si>
  <si>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</si>
  <si>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</si>
  <si>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</si>
  <si>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</si>
  <si>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</si>
  <si>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</si>
  <si>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</si>
  <si>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</si>
  <si>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</si>
  <si>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</si>
  <si>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</si>
  <si>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</si>
  <si>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</si>
  <si>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</si>
  <si>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</si>
  <si>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</si>
  <si>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</si>
  <si>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</si>
  <si>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</si>
  <si>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</si>
  <si>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</si>
  <si>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</si>
  <si>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</si>
  <si>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</si>
  <si>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</si>
  <si>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</si>
  <si>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</si>
  <si>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</si>
  <si>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</si>
  <si>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</si>
  <si>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</si>
  <si>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</si>
  <si>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</si>
  <si>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</si>
  <si>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</si>
  <si>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</si>
  <si>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</si>
  <si>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</si>
  <si>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</si>
  <si>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</si>
  <si>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</si>
  <si>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</si>
  <si>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</si>
  <si>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</si>
  <si>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</si>
  <si>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</si>
  <si>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</si>
  <si>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</si>
  <si>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</si>
  <si>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</si>
  <si>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</si>
  <si>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</si>
  <si>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</si>
  <si>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</si>
  <si>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</si>
  <si>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</si>
  <si>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</si>
  <si>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</si>
  <si>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</si>
  <si>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</si>
  <si>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</si>
  <si>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</si>
  <si>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</si>
  <si>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</si>
  <si>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</si>
  <si>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</si>
  <si>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</si>
  <si>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</si>
  <si>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</si>
  <si>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</si>
  <si>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</si>
  <si>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</si>
  <si>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</si>
  <si>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</si>
  <si>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</si>
  <si>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</si>
  <si>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</si>
  <si>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</si>
  <si>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</si>
  <si>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</si>
  <si>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</si>
  <si>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</si>
  <si>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</si>
  <si>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</si>
  <si>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</si>
  <si>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</si>
  <si>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</si>
  <si>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</si>
  <si>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</si>
  <si>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</si>
  <si>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</si>
  <si>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</si>
  <si>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</si>
  <si>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</si>
  <si>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</si>
  <si>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</si>
  <si>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</si>
  <si>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</si>
  <si>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</si>
  <si>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</si>
  <si>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</si>
  <si>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</si>
  <si>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</si>
  <si>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</si>
  <si>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</si>
  <si>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</si>
  <si>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</si>
  <si>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</si>
  <si>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</si>
  <si>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</si>
  <si>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</si>
  <si>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</si>
  <si>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</si>
  <si>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</si>
  <si>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</si>
  <si>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</si>
  <si>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</si>
  <si>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</si>
  <si>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</si>
  <si>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</si>
  <si>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</si>
  <si>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</si>
  <si>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</si>
  <si>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</si>
  <si>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</si>
  <si>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</si>
  <si>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</si>
  <si>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</si>
  <si>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</si>
  <si>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</si>
  <si>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</si>
  <si>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</si>
  <si>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</si>
  <si>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</si>
  <si>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</si>
  <si>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</si>
  <si>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</si>
  <si>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</si>
  <si>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</si>
  <si>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</si>
  <si>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</si>
  <si>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</si>
  <si>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</si>
  <si>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</si>
  <si>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</si>
  <si>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</si>
  <si>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</si>
  <si>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</si>
  <si>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</si>
  <si>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</si>
  <si>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</si>
  <si>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</si>
  <si>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</si>
  <si>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</si>
  <si>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</si>
  <si>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</si>
  <si>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</si>
  <si>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</si>
  <si>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</si>
  <si>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</si>
  <si>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</si>
  <si>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</si>
  <si>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</si>
  <si>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</si>
  <si>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</si>
  <si>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</si>
  <si>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</si>
  <si>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</si>
  <si>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</si>
  <si>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</si>
  <si>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</si>
  <si>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</si>
  <si>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</si>
  <si>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</si>
  <si>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</si>
  <si>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</si>
  <si>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</si>
  <si>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</si>
  <si>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</si>
  <si>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</si>
  <si>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</si>
  <si>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</si>
  <si>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</si>
  <si>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</si>
  <si>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</si>
  <si>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</si>
  <si>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</si>
  <si>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</si>
  <si>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</si>
  <si>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</si>
  <si>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</si>
  <si>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</si>
  <si>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</si>
  <si>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</si>
  <si>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</si>
  <si>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</si>
  <si>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</si>
  <si>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</si>
  <si>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</si>
  <si>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</si>
  <si>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</si>
  <si>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</si>
  <si>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</si>
  <si>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</si>
  <si>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</si>
  <si>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</si>
  <si>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</si>
  <si>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</si>
  <si>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</si>
  <si>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</si>
  <si>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</si>
  <si>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</si>
  <si>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</si>
  <si>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</si>
  <si>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</si>
  <si>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</si>
  <si>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</si>
  <si>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</si>
  <si>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</si>
  <si>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</si>
  <si>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</si>
  <si>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</si>
  <si>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</si>
  <si>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</si>
  <si>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</si>
  <si>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</si>
  <si>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</si>
  <si>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</si>
  <si>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</si>
  <si>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</si>
  <si>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</si>
  <si>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</si>
  <si>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</si>
  <si>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</si>
  <si>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</si>
  <si>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</si>
  <si>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</si>
  <si>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</si>
  <si>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</si>
  <si>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</si>
  <si>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</si>
  <si>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</si>
  <si>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</si>
  <si>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</si>
  <si>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</si>
  <si>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</si>
  <si>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</si>
  <si>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</si>
  <si>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</si>
  <si>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</si>
  <si>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</si>
  <si>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</si>
  <si>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</si>
  <si>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</si>
  <si>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</si>
  <si>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</si>
  <si>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</si>
  <si>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</si>
  <si>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</si>
  <si>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</si>
  <si>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</si>
  <si>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</si>
  <si>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</si>
  <si>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</si>
  <si>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</si>
  <si>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</si>
  <si>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</si>
  <si>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</si>
  <si>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</si>
  <si>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</si>
  <si>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</si>
  <si>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</si>
  <si>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</si>
  <si>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</si>
  <si>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</si>
  <si>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</si>
  <si>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</si>
  <si>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</si>
  <si>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</si>
  <si>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</si>
  <si>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</si>
  <si>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</si>
  <si>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</si>
  <si>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</si>
  <si>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</si>
  <si>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</si>
  <si>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</si>
  <si>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</si>
  <si>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</si>
  <si>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</si>
  <si>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</si>
  <si>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</si>
  <si>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</si>
  <si>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</si>
  <si>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</si>
  <si>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</si>
  <si>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</si>
  <si>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</si>
  <si>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</si>
  <si>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</si>
  <si>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</si>
  <si>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</si>
  <si>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</si>
  <si>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</si>
  <si>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</si>
  <si>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</si>
  <si>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</si>
  <si>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</si>
  <si>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</si>
  <si>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</si>
  <si>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</si>
  <si>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</si>
  <si>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</si>
  <si>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</si>
  <si>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</si>
  <si>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</si>
  <si>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</si>
  <si>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</si>
  <si>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</si>
  <si>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</si>
  <si>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</si>
  <si>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</si>
  <si>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</si>
  <si>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</si>
  <si>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</si>
  <si>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</si>
  <si>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</si>
  <si>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</si>
  <si>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</si>
  <si>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</si>
  <si>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</si>
  <si>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</si>
  <si>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</si>
  <si>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</si>
  <si>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</si>
  <si>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</si>
  <si>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</si>
  <si>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</si>
  <si>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</si>
  <si>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</si>
  <si>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</si>
  <si>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</si>
  <si>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</si>
  <si>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</si>
  <si>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</si>
  <si>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</si>
  <si>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</si>
  <si>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</si>
  <si>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</si>
  <si>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</si>
  <si>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</si>
  <si>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</si>
  <si>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</si>
  <si>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</si>
  <si>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</si>
  <si>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</si>
  <si>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</si>
  <si>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</si>
  <si>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</si>
  <si>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</si>
  <si>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</si>
  <si>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</si>
  <si>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</si>
  <si>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</si>
  <si>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</si>
  <si>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</si>
  <si>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</si>
  <si>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</si>
  <si>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</si>
  <si>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</si>
  <si>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</si>
  <si>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</si>
  <si>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</si>
  <si>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</si>
  <si>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</si>
  <si>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</si>
  <si>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</si>
  <si>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</si>
  <si>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</si>
  <si>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</si>
  <si>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</si>
  <si>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</si>
  <si>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</si>
  <si>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</si>
  <si>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</si>
  <si>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</si>
  <si>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</si>
  <si>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</si>
  <si>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</si>
  <si>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</si>
  <si>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</si>
  <si>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</si>
  <si>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</si>
  <si>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</si>
  <si>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</si>
  <si>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</si>
  <si>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</si>
  <si>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</si>
  <si>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</si>
  <si>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</si>
  <si>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</si>
  <si>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</si>
  <si>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</si>
  <si>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</si>
  <si>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</si>
  <si>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</si>
  <si>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</si>
  <si>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</si>
  <si>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</si>
  <si>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</si>
  <si>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</si>
  <si>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</si>
  <si>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</si>
  <si>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</si>
  <si>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</si>
  <si>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</si>
  <si>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</si>
  <si>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</si>
  <si>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</si>
  <si>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</si>
  <si>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</si>
  <si>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</si>
  <si>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</si>
  <si>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</si>
  <si>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</si>
  <si>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</si>
  <si>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</si>
  <si>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</si>
  <si>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</si>
  <si>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</si>
  <si>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</si>
  <si>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</si>
  <si>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</si>
  <si>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</si>
  <si>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</si>
  <si>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</si>
  <si>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</si>
  <si>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</si>
  <si>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</si>
  <si>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</si>
  <si>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</si>
  <si>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</si>
  <si>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</si>
  <si>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</si>
  <si>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</si>
  <si>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</si>
  <si>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</si>
  <si>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</si>
  <si>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</si>
  <si>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</si>
  <si>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</si>
  <si>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</si>
  <si>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</si>
  <si>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</si>
  <si>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</si>
  <si>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</si>
  <si>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</si>
  <si>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</si>
  <si>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</si>
  <si>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</si>
  <si>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</si>
  <si>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</si>
  <si>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</si>
  <si>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</si>
  <si>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</si>
  <si>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</si>
  <si>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</si>
  <si>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</si>
  <si>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</si>
  <si>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</si>
  <si>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</si>
  <si>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</si>
  <si>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</si>
  <si>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</si>
  <si>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</si>
  <si>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</si>
  <si>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</si>
  <si>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</si>
  <si>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</si>
  <si>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</si>
  <si>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</si>
  <si>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</si>
  <si>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</si>
  <si>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</si>
  <si>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</si>
  <si>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</si>
  <si>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</si>
  <si>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</si>
  <si>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</si>
  <si>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</si>
  <si>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</si>
  <si>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</si>
  <si>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</si>
  <si>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</si>
  <si>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</si>
  <si>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</si>
  <si>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</si>
  <si>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</si>
  <si>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</si>
  <si>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</si>
  <si>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</si>
  <si>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</si>
  <si>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</si>
  <si>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</si>
  <si>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</si>
  <si>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</si>
  <si>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</si>
  <si>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</si>
  <si>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</si>
  <si>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</si>
  <si>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</si>
  <si>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</si>
  <si>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</si>
  <si>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</si>
  <si>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</si>
  <si>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</si>
  <si>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</si>
  <si>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</si>
  <si>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</si>
  <si>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</si>
  <si>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</si>
  <si>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</si>
  <si>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</si>
  <si>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</si>
  <si>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</si>
  <si>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</si>
  <si>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</si>
  <si>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</si>
  <si>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</si>
  <si>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</si>
  <si>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</si>
  <si>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</si>
  <si>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</si>
  <si>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</si>
  <si>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</si>
  <si>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</si>
  <si>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</si>
  <si>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</si>
  <si>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</si>
  <si>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</si>
  <si>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</si>
  <si>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</si>
  <si>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</si>
  <si>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</si>
  <si>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</si>
  <si>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</si>
  <si>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</si>
  <si>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</si>
  <si>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</si>
  <si>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</si>
  <si>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</si>
  <si>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</si>
  <si>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</si>
  <si>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</si>
  <si>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</si>
  <si>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</si>
  <si>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</si>
  <si>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</si>
  <si>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</si>
  <si>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</si>
  <si>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</si>
  <si>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</si>
  <si>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</si>
  <si>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</si>
  <si>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</si>
  <si>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</si>
  <si>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</si>
  <si>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</si>
  <si>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</si>
  <si>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</si>
  <si>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</si>
  <si>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</si>
  <si>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</si>
  <si>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</si>
  <si>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</si>
  <si>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</si>
  <si>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</si>
  <si>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</si>
  <si>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</si>
  <si>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</si>
  <si>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</si>
  <si>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</si>
  <si>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</si>
  <si>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</si>
  <si>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</si>
  <si>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</si>
  <si>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</si>
  <si>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</si>
  <si>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</si>
  <si>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</si>
  <si>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</si>
  <si>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</si>
  <si>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</si>
  <si>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</si>
  <si>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</si>
  <si>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</si>
  <si>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</si>
  <si>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</si>
  <si>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</si>
  <si>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</si>
  <si>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</si>
  <si>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</si>
  <si>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</si>
  <si>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</si>
  <si>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</si>
  <si>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</si>
  <si>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</si>
  <si>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</si>
  <si>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</si>
  <si>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</si>
  <si>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</si>
  <si>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</si>
  <si>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</si>
  <si>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</si>
  <si>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</si>
  <si>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</si>
  <si>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</si>
  <si>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</si>
  <si>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</si>
  <si>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</si>
  <si>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</si>
  <si>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</si>
  <si>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</si>
  <si>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</si>
  <si>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</si>
  <si>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</si>
  <si>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</si>
  <si>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</si>
  <si>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</si>
  <si>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</si>
  <si>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</si>
  <si>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</si>
  <si>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</si>
  <si>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</si>
  <si>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</si>
  <si>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</si>
  <si>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</si>
  <si>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</si>
  <si>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</si>
  <si>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</si>
  <si>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</si>
  <si>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</si>
  <si>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</si>
  <si>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</si>
  <si>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</si>
  <si>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</si>
  <si>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</si>
  <si>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</si>
  <si>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</si>
  <si>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</si>
  <si>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</si>
  <si>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</si>
  <si>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</si>
  <si>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</si>
  <si>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</si>
  <si>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</si>
  <si>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</si>
  <si>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</si>
  <si>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</si>
  <si>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</si>
  <si>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</si>
  <si>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</si>
  <si>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</si>
  <si>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</si>
  <si>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</si>
  <si>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</si>
  <si>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</si>
  <si>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</si>
  <si>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</si>
  <si>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</si>
  <si>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</si>
  <si>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</si>
  <si>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</si>
  <si>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</si>
  <si>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</si>
  <si>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</si>
  <si>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</si>
  <si>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</si>
  <si>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</si>
  <si>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</si>
  <si>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</si>
  <si>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</si>
  <si>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</si>
  <si>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</si>
  <si>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</si>
  <si>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</si>
  <si>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</si>
  <si>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</si>
  <si>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</si>
  <si>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</si>
  <si>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</si>
  <si>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</si>
  <si>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</si>
  <si>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</si>
  <si>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</si>
  <si>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</si>
  <si>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</si>
  <si>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</si>
  <si>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</si>
  <si>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</si>
  <si>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</si>
  <si>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</si>
  <si>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</si>
  <si>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</si>
  <si>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</si>
  <si>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</si>
  <si>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</si>
  <si>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</si>
  <si>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</si>
  <si>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</si>
  <si>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</si>
  <si>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</si>
  <si>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</si>
  <si>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</si>
  <si>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</si>
  <si>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</si>
  <si>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</si>
  <si>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</si>
  <si>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</si>
  <si>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</si>
  <si>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</si>
  <si>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</si>
  <si>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</si>
  <si>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</si>
  <si>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</si>
  <si>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</si>
  <si>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</si>
  <si>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</si>
  <si>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</si>
  <si>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</si>
  <si>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</si>
  <si>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</si>
  <si>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</si>
  <si>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</si>
  <si>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</si>
  <si>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</si>
  <si>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</si>
  <si>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</si>
  <si>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</si>
  <si>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</si>
  <si>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</si>
  <si>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</si>
  <si>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</si>
  <si>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</si>
  <si>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</si>
  <si>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</si>
  <si>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</si>
  <si>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</si>
  <si>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</si>
  <si>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</si>
  <si>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</si>
  <si>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</si>
  <si>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</si>
  <si>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</si>
  <si>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</si>
  <si>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</si>
  <si>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</si>
  <si>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</si>
  <si>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</si>
  <si>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</si>
  <si>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</si>
  <si>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</si>
  <si>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</si>
  <si>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</si>
  <si>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</si>
  <si>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</si>
  <si>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</si>
  <si>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</si>
  <si>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</si>
  <si>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</si>
  <si>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</si>
  <si>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</si>
  <si>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</si>
  <si>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</si>
  <si>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</si>
  <si>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</si>
  <si>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</si>
  <si>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</si>
  <si>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</si>
  <si>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</si>
  <si>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</si>
  <si>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</si>
  <si>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</si>
  <si>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</si>
  <si>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</si>
  <si>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</si>
  <si>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</si>
  <si>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</si>
  <si>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</si>
  <si>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</si>
  <si>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</si>
  <si>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</si>
  <si>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</si>
  <si>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</si>
  <si>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</si>
  <si>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</si>
  <si>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</si>
  <si>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</si>
  <si>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</si>
  <si>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</si>
  <si>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</si>
  <si>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</si>
  <si>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</si>
  <si>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</si>
  <si>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</si>
  <si>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</si>
  <si>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</si>
  <si>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</si>
  <si>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</si>
  <si>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</si>
  <si>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</si>
  <si>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</si>
  <si>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</si>
  <si>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</si>
  <si>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</si>
  <si>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</si>
  <si>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</si>
  <si>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</si>
  <si>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</si>
  <si>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</si>
  <si>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</si>
  <si>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</si>
  <si>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</si>
  <si>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</si>
  <si>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</si>
  <si>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</si>
  <si>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</si>
  <si>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</si>
  <si>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</si>
  <si>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</si>
  <si>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</si>
  <si>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</si>
  <si>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</si>
  <si>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</si>
  <si>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</si>
  <si>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</si>
  <si>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</si>
  <si>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</si>
  <si>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</si>
  <si>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</si>
  <si>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</si>
  <si>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</si>
  <si>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</si>
  <si>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</si>
  <si>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</si>
  <si>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</si>
  <si>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</si>
  <si>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</si>
  <si>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</si>
  <si>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</si>
  <si>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</si>
  <si>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</si>
  <si>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</si>
  <si>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</si>
  <si>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</si>
  <si>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</si>
  <si>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</si>
  <si>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</si>
  <si>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</si>
  <si>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</si>
  <si>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</si>
  <si>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</si>
  <si>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</si>
  <si>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</si>
  <si>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</si>
  <si>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</si>
  <si>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</si>
  <si>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</si>
  <si>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</si>
  <si>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</si>
  <si>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</si>
  <si>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</si>
  <si>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</si>
  <si>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</si>
  <si>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</si>
  <si>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</si>
  <si>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</si>
  <si>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</si>
  <si>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</si>
  <si>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</si>
  <si>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</si>
  <si>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</si>
  <si>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</si>
  <si>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</si>
  <si>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</si>
  <si>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</si>
  <si>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</si>
  <si>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</si>
  <si>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</si>
  <si>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</si>
  <si>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</si>
  <si>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</si>
  <si>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</si>
  <si>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</si>
  <si>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</si>
  <si>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</si>
  <si>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</si>
  <si>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</si>
  <si>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</si>
  <si>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</si>
  <si>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</si>
  <si>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</si>
  <si>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</si>
  <si>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</si>
  <si>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</si>
  <si>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</si>
  <si>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</si>
  <si>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</si>
  <si>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</si>
  <si>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</si>
  <si>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</si>
  <si>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</si>
  <si>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</si>
  <si>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</si>
  <si>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</si>
  <si>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</si>
  <si>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</si>
  <si>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</si>
  <si>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</si>
  <si>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</si>
  <si>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</si>
  <si>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</si>
  <si>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</si>
  <si>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</si>
  <si>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</si>
  <si>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</si>
  <si>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</si>
  <si>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</si>
  <si>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</si>
  <si>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</si>
  <si>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</si>
  <si>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</si>
  <si>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</si>
  <si>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</si>
  <si>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</si>
  <si>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</si>
  <si>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</si>
  <si>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</si>
  <si>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</si>
  <si>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</si>
  <si>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</si>
  <si>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</si>
  <si>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</si>
  <si>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</si>
  <si>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</si>
  <si>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</si>
  <si>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</si>
  <si>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</si>
  <si>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</si>
  <si>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</si>
  <si>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</si>
  <si>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</si>
  <si>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</si>
  <si>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</si>
  <si>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</si>
  <si>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</si>
  <si>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</si>
  <si>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</si>
  <si>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</si>
  <si>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</si>
  <si>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</si>
  <si>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</si>
  <si>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</si>
  <si>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</si>
  <si>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</si>
  <si>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</si>
  <si>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</si>
  <si>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</si>
  <si>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</si>
  <si>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</si>
  <si>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</si>
  <si>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</si>
  <si>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</si>
  <si>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</si>
  <si>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</si>
  <si>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</si>
  <si>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</si>
  <si>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</si>
  <si>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</si>
  <si>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</si>
  <si>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</si>
  <si>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</si>
  <si>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</si>
  <si>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</si>
  <si>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</si>
  <si>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</si>
  <si>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</si>
  <si>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</si>
  <si>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</si>
  <si>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</si>
  <si>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</si>
  <si>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</si>
  <si>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</si>
  <si>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</si>
  <si>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</si>
  <si>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</si>
  <si>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</si>
  <si>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</si>
  <si>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</si>
  <si>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</si>
  <si>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</si>
  <si>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</si>
  <si>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</si>
  <si>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</si>
  <si>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</si>
  <si>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</si>
  <si>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</si>
  <si>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</si>
  <si>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</si>
  <si>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</si>
  <si>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</si>
  <si>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</si>
  <si>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</si>
  <si>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</si>
  <si>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</si>
  <si>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</si>
  <si>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</si>
  <si>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</si>
  <si>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</si>
  <si>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</si>
  <si>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</si>
  <si>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</si>
  <si>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</si>
  <si>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</si>
  <si>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</si>
  <si>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</si>
  <si>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</si>
  <si>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</si>
  <si>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</si>
  <si>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</si>
  <si>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</si>
  <si>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</si>
  <si>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</si>
  <si>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</si>
  <si>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</si>
  <si>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</si>
  <si>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</si>
  <si>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</si>
  <si>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</si>
  <si>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</si>
  <si>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</si>
  <si>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</si>
  <si>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</si>
  <si>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</si>
  <si>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</si>
  <si>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</si>
  <si>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</si>
  <si>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</si>
  <si>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</si>
  <si>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</si>
  <si>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</si>
  <si>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</si>
  <si>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</si>
  <si>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</si>
  <si>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</si>
  <si>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</si>
  <si>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</si>
  <si>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</si>
  <si>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</si>
  <si>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</si>
  <si>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</si>
  <si>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</si>
  <si>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</si>
  <si>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</si>
  <si>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</si>
  <si>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</si>
  <si>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</si>
  <si>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</si>
  <si>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</si>
  <si>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</si>
  <si>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</si>
  <si>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</si>
  <si>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</si>
  <si>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</si>
  <si>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</si>
  <si>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</si>
  <si>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</si>
  <si>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</si>
  <si>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</si>
  <si>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</si>
  <si>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</si>
  <si>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</si>
  <si>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</si>
  <si>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</si>
  <si>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</si>
  <si>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</si>
  <si>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</si>
  <si>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</si>
  <si>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</si>
  <si>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</si>
  <si>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</si>
  <si>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</si>
  <si>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</si>
  <si>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</si>
  <si>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</si>
  <si>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</si>
  <si>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</si>
  <si>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</si>
  <si>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</si>
  <si>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</si>
  <si>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</si>
  <si>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</si>
  <si>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</si>
  <si>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</si>
  <si>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</si>
  <si>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</si>
  <si>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</si>
  <si>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</si>
  <si>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</si>
  <si>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</si>
  <si>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</si>
  <si>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</si>
  <si>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</si>
  <si>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</si>
  <si>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</si>
  <si>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</si>
  <si>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</si>
  <si>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</si>
  <si>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</si>
  <si>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</si>
  <si>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</si>
  <si>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</si>
  <si>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</si>
  <si>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</si>
  <si>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</si>
  <si>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</si>
  <si>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</si>
  <si>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</si>
  <si>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</si>
  <si>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</si>
  <si>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</si>
  <si>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</si>
  <si>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</si>
  <si>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</si>
  <si>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</si>
  <si>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</si>
  <si>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</si>
  <si>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</si>
  <si>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</si>
  <si>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</si>
  <si>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</si>
  <si>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</si>
  <si>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</si>
  <si>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</si>
  <si>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</si>
  <si>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</si>
  <si>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</si>
  <si>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</si>
  <si>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</si>
  <si>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</si>
  <si>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</si>
  <si>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</si>
  <si>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</si>
  <si>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</si>
  <si>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</si>
  <si>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</si>
  <si>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</si>
  <si>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</si>
  <si>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</si>
  <si>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</si>
  <si>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</si>
  <si>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</si>
  <si>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</si>
  <si>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</si>
  <si>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</si>
  <si>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</si>
  <si>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</si>
  <si>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</si>
  <si>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</si>
  <si>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</si>
  <si>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</si>
  <si>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</si>
  <si>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</si>
  <si>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</si>
  <si>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</si>
  <si>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</si>
  <si>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</si>
  <si>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</si>
  <si>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</si>
  <si>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</si>
  <si>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</si>
  <si>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</si>
  <si>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</si>
  <si>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</si>
  <si>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</si>
  <si>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</si>
  <si>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</si>
  <si>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</si>
  <si>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</si>
  <si>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</si>
  <si>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</si>
  <si>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</si>
  <si>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</si>
  <si>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</si>
  <si>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</si>
  <si>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</si>
  <si>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</si>
  <si>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</si>
  <si>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</si>
  <si>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</si>
  <si>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</si>
  <si>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</si>
  <si>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</si>
  <si>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</si>
  <si>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</si>
  <si>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</si>
  <si>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</si>
  <si>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</si>
  <si>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</si>
  <si>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</si>
  <si>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</si>
  <si>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</si>
  <si>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</si>
  <si>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</si>
  <si>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</si>
  <si>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</si>
  <si>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</si>
  <si>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</si>
  <si>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</si>
  <si>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</si>
  <si>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</si>
  <si>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</si>
  <si>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</si>
  <si>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</si>
  <si>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</si>
  <si>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</si>
  <si>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</si>
  <si>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</si>
  <si>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</si>
  <si>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</si>
  <si>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</si>
  <si>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</si>
  <si>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</si>
  <si>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</si>
  <si>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</si>
  <si>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</si>
  <si>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</si>
  <si>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</si>
  <si>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</si>
  <si>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</si>
  <si>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</si>
  <si>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</si>
  <si>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</si>
  <si>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</si>
  <si>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</si>
  <si>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</si>
  <si>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</si>
  <si>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</si>
  <si>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</si>
  <si>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</si>
  <si>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</si>
  <si>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</si>
  <si>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</si>
  <si>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</si>
  <si>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</si>
  <si>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</si>
  <si>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</si>
  <si>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</si>
  <si>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</si>
  <si>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</si>
  <si>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</si>
  <si>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</si>
  <si>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</si>
  <si>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</si>
  <si>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</si>
  <si>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</si>
  <si>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</si>
  <si>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</si>
  <si>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</si>
  <si>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</si>
  <si>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</si>
  <si>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</si>
  <si>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</si>
  <si>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</si>
  <si>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</si>
  <si>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</si>
  <si>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</si>
  <si>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</si>
  <si>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</si>
  <si>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</si>
  <si>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</si>
  <si>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</si>
  <si>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</si>
  <si>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</si>
  <si>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</si>
  <si>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</si>
  <si>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</si>
  <si>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</si>
  <si>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</si>
  <si>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</si>
  <si>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</si>
  <si>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</si>
  <si>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</si>
  <si>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</si>
  <si>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</si>
  <si>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</si>
  <si>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</si>
  <si>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</si>
  <si>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</si>
  <si>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</si>
  <si>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</si>
  <si>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</si>
  <si>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</si>
  <si>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</si>
  <si>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</si>
  <si>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</si>
  <si>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</si>
  <si>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</si>
  <si>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</si>
  <si>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</si>
  <si>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</si>
  <si>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</si>
  <si>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</si>
  <si>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</si>
  <si>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</si>
  <si>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</si>
  <si>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</si>
  <si>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</si>
  <si>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</si>
  <si>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</si>
  <si>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</si>
  <si>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</si>
  <si>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</si>
  <si>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</si>
  <si>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</si>
  <si>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</si>
  <si>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</si>
  <si>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</si>
  <si>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</si>
  <si>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</si>
  <si>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</si>
  <si>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</si>
  <si>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</si>
  <si>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</si>
  <si>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</si>
  <si>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</si>
  <si>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</si>
  <si>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</si>
  <si>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</si>
  <si>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</si>
  <si>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</si>
  <si>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</si>
  <si>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</si>
  <si>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</si>
  <si>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</si>
  <si>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</si>
  <si>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</si>
  <si>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</si>
  <si>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</si>
  <si>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</si>
  <si>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</si>
  <si>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</si>
  <si>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</si>
  <si>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</si>
  <si>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</si>
  <si>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</si>
  <si>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</si>
  <si>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</si>
  <si>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</si>
  <si>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</si>
  <si>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</si>
  <si>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</si>
  <si>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</si>
  <si>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</si>
  <si>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</si>
  <si>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</si>
  <si>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</si>
  <si>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</si>
  <si>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</si>
  <si>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</si>
  <si>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</si>
  <si>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</si>
  <si>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</si>
  <si>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</si>
  <si>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</si>
  <si>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</si>
  <si>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</si>
  <si>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</si>
  <si>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</si>
  <si>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</si>
  <si>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</si>
  <si>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</si>
  <si>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</si>
  <si>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</si>
  <si>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</si>
  <si>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</si>
  <si>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</si>
  <si>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</si>
  <si>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</si>
  <si>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</si>
  <si>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</si>
  <si>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</si>
  <si>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</si>
  <si>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</si>
  <si>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</si>
  <si>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</si>
  <si>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</si>
  <si>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</si>
  <si>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</si>
  <si>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</si>
  <si>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</si>
  <si>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</si>
  <si>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</si>
  <si>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</si>
  <si>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</si>
  <si>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</si>
  <si>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</si>
  <si>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</si>
  <si>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</si>
  <si>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</si>
  <si>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</si>
  <si>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</si>
  <si>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</si>
  <si>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</si>
  <si>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</si>
  <si>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</si>
  <si>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</si>
  <si>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</si>
  <si>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</si>
  <si>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</si>
  <si>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</si>
  <si>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</si>
  <si>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</si>
  <si>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</si>
  <si>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</si>
  <si>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</si>
  <si>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</si>
  <si>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</si>
  <si>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</si>
  <si>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</si>
  <si>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</si>
  <si>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</si>
  <si>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</si>
  <si>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</si>
  <si>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</si>
  <si>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</si>
  <si>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</si>
  <si>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</si>
  <si>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</si>
  <si>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</si>
  <si>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</si>
  <si>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</si>
  <si>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</si>
  <si>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</si>
  <si>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</si>
  <si>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</si>
  <si>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</si>
  <si>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</si>
  <si>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</si>
  <si>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</si>
  <si>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</si>
  <si>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</si>
  <si>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</si>
  <si>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</si>
  <si>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</si>
  <si>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</si>
  <si>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</si>
  <si>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</si>
  <si>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</si>
  <si>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</si>
  <si>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</si>
  <si>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</si>
  <si>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</si>
  <si>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</si>
  <si>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</si>
  <si>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</si>
  <si>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</si>
  <si>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</si>
  <si>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</si>
  <si>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</si>
  <si>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</si>
  <si>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</si>
  <si>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</si>
  <si>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</si>
  <si>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</si>
  <si>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</si>
  <si>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</si>
  <si>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</si>
  <si>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</si>
  <si>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</si>
  <si>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</si>
  <si>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</si>
  <si>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</si>
  <si>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</si>
  <si>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</si>
  <si>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</si>
  <si>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</si>
  <si>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</si>
  <si>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</si>
  <si>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</si>
  <si>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</si>
  <si>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</si>
  <si>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</si>
  <si>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</si>
  <si>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</si>
  <si>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</si>
  <si>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</si>
  <si>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</si>
  <si>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</si>
  <si>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</si>
  <si>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</si>
  <si>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</si>
  <si>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</si>
  <si>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</si>
  <si>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</si>
  <si>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</si>
  <si>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</si>
  <si>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</si>
  <si>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</si>
  <si>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</si>
  <si>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</si>
  <si>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</si>
  <si>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</si>
  <si>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</si>
  <si>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</si>
  <si>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</si>
  <si>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</si>
  <si>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</si>
  <si>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</si>
  <si>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</si>
  <si>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</si>
  <si>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</si>
  <si>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</si>
  <si>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</si>
  <si>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</si>
  <si>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</si>
  <si>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</si>
  <si>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</si>
  <si>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</si>
  <si>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</si>
  <si>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</si>
  <si>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</si>
  <si>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</si>
  <si>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</si>
  <si>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</si>
  <si>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</si>
  <si>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</si>
  <si>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</si>
  <si>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</si>
  <si>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</si>
  <si>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</si>
  <si>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</si>
  <si>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</si>
  <si>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</si>
  <si>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</si>
  <si>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</si>
  <si>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</si>
  <si>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</si>
  <si>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</si>
  <si>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</si>
  <si>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</si>
  <si>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</si>
  <si>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</si>
  <si>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</si>
  <si>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</si>
  <si>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</si>
  <si>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</si>
  <si>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</si>
  <si>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</si>
  <si>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</si>
  <si>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</si>
  <si>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</si>
  <si>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</si>
  <si>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</si>
  <si>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</si>
  <si>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</si>
  <si>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</si>
  <si>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</si>
  <si>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</si>
  <si>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</si>
  <si>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</si>
  <si>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</si>
  <si>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</si>
  <si>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</si>
  <si>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</si>
  <si>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</si>
  <si>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</si>
  <si>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</si>
  <si>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</si>
  <si>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</si>
  <si>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</si>
  <si>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</si>
  <si>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</si>
  <si>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</si>
  <si>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</si>
  <si>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</si>
  <si>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</si>
  <si>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</si>
  <si>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</si>
  <si>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</si>
  <si>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</si>
  <si>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</si>
  <si>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</si>
  <si>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</si>
  <si>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</si>
  <si>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</si>
  <si>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</si>
  <si>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</si>
  <si>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</si>
  <si>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</si>
  <si>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</si>
  <si>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</si>
  <si>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</si>
  <si>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</si>
  <si>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</si>
  <si>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</si>
  <si>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</si>
  <si>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</si>
  <si>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</si>
  <si>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</si>
  <si>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</si>
  <si>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</si>
  <si>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</si>
  <si>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</si>
  <si>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</si>
  <si>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</si>
  <si>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</si>
  <si>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</si>
  <si>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</si>
  <si>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</si>
  <si>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</si>
  <si>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</si>
  <si>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</si>
  <si>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</si>
  <si>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</si>
  <si>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</si>
  <si>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</si>
  <si>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</si>
  <si>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</si>
  <si>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</si>
  <si>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</si>
  <si>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</si>
  <si>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</si>
  <si>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</si>
  <si>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</si>
  <si>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</si>
  <si>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</si>
  <si>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</si>
  <si>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</si>
  <si>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</si>
  <si>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</si>
  <si>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</si>
  <si>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</si>
  <si>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</si>
  <si>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</si>
  <si>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</si>
  <si>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</si>
  <si>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</si>
  <si>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</si>
  <si>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</si>
  <si>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</si>
  <si>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</si>
  <si>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</si>
  <si>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</si>
  <si>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</si>
  <si>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</si>
  <si>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</si>
  <si>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</si>
  <si>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</si>
  <si>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</si>
  <si>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</si>
  <si>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</si>
  <si>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</si>
  <si>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</si>
  <si>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</si>
  <si>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</si>
  <si>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</si>
  <si>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</si>
  <si>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</si>
  <si>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</si>
  <si>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</si>
  <si>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</si>
  <si>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</si>
  <si>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</si>
  <si>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</si>
  <si>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</si>
  <si>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</si>
  <si>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</si>
  <si>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</si>
  <si>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</si>
  <si>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</si>
  <si>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</si>
  <si>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</si>
  <si>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</si>
  <si>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</si>
  <si>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</si>
  <si>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</si>
  <si>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</si>
  <si>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</si>
  <si>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</si>
  <si>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</si>
  <si>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</si>
  <si>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</si>
  <si>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</si>
  <si>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</si>
  <si>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</si>
  <si>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</si>
  <si>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</si>
  <si>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</si>
  <si>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</si>
  <si>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</si>
  <si>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</si>
  <si>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</si>
  <si>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</si>
  <si>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</si>
  <si>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</si>
  <si>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</si>
  <si>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</si>
  <si>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</si>
  <si>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</si>
  <si>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</si>
  <si>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</si>
  <si>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</si>
  <si>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</si>
  <si>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</si>
  <si>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</si>
  <si>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</si>
  <si>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</si>
  <si>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</si>
  <si>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</si>
  <si>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</si>
  <si>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</si>
  <si>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</si>
  <si>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</si>
  <si>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</si>
  <si>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</si>
  <si>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</si>
  <si>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</si>
  <si>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</si>
  <si>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</si>
  <si>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</si>
  <si>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</si>
  <si>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</si>
  <si>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</si>
  <si>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</si>
  <si>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</si>
  <si>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</si>
  <si>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</si>
  <si>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</si>
  <si>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</si>
  <si>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</si>
  <si>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</si>
  <si>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</si>
  <si>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</si>
  <si>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</si>
  <si>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</si>
  <si>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</si>
  <si>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</si>
  <si>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</si>
  <si>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</si>
  <si>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</si>
  <si>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</si>
  <si>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</si>
  <si>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</si>
  <si>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</si>
  <si>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</si>
  <si>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</si>
  <si>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</si>
  <si>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</si>
  <si>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</si>
  <si>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</si>
  <si>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</si>
  <si>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</si>
  <si>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</si>
  <si>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</si>
  <si>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</si>
  <si>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</si>
  <si>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</si>
  <si>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</si>
  <si>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</si>
  <si>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</si>
  <si>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</si>
  <si>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</si>
  <si>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</si>
  <si>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</si>
  <si>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</si>
  <si>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</si>
  <si>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</si>
  <si>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</si>
  <si>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</si>
  <si>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</si>
  <si>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</si>
  <si>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</si>
  <si>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</si>
  <si>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</si>
  <si>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</si>
  <si>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</si>
  <si>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</si>
  <si>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</si>
  <si>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</si>
  <si>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</si>
  <si>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</si>
  <si>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</si>
  <si>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</si>
  <si>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</si>
  <si>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</si>
  <si>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</si>
  <si>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</si>
  <si>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</si>
  <si>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</si>
  <si>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</si>
  <si>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</si>
  <si>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</si>
  <si>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</si>
  <si>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</si>
  <si>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</si>
  <si>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</si>
  <si>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</si>
  <si>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</si>
  <si>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</si>
  <si>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</si>
  <si>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</si>
  <si>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</si>
  <si>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</si>
  <si>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</si>
  <si>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</si>
  <si>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</si>
  <si>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</si>
  <si>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</si>
  <si>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</si>
  <si>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</si>
  <si>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</si>
  <si>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</si>
  <si>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</si>
  <si>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</si>
  <si>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</si>
  <si>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</si>
  <si>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</si>
  <si>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</si>
  <si>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</si>
  <si>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</si>
  <si>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</si>
  <si>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</si>
  <si>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</si>
  <si>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</si>
  <si>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</si>
  <si>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</si>
  <si>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</si>
  <si>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</si>
  <si>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</si>
  <si>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</si>
  <si>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</si>
  <si>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</si>
  <si>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</si>
  <si>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</si>
  <si>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</si>
  <si>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</si>
  <si>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</si>
  <si>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</si>
  <si>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</si>
  <si>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</si>
  <si>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</si>
  <si>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</si>
  <si>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</si>
  <si>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</si>
  <si>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</si>
  <si>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</si>
  <si>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</si>
  <si>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</si>
  <si>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</si>
  <si>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</si>
  <si>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</si>
  <si>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</si>
  <si>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</si>
  <si>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</si>
  <si>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</si>
  <si>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</si>
  <si>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</si>
  <si>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</si>
  <si>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</si>
  <si>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</si>
  <si>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</si>
  <si>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</si>
  <si>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</si>
  <si>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</si>
  <si>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</si>
  <si>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</si>
  <si>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</si>
  <si>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</si>
  <si>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</si>
  <si>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</si>
  <si>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</si>
  <si>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</si>
  <si>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</si>
  <si>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</si>
  <si>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</si>
  <si>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</si>
  <si>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</si>
  <si>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</si>
  <si>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</si>
  <si>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</si>
  <si>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</si>
  <si>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</si>
  <si>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</si>
  <si>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</si>
  <si>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</si>
  <si>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</si>
  <si>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</si>
  <si>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</si>
  <si>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</si>
  <si>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</si>
  <si>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</si>
  <si>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</si>
  <si>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</si>
  <si>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</si>
  <si>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</si>
  <si>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</si>
  <si>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</si>
  <si>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</si>
  <si>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</si>
  <si>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</si>
  <si>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</si>
  <si>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</si>
  <si>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</si>
  <si>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</si>
  <si>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</si>
  <si>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</si>
  <si>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</si>
  <si>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</si>
  <si>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</si>
  <si>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</si>
  <si>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</si>
  <si>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</si>
  <si>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</si>
  <si>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</si>
  <si>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</si>
  <si>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</si>
  <si>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</si>
  <si>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</si>
  <si>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</si>
  <si>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</si>
  <si>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</si>
  <si>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</si>
  <si>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</si>
  <si>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</si>
  <si>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</si>
  <si>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</si>
  <si>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</si>
  <si>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</si>
  <si>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</si>
  <si>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</si>
  <si>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</si>
  <si>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</si>
  <si>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</si>
  <si>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</si>
  <si>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</si>
  <si>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</si>
  <si>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</si>
  <si>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</si>
  <si>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</si>
  <si>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</si>
  <si>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</si>
  <si>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</si>
  <si>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</si>
  <si>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</si>
  <si>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</si>
  <si>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楼面地价</t>
  </si>
  <si>
    <t>赵雯</t>
  </si>
  <si>
    <t>崔锴</t>
  </si>
  <si>
    <t>抵押</t>
  </si>
  <si>
    <t>抵押价格</t>
  </si>
  <si>
    <t>其他：</t>
  </si>
  <si>
    <t>山东省</t>
    <phoneticPr fontId="6" type="noConversion"/>
  </si>
  <si>
    <t>企业</t>
  </si>
  <si>
    <t>商业</t>
  </si>
  <si>
    <t>商业项目</t>
  </si>
  <si>
    <t>无</t>
  </si>
  <si>
    <t>否</t>
  </si>
  <si>
    <t>场地平整</t>
  </si>
  <si>
    <t>平整</t>
  </si>
  <si>
    <t>通路</t>
  </si>
  <si>
    <t>通电</t>
  </si>
  <si>
    <t>通讯</t>
  </si>
  <si>
    <t>通上水</t>
  </si>
  <si>
    <t>通下水</t>
  </si>
  <si>
    <t>地上</t>
  </si>
  <si>
    <t>较好</t>
    <phoneticPr fontId="3" type="noConversion"/>
  </si>
  <si>
    <t>一般</t>
    <phoneticPr fontId="3" type="noConversion"/>
  </si>
  <si>
    <t>七通</t>
    <phoneticPr fontId="3" type="noConversion"/>
  </si>
  <si>
    <t>比较法-住宅、综合</t>
  </si>
  <si>
    <t>剩余法-待开发</t>
  </si>
  <si>
    <t>土地（套用方法）</t>
  </si>
  <si>
    <t>押一</t>
  </si>
  <si>
    <t>按租金收入计税</t>
  </si>
  <si>
    <t>钢混</t>
  </si>
  <si>
    <t>酒店</t>
  </si>
  <si>
    <t>不动产收益法-酒店</t>
    <phoneticPr fontId="14" type="noConversion"/>
  </si>
  <si>
    <t>不动产收益法-办公</t>
    <phoneticPr fontId="14" type="noConversion"/>
  </si>
  <si>
    <t>不动产收益法-商业</t>
    <phoneticPr fontId="14" type="noConversion"/>
  </si>
  <si>
    <t>办公楼</t>
  </si>
  <si>
    <t>2019-1-0221-P01DYGJ1</t>
    <phoneticPr fontId="6" type="noConversion"/>
  </si>
  <si>
    <t>国民信托</t>
    <phoneticPr fontId="6" type="noConversion"/>
  </si>
  <si>
    <t>潍坊市滨海置业有限公司</t>
  </si>
  <si>
    <t>潍坊市滨海置业有限公司</t>
    <phoneticPr fontId="6" type="noConversion"/>
  </si>
  <si>
    <t>商务金融用地</t>
  </si>
  <si>
    <t>商务金融用地</t>
    <phoneticPr fontId="6" type="noConversion"/>
  </si>
  <si>
    <t>办公</t>
    <phoneticPr fontId="6" type="noConversion"/>
  </si>
  <si>
    <t xml:space="preserve"> </t>
    <phoneticPr fontId="6" type="noConversion"/>
  </si>
  <si>
    <t>一致</t>
  </si>
  <si>
    <t>地下</t>
  </si>
  <si>
    <t>车库</t>
  </si>
  <si>
    <t>总建筑面积</t>
    <phoneticPr fontId="3" type="noConversion"/>
  </si>
  <si>
    <t>总地上</t>
    <phoneticPr fontId="3" type="noConversion"/>
  </si>
  <si>
    <t>商业商务</t>
    <phoneticPr fontId="3" type="noConversion"/>
  </si>
  <si>
    <t>社区服务</t>
    <phoneticPr fontId="3" type="noConversion"/>
  </si>
  <si>
    <t>物业管理</t>
    <phoneticPr fontId="3" type="noConversion"/>
  </si>
  <si>
    <t>地下</t>
    <phoneticPr fontId="3" type="noConversion"/>
  </si>
  <si>
    <t>停车场</t>
    <phoneticPr fontId="3" type="noConversion"/>
  </si>
  <si>
    <r>
      <rPr>
        <sz val="11"/>
        <color indexed="8"/>
        <rFont val="宋体"/>
        <family val="3"/>
        <charset val="134"/>
      </rPr>
      <t>其他</t>
    </r>
    <r>
      <rPr>
        <sz val="11"/>
        <color indexed="8"/>
        <rFont val="Arial"/>
        <family val="2"/>
      </rPr>
      <t>1800</t>
    </r>
    <phoneticPr fontId="3" type="noConversion"/>
  </si>
  <si>
    <r>
      <rPr>
        <sz val="11"/>
        <color indexed="8"/>
        <rFont val="宋体"/>
        <family val="3"/>
        <charset val="134"/>
      </rPr>
      <t>办公楼</t>
    </r>
    <r>
      <rPr>
        <sz val="11"/>
        <color indexed="8"/>
        <rFont val="Arial"/>
        <family val="2"/>
      </rPr>
      <t>4</t>
    </r>
    <r>
      <rPr>
        <sz val="11"/>
        <color indexed="8"/>
        <rFont val="宋体"/>
        <family val="3"/>
        <charset val="134"/>
      </rPr>
      <t>层</t>
    </r>
    <phoneticPr fontId="3" type="noConversion"/>
  </si>
  <si>
    <t>12栋</t>
    <phoneticPr fontId="3" type="noConversion"/>
  </si>
  <si>
    <r>
      <t>11</t>
    </r>
    <r>
      <rPr>
        <sz val="11"/>
        <color indexed="8"/>
        <rFont val="宋体"/>
        <family val="3"/>
        <charset val="134"/>
      </rPr>
      <t>层</t>
    </r>
    <phoneticPr fontId="3" type="noConversion"/>
  </si>
  <si>
    <t>3栋</t>
    <phoneticPr fontId="3" type="noConversion"/>
  </si>
  <si>
    <r>
      <t>17</t>
    </r>
    <r>
      <rPr>
        <sz val="11"/>
        <color indexed="8"/>
        <rFont val="宋体"/>
        <family val="3"/>
        <charset val="134"/>
      </rPr>
      <t>层</t>
    </r>
    <phoneticPr fontId="3" type="noConversion"/>
  </si>
  <si>
    <t>2栋</t>
    <phoneticPr fontId="3" type="noConversion"/>
  </si>
  <si>
    <r>
      <t>27</t>
    </r>
    <r>
      <rPr>
        <sz val="11"/>
        <color indexed="8"/>
        <rFont val="宋体"/>
        <family val="3"/>
        <charset val="134"/>
      </rPr>
      <t>层</t>
    </r>
    <phoneticPr fontId="3" type="noConversion"/>
  </si>
  <si>
    <t>裙房</t>
    <phoneticPr fontId="3" type="noConversion"/>
  </si>
  <si>
    <t>1栋</t>
    <phoneticPr fontId="3" type="noConversion"/>
  </si>
  <si>
    <t>总投</t>
    <phoneticPr fontId="3" type="noConversion"/>
  </si>
  <si>
    <t>建设期</t>
    <phoneticPr fontId="3" type="noConversion"/>
  </si>
  <si>
    <t>多层办公</t>
  </si>
  <si>
    <t>多层办公</t>
    <phoneticPr fontId="7" type="noConversion"/>
  </si>
  <si>
    <t>通热</t>
  </si>
  <si>
    <t>一般</t>
  </si>
  <si>
    <t>一般</t>
    <phoneticPr fontId="3" type="noConversion"/>
  </si>
  <si>
    <t>较好</t>
  </si>
  <si>
    <t>较好</t>
    <phoneticPr fontId="21" type="noConversion"/>
  </si>
  <si>
    <t>地块名称</t>
  </si>
  <si>
    <t>用地性质</t>
  </si>
  <si>
    <t>区县</t>
  </si>
  <si>
    <t>详细规划</t>
  </si>
  <si>
    <t>建设用地面积(㎡)</t>
  </si>
  <si>
    <t>规划建筑面积(㎡)</t>
  </si>
  <si>
    <t>建筑密度</t>
  </si>
  <si>
    <t>成交日期</t>
  </si>
  <si>
    <t>受让单位</t>
  </si>
  <si>
    <t>成交价(万元)</t>
  </si>
  <si>
    <t>成交每亩价(万元/亩)</t>
  </si>
  <si>
    <t>推出楼面价(元/㎡)</t>
  </si>
  <si>
    <t>成交楼面价(元/㎡)</t>
  </si>
  <si>
    <t>溢价率</t>
  </si>
  <si>
    <t>出让年限</t>
  </si>
  <si>
    <t>土地星级</t>
  </si>
  <si>
    <t>虞河路以东、国有土地以北</t>
  </si>
  <si>
    <t>商业/办公用地</t>
  </si>
  <si>
    <t>寒亭区</t>
  </si>
  <si>
    <t>≥1.2且≤2</t>
  </si>
  <si>
    <t>≤35%</t>
  </si>
  <si>
    <t>2018-12-10</t>
  </si>
  <si>
    <t>潍坊滨城建设集团有限公司</t>
  </si>
  <si>
    <t>40年</t>
  </si>
  <si>
    <t>4星</t>
  </si>
  <si>
    <t>汉江东五街以北、海韵路以东</t>
  </si>
  <si>
    <t>国有土地以南、虞河以西</t>
  </si>
  <si>
    <t>国有土地以北、虞河路以东</t>
  </si>
  <si>
    <t>国有土地以西、国有土地以南</t>
  </si>
  <si>
    <t>国有土地以北、虞河以西</t>
  </si>
  <si>
    <t>＞1.2且≤3</t>
  </si>
  <si>
    <t>2018-12-02</t>
  </si>
  <si>
    <t>潍坊欢乐海投资有限公司</t>
  </si>
  <si>
    <t>潍坊滨海蓝海水务发展有限公司</t>
  </si>
  <si>
    <t>潍坊滨海海安置业有限公司</t>
  </si>
  <si>
    <t>潍坊滨海投资发展有限公司</t>
  </si>
  <si>
    <t>虞河以西、国有土地以北</t>
  </si>
  <si>
    <t>黄河西街以南、潍坊滨海新城公有资产经营管理有限公司以东</t>
  </si>
  <si>
    <t>香江西街以南、北海路以西</t>
  </si>
  <si>
    <t>批发零售用地</t>
  </si>
  <si>
    <t>≥1.2且≤3.5</t>
  </si>
  <si>
    <t>≥1.2,≤3.5</t>
  </si>
  <si>
    <t>≤45%</t>
  </si>
  <si>
    <t>2018-11-24</t>
  </si>
  <si>
    <t>2018-11-01</t>
  </si>
  <si>
    <t>2018-09-15</t>
  </si>
  <si>
    <t>山东亚琦置业有限公司</t>
  </si>
  <si>
    <t>潍坊滨海新城公有资产经营管理有限公司</t>
  </si>
  <si>
    <t>潍坊滨海新城开发建设有限公司</t>
  </si>
  <si>
    <t>1星</t>
  </si>
  <si>
    <t>国有土地以东、国有土地以南</t>
  </si>
  <si>
    <t>国有土地以北、国有土地以西</t>
  </si>
  <si>
    <t>2018-09-06</t>
  </si>
  <si>
    <t>寒亭区友谊路以西、富亭街以北</t>
  </si>
  <si>
    <t>寒亭区北海路以东、益新街以北</t>
  </si>
  <si>
    <t>民主街以南、月河路以西</t>
  </si>
  <si>
    <t>海逸路以东、海宁街以北</t>
  </si>
  <si>
    <t>北海路以东、海正集团有限公司以南</t>
  </si>
  <si>
    <t>寒亭区上港路以东、祥亭街以北</t>
  </si>
  <si>
    <t>政通街以北、中海西路以西</t>
  </si>
  <si>
    <t>国有土地以北、潍坊滨海投资发展有限公司以东</t>
  </si>
  <si>
    <t>其他商服用地</t>
  </si>
  <si>
    <t>≥2且≤2.4</t>
  </si>
  <si>
    <t>≥2.8且≤3.5</t>
  </si>
  <si>
    <t>≥2.5且≤4</t>
  </si>
  <si>
    <t>等于2.1</t>
  </si>
  <si>
    <t>＞1.2且≤5</t>
  </si>
  <si>
    <t>≤50%</t>
  </si>
  <si>
    <t>≤32%</t>
  </si>
  <si>
    <t>≤25%</t>
  </si>
  <si>
    <t>≤40%</t>
  </si>
  <si>
    <t>2018-06-24</t>
  </si>
  <si>
    <t>2018-06-18</t>
  </si>
  <si>
    <t>2018-06-01</t>
  </si>
  <si>
    <t>2018-02-25</t>
  </si>
  <si>
    <t>2018-01-06</t>
  </si>
  <si>
    <t>2017-12-01</t>
  </si>
  <si>
    <t>潍坊滨涌水务有限公司</t>
  </si>
  <si>
    <t>潍坊北辰科技创业服务有限公司</t>
  </si>
  <si>
    <t>山东潍坊明翰置业有限公司寒亭分公司</t>
  </si>
  <si>
    <t>3星</t>
  </si>
  <si>
    <t>2星</t>
  </si>
  <si>
    <t>金砖总部基地</t>
    <phoneticPr fontId="3" type="noConversion"/>
  </si>
  <si>
    <t>潍坊市寒亭区</t>
    <phoneticPr fontId="3" type="noConversion"/>
  </si>
  <si>
    <t>商业办公</t>
  </si>
  <si>
    <t>商业办公</t>
    <phoneticPr fontId="26" type="noConversion"/>
  </si>
  <si>
    <t>40</t>
    <phoneticPr fontId="26" type="noConversion"/>
  </si>
  <si>
    <t>七通</t>
  </si>
  <si>
    <t>较规则</t>
  </si>
  <si>
    <t>较规则</t>
    <phoneticPr fontId="26" type="noConversion"/>
  </si>
  <si>
    <t>较适宜</t>
  </si>
  <si>
    <t>较适宜</t>
    <phoneticPr fontId="26" type="noConversion"/>
  </si>
  <si>
    <t>六通</t>
  </si>
  <si>
    <t>五通</t>
  </si>
  <si>
    <t>四通</t>
  </si>
  <si>
    <t>三通</t>
  </si>
  <si>
    <t>较好</t>
    <phoneticPr fontId="26" type="noConversion"/>
  </si>
  <si>
    <t>不动产收益法-车库</t>
    <phoneticPr fontId="14" type="noConversion"/>
  </si>
  <si>
    <t>潍坊总部基地</t>
    <phoneticPr fontId="3" type="noConversion"/>
  </si>
  <si>
    <t>办公</t>
    <phoneticPr fontId="27" type="noConversion"/>
  </si>
  <si>
    <t>30-40（含）</t>
  </si>
  <si>
    <t>钢混</t>
    <phoneticPr fontId="27" type="noConversion"/>
  </si>
  <si>
    <t>精装修</t>
  </si>
  <si>
    <t>精装修</t>
    <phoneticPr fontId="27" type="noConversion"/>
  </si>
  <si>
    <t>普通装修</t>
    <phoneticPr fontId="27" type="noConversion"/>
  </si>
  <si>
    <t>简单装修</t>
    <phoneticPr fontId="27" type="noConversion"/>
  </si>
  <si>
    <t>毛坯</t>
  </si>
  <si>
    <t>毛坯</t>
    <phoneticPr fontId="27" type="noConversion"/>
  </si>
  <si>
    <t>甲级</t>
  </si>
  <si>
    <t>甲级</t>
    <phoneticPr fontId="27" type="noConversion"/>
  </si>
  <si>
    <t>专业</t>
  </si>
  <si>
    <t>专业</t>
    <phoneticPr fontId="27" type="noConversion"/>
  </si>
  <si>
    <t>标准层高</t>
  </si>
  <si>
    <t>标准层高</t>
    <phoneticPr fontId="27" type="noConversion"/>
  </si>
  <si>
    <t>新商界总部基地</t>
    <phoneticPr fontId="3" type="noConversion"/>
  </si>
  <si>
    <t>世纪环球中心</t>
    <phoneticPr fontId="3" type="noConversion"/>
  </si>
  <si>
    <t>售价</t>
  </si>
  <si>
    <t>平层</t>
    <phoneticPr fontId="27" type="noConversion"/>
  </si>
  <si>
    <t>复式</t>
    <phoneticPr fontId="27" type="noConversion"/>
  </si>
  <si>
    <t>潍坊市寒亭区民主街以南、北海路以东金砖总部基地项目</t>
    <phoneticPr fontId="6" type="noConversion"/>
  </si>
  <si>
    <t>《不动产权证书》[鲁（2019）潍坊市寒亭区不动产权第0001715号]</t>
    <phoneticPr fontId="6" type="noConversion"/>
  </si>
  <si>
    <t>潍坊滨城投资开发有限公司</t>
    <phoneticPr fontId="6" type="noConversion"/>
  </si>
  <si>
    <t>商业商务</t>
    <phoneticPr fontId="3" type="noConversion"/>
  </si>
  <si>
    <t>停车场</t>
    <phoneticPr fontId="3" type="noConversion"/>
  </si>
  <si>
    <t>办公</t>
    <phoneticPr fontId="7" type="noConversion"/>
  </si>
  <si>
    <t>济南</t>
  </si>
  <si>
    <t>1410</t>
  </si>
  <si>
    <t>1946</t>
  </si>
  <si>
    <t>2373</t>
  </si>
  <si>
    <t>郑州</t>
  </si>
  <si>
    <t>1397</t>
  </si>
  <si>
    <t>1669</t>
  </si>
  <si>
    <t>1772</t>
  </si>
  <si>
    <t>武汉</t>
  </si>
  <si>
    <t>1356</t>
  </si>
  <si>
    <t>1765</t>
  </si>
  <si>
    <t>2003</t>
  </si>
  <si>
    <t>类型</t>
    <phoneticPr fontId="27" type="noConversion"/>
  </si>
  <si>
    <t>平层</t>
    <phoneticPr fontId="27" type="noConversion"/>
  </si>
  <si>
    <t>复式</t>
    <phoneticPr fontId="27" type="noConversion"/>
  </si>
  <si>
    <t>国有土地、中国林业科学研究院林业研究所以北、国有土地以东</t>
    <phoneticPr fontId="228" type="noConversion"/>
  </si>
  <si>
    <t>山东海王化工股份有限公司以东、国有土地以南</t>
    <phoneticPr fontId="228" type="noConversion"/>
  </si>
  <si>
    <t>一般</t>
    <phoneticPr fontId="26" type="noConversion"/>
  </si>
  <si>
    <t>较好</t>
    <phoneticPr fontId="26" type="noConversion"/>
  </si>
  <si>
    <t>7.8-7.9</t>
    <phoneticPr fontId="9" type="noConversion"/>
  </si>
  <si>
    <t>较好</t>
    <phoneticPr fontId="27" type="noConversion"/>
  </si>
  <si>
    <t>一般</t>
    <phoneticPr fontId="27" type="noConversion"/>
  </si>
  <si>
    <t>七通</t>
    <phoneticPr fontId="27" type="noConversion"/>
  </si>
  <si>
    <t>塔楼</t>
  </si>
  <si>
    <t>塔楼</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</si>
</sst>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17" fontId="159" fillId="0" borderId="2" xfId="1" applyNumberFormat="1" applyFont="1" applyBorder="1" applyAlignment="1" applyProtection="1">
      <alignment horizontal="center" vertical="center" wrapText="1"/>
      <protection locked="0"/>
    </xf>
    <xf numFmtId="177" fontId="148" fillId="0" borderId="2" xfId="1"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0" fillId="6" borderId="0" xfId="0" applyFill="1" applyAlignment="1"/>
    <xf numFmtId="0" fontId="158" fillId="0" borderId="0" xfId="0" applyFont="1" applyAlignment="1"/>
    <xf numFmtId="0" fontId="0" fillId="11" borderId="0" xfId="0" applyFill="1" applyAlignment="1"/>
    <xf numFmtId="0" fontId="0" fillId="11"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2" fillId="0" borderId="154" xfId="16" applyNumberFormat="1" applyFont="1" applyFill="1" applyBorder="1" applyAlignment="1">
      <alignment vertical="top" wrapText="1"/>
    </xf>
    <xf numFmtId="0" fontId="210" fillId="0" borderId="0" xfId="0" applyFont="1" applyAlignment="1"/>
    <xf numFmtId="0" fontId="145" fillId="0" borderId="0" xfId="0" applyFont="1" applyAlignment="1"/>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24</xdr:row>
      <xdr:rowOff>142343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257143"/>
        </a:xfrm>
        <a:prstGeom prst="rect">
          <a:avLst/>
        </a:prstGeom>
      </xdr:spPr>
    </xdr:pic>
    <xdr:clientData/>
  </xdr:twoCellAnchor>
  <xdr:twoCellAnchor editAs="oneCell">
    <xdr:from>
      <xdr:col>0</xdr:col>
      <xdr:colOff>0</xdr:colOff>
      <xdr:row>25</xdr:row>
      <xdr:rowOff>0</xdr:rowOff>
    </xdr:from>
    <xdr:to>
      <xdr:col>11</xdr:col>
      <xdr:colOff>665724</xdr:colOff>
      <xdr:row>52</xdr:row>
      <xdr:rowOff>161327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209524" cy="4790477"/>
        </a:xfrm>
        <a:prstGeom prst="rect">
          <a:avLst/>
        </a:prstGeom>
      </xdr:spPr>
    </xdr:pic>
    <xdr:clientData/>
  </xdr:twoCellAnchor>
  <xdr:twoCellAnchor editAs="oneCell">
    <xdr:from>
      <xdr:col>0</xdr:col>
      <xdr:colOff>0</xdr:colOff>
      <xdr:row>53</xdr:row>
      <xdr:rowOff>0</xdr:rowOff>
    </xdr:from>
    <xdr:to>
      <xdr:col>10</xdr:col>
      <xdr:colOff>361048</xdr:colOff>
      <xdr:row>80</xdr:row>
      <xdr:rowOff>47041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219048" cy="4676191"/>
        </a:xfrm>
        <a:prstGeom prst="rect">
          <a:avLst/>
        </a:prstGeom>
      </xdr:spPr>
    </xdr:pic>
    <xdr:clientData/>
  </xdr:twoCellAnchor>
  <xdr:twoCellAnchor editAs="oneCell">
    <xdr:from>
      <xdr:col>0</xdr:col>
      <xdr:colOff>0</xdr:colOff>
      <xdr:row>81</xdr:row>
      <xdr:rowOff>0</xdr:rowOff>
    </xdr:from>
    <xdr:to>
      <xdr:col>10</xdr:col>
      <xdr:colOff>18191</xdr:colOff>
      <xdr:row>107</xdr:row>
      <xdr:rowOff>113729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887450"/>
          <a:ext cx="6876191" cy="4571429"/>
        </a:xfrm>
        <a:prstGeom prst="rect">
          <a:avLst/>
        </a:prstGeom>
      </xdr:spPr>
    </xdr:pic>
    <xdr:clientData/>
  </xdr:twoCellAnchor>
  <xdr:twoCellAnchor editAs="oneCell">
    <xdr:from>
      <xdr:col>0</xdr:col>
      <xdr:colOff>0</xdr:colOff>
      <xdr:row>108</xdr:row>
      <xdr:rowOff>0</xdr:rowOff>
    </xdr:from>
    <xdr:to>
      <xdr:col>11</xdr:col>
      <xdr:colOff>180010</xdr:colOff>
      <xdr:row>135</xdr:row>
      <xdr:rowOff>37517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516600"/>
          <a:ext cx="7723810" cy="4666667"/>
        </a:xfrm>
        <a:prstGeom prst="rect">
          <a:avLst/>
        </a:prstGeom>
      </xdr:spPr>
    </xdr:pic>
    <xdr:clientData/>
  </xdr:twoCellAnchor>
  <xdr:twoCellAnchor editAs="oneCell">
    <xdr:from>
      <xdr:col>0</xdr:col>
      <xdr:colOff>0</xdr:colOff>
      <xdr:row>136</xdr:row>
      <xdr:rowOff>0</xdr:rowOff>
    </xdr:from>
    <xdr:to>
      <xdr:col>12</xdr:col>
      <xdr:colOff>65639</xdr:colOff>
      <xdr:row>162</xdr:row>
      <xdr:rowOff>142300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317200"/>
          <a:ext cx="8295239" cy="4600000"/>
        </a:xfrm>
        <a:prstGeom prst="rect">
          <a:avLst/>
        </a:prstGeom>
      </xdr:spPr>
    </xdr:pic>
    <xdr:clientData/>
  </xdr:twoCellAnchor>
  <xdr:twoCellAnchor editAs="oneCell">
    <xdr:from>
      <xdr:col>0</xdr:col>
      <xdr:colOff>0</xdr:colOff>
      <xdr:row>163</xdr:row>
      <xdr:rowOff>0</xdr:rowOff>
    </xdr:from>
    <xdr:to>
      <xdr:col>10</xdr:col>
      <xdr:colOff>370572</xdr:colOff>
      <xdr:row>189</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946350"/>
          <a:ext cx="7228572" cy="4609524"/>
        </a:xfrm>
        <a:prstGeom prst="rect">
          <a:avLst/>
        </a:prstGeom>
      </xdr:spPr>
    </xdr:pic>
    <xdr:clientData/>
  </xdr:twoCellAnchor>
  <xdr:twoCellAnchor editAs="oneCell">
    <xdr:from>
      <xdr:col>11</xdr:col>
      <xdr:colOff>0</xdr:colOff>
      <xdr:row>163</xdr:row>
      <xdr:rowOff>0</xdr:rowOff>
    </xdr:from>
    <xdr:to>
      <xdr:col>21</xdr:col>
      <xdr:colOff>665810</xdr:colOff>
      <xdr:row>183</xdr:row>
      <xdr:rowOff>161476</xdr:rowOff>
    </xdr:to>
    <xdr:pic>
      <xdr:nvPicPr>
        <xdr:cNvPr id="9" name="图片 8"/>
        <xdr:cNvPicPr>
          <a:picLocks noChangeAspect="1"/>
        </xdr:cNvPicPr>
      </xdr:nvPicPr>
      <xdr:blipFill>
        <a:blip xmlns:r="http://schemas.openxmlformats.org/officeDocument/2006/relationships" r:embed="rId8"/>
        <a:stretch>
          <a:fillRect/>
        </a:stretch>
      </xdr:blipFill>
      <xdr:spPr>
        <a:xfrm>
          <a:off x="7543800" y="27946350"/>
          <a:ext cx="7523810" cy="3590476"/>
        </a:xfrm>
        <a:prstGeom prst="rect">
          <a:avLst/>
        </a:prstGeom>
      </xdr:spPr>
    </xdr:pic>
    <xdr:clientData/>
  </xdr:twoCellAnchor>
  <xdr:twoCellAnchor editAs="oneCell">
    <xdr:from>
      <xdr:col>11</xdr:col>
      <xdr:colOff>0</xdr:colOff>
      <xdr:row>0</xdr:row>
      <xdr:rowOff>0</xdr:rowOff>
    </xdr:from>
    <xdr:to>
      <xdr:col>22</xdr:col>
      <xdr:colOff>75248</xdr:colOff>
      <xdr:row>26</xdr:row>
      <xdr:rowOff>85157</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0"/>
          <a:ext cx="7619048" cy="4542857"/>
        </a:xfrm>
        <a:prstGeom prst="rect">
          <a:avLst/>
        </a:prstGeom>
      </xdr:spPr>
    </xdr:pic>
    <xdr:clientData/>
  </xdr:twoCellAnchor>
  <xdr:twoCellAnchor editAs="oneCell">
    <xdr:from>
      <xdr:col>12</xdr:col>
      <xdr:colOff>0</xdr:colOff>
      <xdr:row>27</xdr:row>
      <xdr:rowOff>0</xdr:rowOff>
    </xdr:from>
    <xdr:to>
      <xdr:col>24</xdr:col>
      <xdr:colOff>27543</xdr:colOff>
      <xdr:row>53</xdr:row>
      <xdr:rowOff>151824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229600" y="4629150"/>
          <a:ext cx="8257143" cy="4609524"/>
        </a:xfrm>
        <a:prstGeom prst="rect">
          <a:avLst/>
        </a:prstGeom>
      </xdr:spPr>
    </xdr:pic>
    <xdr:clientData/>
  </xdr:twoCellAnchor>
  <xdr:twoCellAnchor editAs="oneCell">
    <xdr:from>
      <xdr:col>0</xdr:col>
      <xdr:colOff>0</xdr:colOff>
      <xdr:row>190</xdr:row>
      <xdr:rowOff>0</xdr:rowOff>
    </xdr:from>
    <xdr:to>
      <xdr:col>13</xdr:col>
      <xdr:colOff>598886</xdr:colOff>
      <xdr:row>198</xdr:row>
      <xdr:rowOff>9352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575500"/>
          <a:ext cx="9514286" cy="1380952"/>
        </a:xfrm>
        <a:prstGeom prst="rect">
          <a:avLst/>
        </a:prstGeom>
      </xdr:spPr>
    </xdr:pic>
    <xdr:clientData/>
  </xdr:twoCellAnchor>
  <xdr:twoCellAnchor editAs="oneCell">
    <xdr:from>
      <xdr:col>0</xdr:col>
      <xdr:colOff>0</xdr:colOff>
      <xdr:row>199</xdr:row>
      <xdr:rowOff>0</xdr:rowOff>
    </xdr:from>
    <xdr:to>
      <xdr:col>13</xdr:col>
      <xdr:colOff>503648</xdr:colOff>
      <xdr:row>221</xdr:row>
      <xdr:rowOff>161433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118550"/>
          <a:ext cx="9419048" cy="3933333"/>
        </a:xfrm>
        <a:prstGeom prst="rect">
          <a:avLst/>
        </a:prstGeom>
      </xdr:spPr>
    </xdr:pic>
    <xdr:clientData/>
  </xdr:twoCellAnchor>
  <xdr:twoCellAnchor editAs="oneCell">
    <xdr:from>
      <xdr:col>0</xdr:col>
      <xdr:colOff>0</xdr:colOff>
      <xdr:row>223</xdr:row>
      <xdr:rowOff>0</xdr:rowOff>
    </xdr:from>
    <xdr:to>
      <xdr:col>14</xdr:col>
      <xdr:colOff>55943</xdr:colOff>
      <xdr:row>231</xdr:row>
      <xdr:rowOff>171257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233350"/>
          <a:ext cx="9657143" cy="1542857"/>
        </a:xfrm>
        <a:prstGeom prst="rect">
          <a:avLst/>
        </a:prstGeom>
      </xdr:spPr>
    </xdr:pic>
    <xdr:clientData/>
  </xdr:twoCellAnchor>
  <xdr:twoCellAnchor editAs="oneCell">
    <xdr:from>
      <xdr:col>12</xdr:col>
      <xdr:colOff>0</xdr:colOff>
      <xdr:row>152</xdr:row>
      <xdr:rowOff>0</xdr:rowOff>
    </xdr:from>
    <xdr:to>
      <xdr:col>23</xdr:col>
      <xdr:colOff>199057</xdr:colOff>
      <xdr:row>164</xdr:row>
      <xdr:rowOff>37838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8229600" y="26060400"/>
          <a:ext cx="7742857" cy="2095238"/>
        </a:xfrm>
        <a:prstGeom prst="rect">
          <a:avLst/>
        </a:prstGeom>
      </xdr:spPr>
    </xdr:pic>
    <xdr:clientData/>
  </xdr:twoCellAnchor>
  <xdr:twoCellAnchor editAs="oneCell">
    <xdr:from>
      <xdr:col>0</xdr:col>
      <xdr:colOff>0</xdr:colOff>
      <xdr:row>232</xdr:row>
      <xdr:rowOff>0</xdr:rowOff>
    </xdr:from>
    <xdr:to>
      <xdr:col>11</xdr:col>
      <xdr:colOff>46676</xdr:colOff>
      <xdr:row>244</xdr:row>
      <xdr:rowOff>152124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39776400"/>
          <a:ext cx="7590476" cy="2209524"/>
        </a:xfrm>
        <a:prstGeom prst="rect">
          <a:avLst/>
        </a:prstGeom>
      </xdr:spPr>
    </xdr:pic>
    <xdr:clientData/>
  </xdr:twoCellAnchor>
  <xdr:twoCellAnchor editAs="oneCell">
    <xdr:from>
      <xdr:col>0</xdr:col>
      <xdr:colOff>0</xdr:colOff>
      <xdr:row>246</xdr:row>
      <xdr:rowOff>0</xdr:rowOff>
    </xdr:from>
    <xdr:to>
      <xdr:col>11</xdr:col>
      <xdr:colOff>218105</xdr:colOff>
      <xdr:row>258</xdr:row>
      <xdr:rowOff>28314</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2176700"/>
          <a:ext cx="7761905" cy="2085714"/>
        </a:xfrm>
        <a:prstGeom prst="rect">
          <a:avLst/>
        </a:prstGeom>
      </xdr:spPr>
    </xdr:pic>
    <xdr:clientData/>
  </xdr:twoCellAnchor>
  <xdr:twoCellAnchor editAs="oneCell">
    <xdr:from>
      <xdr:col>0</xdr:col>
      <xdr:colOff>304800</xdr:colOff>
      <xdr:row>256</xdr:row>
      <xdr:rowOff>19050</xdr:rowOff>
    </xdr:from>
    <xdr:to>
      <xdr:col>12</xdr:col>
      <xdr:colOff>560914</xdr:colOff>
      <xdr:row>295</xdr:row>
      <xdr:rowOff>170595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304800" y="43910250"/>
          <a:ext cx="8485714" cy="68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132819</xdr:colOff>
      <xdr:row>51</xdr:row>
      <xdr:rowOff>46526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247619" cy="8790476"/>
        </a:xfrm>
        <a:prstGeom prst="rect">
          <a:avLst/>
        </a:prstGeom>
      </xdr:spPr>
    </xdr:pic>
    <xdr:clientData/>
  </xdr:twoCellAnchor>
  <xdr:twoCellAnchor editAs="oneCell">
    <xdr:from>
      <xdr:col>7</xdr:col>
      <xdr:colOff>0</xdr:colOff>
      <xdr:row>0</xdr:row>
      <xdr:rowOff>0</xdr:rowOff>
    </xdr:from>
    <xdr:to>
      <xdr:col>18</xdr:col>
      <xdr:colOff>132390</xdr:colOff>
      <xdr:row>45</xdr:row>
      <xdr:rowOff>132369</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7676190" cy="7847619"/>
        </a:xfrm>
        <a:prstGeom prst="rect">
          <a:avLst/>
        </a:prstGeom>
      </xdr:spPr>
    </xdr:pic>
    <xdr:clientData/>
  </xdr:twoCellAnchor>
  <xdr:twoCellAnchor editAs="oneCell">
    <xdr:from>
      <xdr:col>0</xdr:col>
      <xdr:colOff>0</xdr:colOff>
      <xdr:row>52</xdr:row>
      <xdr:rowOff>0</xdr:rowOff>
    </xdr:from>
    <xdr:to>
      <xdr:col>9</xdr:col>
      <xdr:colOff>161133</xdr:colOff>
      <xdr:row>85</xdr:row>
      <xdr:rowOff>18340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915400"/>
          <a:ext cx="6333333" cy="5676190"/>
        </a:xfrm>
        <a:prstGeom prst="rect">
          <a:avLst/>
        </a:prstGeom>
      </xdr:spPr>
    </xdr:pic>
    <xdr:clientData/>
  </xdr:twoCellAnchor>
  <xdr:twoCellAnchor editAs="oneCell">
    <xdr:from>
      <xdr:col>9</xdr:col>
      <xdr:colOff>0</xdr:colOff>
      <xdr:row>47</xdr:row>
      <xdr:rowOff>0</xdr:rowOff>
    </xdr:from>
    <xdr:to>
      <xdr:col>23</xdr:col>
      <xdr:colOff>474991</xdr:colOff>
      <xdr:row>77</xdr:row>
      <xdr:rowOff>123167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8058150"/>
          <a:ext cx="10076191" cy="52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hyperlink" Target="javascript:top.main.DataEdit('37',21);" TargetMode="External"/><Relationship Id="rId2" Type="http://schemas.openxmlformats.org/officeDocument/2006/relationships/hyperlink" Target="javascript:top.main.DataEdit('41',21);" TargetMode="External"/><Relationship Id="rId1" Type="http://schemas.openxmlformats.org/officeDocument/2006/relationships/hyperlink" Target="javascript:top.main.DataEdit('42',21);" TargetMode="External"/><Relationship Id="rId6" Type="http://schemas.openxmlformats.org/officeDocument/2006/relationships/comments" Target="../comments5.xml"/><Relationship Id="rId5" Type="http://schemas.openxmlformats.org/officeDocument/2006/relationships/vmlDrawing" Target="../drawings/vmlDrawing9.vml"/><Relationship Id="rId4"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hyperlink" Target="javascript:top.main.DataEdit('37',21);" TargetMode="External"/><Relationship Id="rId2" Type="http://schemas.openxmlformats.org/officeDocument/2006/relationships/hyperlink" Target="javascript:top.main.DataEdit('41',21);" TargetMode="External"/><Relationship Id="rId1" Type="http://schemas.openxmlformats.org/officeDocument/2006/relationships/hyperlink" Target="javascript:top.main.DataEdit('42',21);" TargetMode="External"/><Relationship Id="rId4"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山东省潍坊市寒亭区民主街以南、北海路以东金砖总部基地项目出让国有建设用地使用权抵押价格预评估</v>
      </c>
      <c r="AX2" s="2851"/>
      <c r="AZ2" s="2851"/>
      <c r="BA2" s="2852"/>
      <c r="BC2" s="2852"/>
    </row>
    <row r="3" spans="1:55" s="2853" customFormat="1">
      <c r="A3" s="2832" t="s">
        <v>2655</v>
      </c>
      <c r="B3" s="2835" t="str">
        <f>'预评函-封皮'!B40</f>
        <v>潍坊滨城投资开发有限公司</v>
      </c>
    </row>
    <row r="4" spans="1:55" s="2834" customFormat="1">
      <c r="A4" s="2832" t="s">
        <v>2656</v>
      </c>
      <c r="B4" s="2833" t="str">
        <f>'预评函-封皮'!B46</f>
        <v>赵雯、崔锴</v>
      </c>
      <c r="N4" s="2834" t="str">
        <f>'预评函-1'!A28</f>
        <v/>
      </c>
    </row>
    <row r="5" spans="1:55" s="2847" customFormat="1" ht="15" thickBot="1">
      <c r="A5" s="2854" t="s">
        <v>2657</v>
      </c>
      <c r="B5" s="2855" t="str">
        <f>'预评函-封皮'!B49</f>
        <v>康正预评字2019-1-0221-P01DYGJ1号</v>
      </c>
    </row>
    <row r="6" spans="1:55" s="2856" customFormat="1" ht="15" thickTop="1">
      <c r="A6" s="2848" t="s">
        <v>2699</v>
      </c>
      <c r="B6" s="2849" t="str">
        <f>'预评函-1'!A4</f>
        <v>受贵公司委托，我公司对山东省潍坊市寒亭区民主街以南、北海路以东金砖总部基地项目出让国有建设用地使用权抵押价格进行了预评估。</v>
      </c>
      <c r="AM6" s="2857"/>
    </row>
    <row r="7" spans="1:55" s="2831" customFormat="1">
      <c r="A7" s="2832" t="s">
        <v>2651</v>
      </c>
      <c r="B7" s="2833" t="str">
        <f>'预评函-1'!A6</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2653</v>
      </c>
      <c r="B10" s="2833" t="str">
        <f>'预评函-1'!A11</f>
        <v>2019年4月11日（评估专业人员勘察现场之日）</v>
      </c>
    </row>
    <row r="11" spans="1:55" s="2831" customFormat="1">
      <c r="A11" s="2832" t="s">
        <v>2659</v>
      </c>
      <c r="B11" s="2833" t="str">
        <f>'预评函-1'!A14</f>
        <v>根据《不动产权证书》[鲁（2019）潍坊市寒亭区不动产权第0001715号]，本次评估估价对象证载（地类）用途为商务金融用地。</v>
      </c>
    </row>
    <row r="12" spans="1:55" s="2831" customFormat="1">
      <c r="A12" s="2832" t="s">
        <v>2660</v>
      </c>
      <c r="B12" s="2833" t="str">
        <f>'预评函-1'!A15</f>
        <v>本次评估设定用途即为证载用途办公。</v>
      </c>
    </row>
    <row r="13" spans="1:55" s="2831" customFormat="1">
      <c r="A13" s="2832" t="s">
        <v>2661</v>
      </c>
      <c r="B13" s="2833" t="str">
        <f>'预评函-1'!A17</f>
        <v>根据委托估价方介绍及评估专业人员现场勘查，本次评估估价对象实际土地开发程度为红线外市政基础设施达“七通”（即通路、通电、通讯、通上水、通下水、通热、）、宗地红线内场地平整。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根据《国有土地使用证》[]，估价对象（分摊）出让国有建设用地使用权面积为61177平方米。根据《建设工程规划许可证》[]、《出让合同》[]，估价对象规划建筑面积为254545平方米。</v>
      </c>
    </row>
    <row r="16" spans="1:55" s="2831" customFormat="1">
      <c r="A16" s="2832" t="s">
        <v>2663</v>
      </c>
      <c r="B16" s="2833" t="str">
        <f>'预评函-1'!A22</f>
        <v>本次估价对象为出让国有建设用地使用权，《不动产权证书》[鲁（2019）潍坊市寒亭区不动产权第0001715号]证载土地终止日期为商业2058年7月19日、办公2058年7月19日、车库2058年7月19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
      </c>
    </row>
    <row r="22" spans="1:48" ht="15" thickTop="1">
      <c r="A22" s="2843" t="s">
        <v>2669</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估价期日：2019年4月11日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t="str">
        <f>'预评函-2'!E5</f>
        <v>商务金融用地</v>
      </c>
      <c r="AV32" s="2837"/>
    </row>
    <row r="33" spans="1:2">
      <c r="A33" s="2832" t="s">
        <v>2707</v>
      </c>
      <c r="B33" s="2833">
        <f>'预评函-2'!F5</f>
        <v>258</v>
      </c>
    </row>
    <row r="34" spans="1:2">
      <c r="A34" s="2832" t="s">
        <v>2708</v>
      </c>
      <c r="B34" s="2833" t="str">
        <f>'预评函-2'!G5</f>
        <v>办公</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红线外七通、宗地红线内场地平整</v>
      </c>
    </row>
    <row r="39" spans="1:2">
      <c r="A39" s="2832" t="s">
        <v>2713</v>
      </c>
      <c r="B39" s="2833" t="str">
        <f>'预评函-2'!L5</f>
        <v>红线外七通、宗地红线内场地平整</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61177</v>
      </c>
    </row>
    <row r="44" spans="1:2">
      <c r="A44" s="2832" t="s">
        <v>2734</v>
      </c>
      <c r="B44" s="2833" t="str">
        <f>'预评函-2'!O3</f>
        <v>规划建筑面积/㎡</v>
      </c>
    </row>
    <row r="45" spans="1:2">
      <c r="A45" s="2832" t="s">
        <v>2716</v>
      </c>
      <c r="B45" s="2833">
        <f>'预评函-2'!O5</f>
        <v>254545</v>
      </c>
    </row>
    <row r="46" spans="1:2">
      <c r="A46" s="2832" t="s">
        <v>2717</v>
      </c>
      <c r="B46" s="2833">
        <f ca="1">'预评函-2'!P5</f>
        <v>7137</v>
      </c>
    </row>
    <row r="47" spans="1:2">
      <c r="A47" s="2832" t="s">
        <v>2718</v>
      </c>
      <c r="B47" s="2833">
        <f ca="1">'预评函-2'!Q5</f>
        <v>1715</v>
      </c>
    </row>
    <row r="48" spans="1:2">
      <c r="A48" s="2832" t="s">
        <v>2719</v>
      </c>
      <c r="B48" s="2833">
        <f ca="1">'预评函-2'!R5</f>
        <v>43659</v>
      </c>
    </row>
    <row r="49" spans="1:2">
      <c r="A49" s="2832" t="s">
        <v>2735</v>
      </c>
      <c r="B49" s="2833" t="str">
        <f>'预评函-2'!A6</f>
        <v>抵押价格</v>
      </c>
    </row>
    <row r="50" spans="1:2">
      <c r="A50" s="2832" t="s">
        <v>2720</v>
      </c>
      <c r="B50" s="2833">
        <f ca="1">'预评函-2'!R6</f>
        <v>43659</v>
      </c>
    </row>
    <row r="51" spans="1:2">
      <c r="A51" s="2832" t="s">
        <v>2736</v>
      </c>
      <c r="B51" s="2833" t="str">
        <f>'预评函-2'!A7</f>
        <v>——</v>
      </c>
    </row>
    <row r="52" spans="1:2">
      <c r="A52" s="2832" t="s">
        <v>2721</v>
      </c>
      <c r="B52" s="2833" t="str">
        <f>'预评函-2'!R7</f>
        <v>——</v>
      </c>
    </row>
    <row r="53" spans="1:2">
      <c r="A53" s="2832" t="s">
        <v>2737</v>
      </c>
      <c r="B53" s="2833" t="str">
        <f>'预评函-2'!A8</f>
        <v>——</v>
      </c>
    </row>
    <row r="54" spans="1:2" s="2847" customFormat="1" ht="15" thickBot="1">
      <c r="A54" s="2854" t="s">
        <v>2722</v>
      </c>
      <c r="B54" s="2855" t="str">
        <f>'预评函-2'!R8</f>
        <v>——</v>
      </c>
    </row>
    <row r="55" spans="1:2" ht="15" thickTop="1">
      <c r="A55" s="2843" t="s">
        <v>2672</v>
      </c>
      <c r="B55" s="2844" t="str">
        <f>'预评函-3'!A2</f>
        <v>1.权利限制：根据估价对象《不动产权证书》原件、，截至估价期日，估价对象抵押权未见登记。未设定租赁等其他他项权利。</v>
      </c>
    </row>
    <row r="56" spans="1:2">
      <c r="A56" s="2832" t="s">
        <v>2673</v>
      </c>
      <c r="B56" s="2833" t="str">
        <f>'预评函-3'!A3</f>
        <v>2.基础设施条件：估价对象实际开发程度为红线外七通、宗地红线内场地平整；本次评估设定开发程度为红线外七通、宗地红线内场地平整。</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（1）根据估价对象《不动产权证书》原件、，截至估价期日，估价对象抵押权未见登记。</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赵雯</v>
      </c>
    </row>
    <row r="70" spans="1:2">
      <c r="A70" s="2832" t="s">
        <v>2684</v>
      </c>
      <c r="B70" s="2839">
        <f ca="1">'预评函-3'!B20</f>
        <v>2011110090</v>
      </c>
    </row>
    <row r="71" spans="1:2">
      <c r="A71" s="2832" t="s">
        <v>2685</v>
      </c>
      <c r="B71" s="2833" t="str">
        <f>'预评函-3'!A21</f>
        <v>崔锴</v>
      </c>
    </row>
    <row r="72" spans="1:2" s="2847" customFormat="1" ht="15" thickBot="1">
      <c r="A72" s="2854" t="s">
        <v>2685</v>
      </c>
      <c r="B72" s="2860">
        <f ca="1">'预评函-3'!B21</f>
        <v>2010110070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1897</v>
      </c>
      <c r="B36" s="1639" t="s">
        <v>1898</v>
      </c>
    </row>
    <row r="37" spans="1:9" ht="28.5" customHeight="1">
      <c r="A37" s="1639"/>
      <c r="B37" s="3211" t="str">
        <f>项目基本情况!B1</f>
        <v>山东省潍坊市寒亭区民主街以南、北海路以东金砖总部基地项目出让国有建设用地使用权抵押价格预评估</v>
      </c>
      <c r="C37" s="3211"/>
      <c r="D37" s="3211"/>
      <c r="E37" s="3211"/>
      <c r="F37" s="3211"/>
      <c r="G37" s="3211"/>
      <c r="H37" s="3211"/>
      <c r="I37" s="3211"/>
    </row>
    <row r="38" spans="1:9">
      <c r="A38" s="1641"/>
      <c r="B38" s="1641"/>
    </row>
    <row r="39" spans="1:9">
      <c r="A39" s="1639" t="s">
        <v>1897</v>
      </c>
      <c r="B39" s="1639" t="s">
        <v>2041</v>
      </c>
    </row>
    <row r="40" spans="1:9">
      <c r="A40" s="1639"/>
      <c r="B40" s="1639" t="str">
        <f>项目基本情况!B5</f>
        <v>潍坊滨城投资开发有限公司</v>
      </c>
    </row>
    <row r="41" spans="1:9">
      <c r="A41" s="1639"/>
      <c r="B41" s="1639"/>
    </row>
    <row r="42" spans="1:9">
      <c r="A42" s="1639" t="s">
        <v>1897</v>
      </c>
      <c r="B42" s="1639" t="s">
        <v>2042</v>
      </c>
    </row>
    <row r="43" spans="1:9">
      <c r="A43" s="1639"/>
      <c r="B43" s="1639" t="s">
        <v>1899</v>
      </c>
    </row>
    <row r="44" spans="1:9">
      <c r="A44" s="1639"/>
      <c r="B44" s="1639"/>
    </row>
    <row r="45" spans="1:9">
      <c r="A45" s="1639" t="s">
        <v>1897</v>
      </c>
      <c r="B45" s="1639" t="s">
        <v>2040</v>
      </c>
    </row>
    <row r="46" spans="1:9" s="1639" customFormat="1" ht="12.75">
      <c r="B46" s="1639" t="str">
        <f>项目基本情况!K4</f>
        <v>赵雯、崔锴</v>
      </c>
    </row>
    <row r="47" spans="1:9">
      <c r="A47" s="1639"/>
      <c r="B47" s="1639"/>
    </row>
    <row r="48" spans="1:9">
      <c r="A48" s="1639" t="s">
        <v>1897</v>
      </c>
      <c r="B48" s="1639" t="s">
        <v>2043</v>
      </c>
    </row>
    <row r="49" spans="2:2">
      <c r="B49" s="1639" t="str">
        <f>"康正预评字"&amp;项目基本情况!B2&amp;"号"</f>
        <v>康正预评字2019-1-0221-P01DYGJ1号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1900</v>
      </c>
    </row>
    <row r="2" spans="1:4">
      <c r="A2" s="1764"/>
    </row>
    <row r="3" spans="1:4" ht="18.75">
      <c r="A3" s="1782" t="str">
        <f>项目基本情况!B5&amp;"："</f>
        <v>潍坊滨城投资开发有限公司：</v>
      </c>
    </row>
    <row r="4" spans="1:4" ht="37.5">
      <c r="A4" s="1776" t="str">
        <f>"受贵公司委托，我公司对"&amp;项目基本情况!K2&amp;项目基本情况!B9&amp;"进行了预评估。"</f>
        <v>受贵公司委托，我公司对山东省潍坊市寒亭区民主街以南、北海路以东金砖总部基地项目出让国有建设用地使用权抵押价格进行了预评估。</v>
      </c>
    </row>
    <row r="5" spans="1:4" ht="18.75">
      <c r="A5" s="1779" t="s">
        <v>1901</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7" spans="1:4" ht="56.25">
      <c r="A7" s="1780" t="s">
        <v>2741</v>
      </c>
    </row>
    <row r="8" spans="1:4" ht="18.75">
      <c r="A8" s="1779" t="s">
        <v>1902</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2021</v>
      </c>
    </row>
    <row r="11" spans="1:4" ht="18.75">
      <c r="A11" s="1765" t="str">
        <f>TEXT(项目基本情况!D3,"yyyy年m月d日;;")&amp;IF(项目基本情况!B3=项目基本情况!D3,"（评估专业人员勘察现场之日）","")</f>
        <v>2019年4月11日（评估专业人员勘察现场之日）</v>
      </c>
    </row>
    <row r="12" spans="1:4" ht="18.75">
      <c r="A12" s="1782" t="s">
        <v>2020</v>
      </c>
    </row>
    <row r="13" spans="1:4" ht="18.75">
      <c r="A13" s="1776" t="s">
        <v>2930</v>
      </c>
    </row>
    <row r="14" spans="1:4" ht="37.5">
      <c r="A14" s="1776" t="str">
        <f>"根据"&amp;项目基本情况!F12&amp;"，本次评估估价对象证载（地类）用途为"&amp;项目基本情况!B12&amp;"。"</f>
        <v>根据《不动产权证书》[鲁（2019）潍坊市寒亭区不动产权第0001715号]，本次评估估价对象证载（地类）用途为商务金融用地。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66"/>
      <c r="D15" s="1767"/>
    </row>
    <row r="16" spans="1:4" ht="18.75">
      <c r="A16" s="1776" t="s">
        <v>2067</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2068</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根据《国有土地使用证》[]，估价对象（分摊）出让国有建设用地使用权面积为61177平方米。根据《建设工程规划许可证》[]、《出让合同》[]，估价对象规划建筑面积为254545平方米。</v>
      </c>
    </row>
    <row r="21" spans="1:1" ht="18.75">
      <c r="A21" s="1776" t="s">
        <v>2069</v>
      </c>
    </row>
    <row r="22" spans="1:1" ht="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2019）潍坊市寒亭区不动产权第0001715号]证载土地终止日期为商业2058年7月19日、办公2058年7月19日、车库2058年7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2070</v>
      </c>
    </row>
    <row r="25" spans="1:1" ht="93.75">
      <c r="A25" s="1776"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2022</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1900</v>
      </c>
    </row>
    <row r="2" spans="1:4">
      <c r="A2" s="1764"/>
    </row>
    <row r="3" spans="1:4" ht="18.75">
      <c r="A3" s="1782" t="str">
        <f>项目基本情况!B5&amp;"："</f>
        <v>潍坊滨城投资开发有限公司：</v>
      </c>
    </row>
    <row r="4" spans="1:4" ht="37.5">
      <c r="A4" s="1776" t="str">
        <f>"受贵公司委托，我公司对"&amp;项目基本情况!K2&amp;项目基本情况!B9&amp;"进行了预评估。"</f>
        <v>受贵公司委托，我公司对山东省潍坊市寒亭区民主街以南、北海路以东金砖总部基地项目出让国有建设用地使用权抵押价格进行了预评估。</v>
      </c>
    </row>
    <row r="5" spans="1:4" ht="18.75">
      <c r="A5" s="1779" t="s">
        <v>1901</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市滨海置业有限公司使用的、位于山东省潍坊市寒亭区民主街以南、北海路以东金砖总部基地项目出让国有建设用地使用权。根据《国有土地使用证》[]，估价对象（分摊）出让国有建设用地使用权面积为61177平方米。根据《建设工程规划许可证》[]、《出让合同》[]，估价对象规划建筑面积为254545平方米。</v>
      </c>
    </row>
    <row r="7" spans="1:4" ht="93.75">
      <c r="A7" s="2828" t="s">
        <v>2742</v>
      </c>
    </row>
    <row r="8" spans="1:4" ht="18.75">
      <c r="A8" s="1779" t="s">
        <v>1902</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2021</v>
      </c>
    </row>
    <row r="11" spans="1:4" ht="18.75">
      <c r="A11" s="1765" t="str">
        <f>TEXT(项目基本情况!D3,"yyyy年m月d日;;")&amp;IF(项目基本情况!B3=项目基本情况!D3,"（评估专业人员勘察现场之日）","")</f>
        <v>2019年4月11日（评估专业人员勘察现场之日）</v>
      </c>
    </row>
    <row r="12" spans="1:4" ht="18.75">
      <c r="A12" s="1782" t="s">
        <v>2020</v>
      </c>
    </row>
    <row r="13" spans="1:4" ht="18.75">
      <c r="A13" s="1776" t="s">
        <v>2066</v>
      </c>
    </row>
    <row r="14" spans="1:4" ht="37.5">
      <c r="A14" s="1776" t="str">
        <f>"根据"&amp;项目基本情况!F12&amp;"，本次评估估价对象证载（地类）用途为"&amp;项目基本情况!B12&amp;"。"</f>
        <v>根据《不动产权证书》[鲁（2019）潍坊市寒亭区不动产权第0001715号]，本次评估估价对象证载（地类）用途为商务金融用地。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66"/>
      <c r="D15" s="1767"/>
    </row>
    <row r="16" spans="1:4" ht="18.75">
      <c r="A16" s="1776" t="s">
        <v>2067</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2068</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根据《国有土地使用证》[]，估价对象（分摊）出让国有建设用地使用权面积为61177平方米。根据《建设工程规划许可证》[]、《出让合同》[]，估价对象规划建筑面积为254545平方米。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2069</v>
      </c>
    </row>
    <row r="23" spans="1:1" ht="18.75">
      <c r="A23" s="2830" t="s">
        <v>2743</v>
      </c>
    </row>
    <row r="24" spans="1:1" ht="18.75">
      <c r="A24" s="1776" t="s">
        <v>2070</v>
      </c>
    </row>
    <row r="25" spans="1:1" ht="93.75">
      <c r="A25" s="1776"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2022</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2033</v>
      </c>
      <c r="B1" s="3216"/>
      <c r="C1" s="3216"/>
      <c r="D1" s="3216"/>
      <c r="E1" s="3216"/>
      <c r="F1" s="3216"/>
      <c r="G1" s="3216"/>
      <c r="H1" s="3216"/>
      <c r="I1" s="3216"/>
      <c r="J1" s="3216"/>
      <c r="K1" s="3216"/>
      <c r="L1" s="3216"/>
      <c r="M1" s="3216"/>
      <c r="N1" s="3216"/>
      <c r="O1" s="3216"/>
      <c r="P1" s="3216"/>
      <c r="Q1" s="3216"/>
      <c r="R1" s="3216"/>
    </row>
    <row r="2" spans="1:18">
      <c r="A2" s="1792" t="s">
        <v>2035</v>
      </c>
      <c r="B2" s="1792"/>
      <c r="C2" s="1792"/>
      <c r="D2" s="1792"/>
      <c r="E2" s="1792"/>
      <c r="F2" s="1792"/>
      <c r="G2" s="1792"/>
      <c r="H2" s="1792"/>
      <c r="I2" s="1793"/>
      <c r="J2" s="1793"/>
      <c r="K2" s="1794" t="str">
        <f>"估价期日："&amp;TEXT(项目基本情况!D3,"yyyy年m月d日;;")</f>
        <v>估价期日：2019年4月11日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7" t="s">
        <v>2024</v>
      </c>
      <c r="B3" s="3217" t="s">
        <v>2725</v>
      </c>
      <c r="C3" s="3218" t="s">
        <v>2025</v>
      </c>
      <c r="D3" s="3217" t="s">
        <v>2729</v>
      </c>
      <c r="E3" s="3212" t="s">
        <v>2026</v>
      </c>
      <c r="F3" s="3212"/>
      <c r="G3" s="3212"/>
      <c r="H3" s="3212" t="s">
        <v>2027</v>
      </c>
      <c r="I3" s="3212"/>
      <c r="J3" s="3212"/>
      <c r="K3" s="3218" t="s">
        <v>2028</v>
      </c>
      <c r="L3" s="3218" t="s">
        <v>2029</v>
      </c>
      <c r="M3" s="3217" t="s">
        <v>2726</v>
      </c>
      <c r="N3" s="3219" t="str">
        <f>"（分摊）"&amp;项目基本情况!B16&amp;"国有建设用地使用权面积/㎡"</f>
        <v>（分摊）出让国有建设用地使用权面积/㎡</v>
      </c>
      <c r="O3" s="3217" t="s">
        <v>2058</v>
      </c>
      <c r="P3" s="3218" t="s">
        <v>2038</v>
      </c>
      <c r="Q3" s="3218" t="s">
        <v>2059</v>
      </c>
      <c r="R3" s="3218" t="s">
        <v>2030</v>
      </c>
    </row>
    <row r="4" spans="1:18" ht="36.75" customHeight="1">
      <c r="A4" s="3217"/>
      <c r="B4" s="3217"/>
      <c r="C4" s="3218"/>
      <c r="D4" s="3217"/>
      <c r="E4" s="2613" t="s">
        <v>2037</v>
      </c>
      <c r="F4" s="2613" t="s">
        <v>2738</v>
      </c>
      <c r="G4" s="2613" t="s">
        <v>2031</v>
      </c>
      <c r="H4" s="2613" t="s">
        <v>2032</v>
      </c>
      <c r="I4" s="2613" t="s">
        <v>2739</v>
      </c>
      <c r="J4" s="2613" t="s">
        <v>2031</v>
      </c>
      <c r="K4" s="3218"/>
      <c r="L4" s="3218"/>
      <c r="M4" s="3217"/>
      <c r="N4" s="3219"/>
      <c r="O4" s="3217"/>
      <c r="P4" s="3218"/>
      <c r="Q4" s="3218"/>
      <c r="R4" s="3218"/>
    </row>
    <row r="5" spans="1:18" ht="135" customHeight="1">
      <c r="A5" s="1928" t="s">
        <v>2649</v>
      </c>
      <c r="B5" s="2822" t="s">
        <v>2647</v>
      </c>
      <c r="C5" s="2612">
        <v>22</v>
      </c>
      <c r="D5" s="2611" t="s">
        <v>2648</v>
      </c>
      <c r="E5" s="1795" t="str">
        <f>项目基本情况!B12</f>
        <v>商务金融用地</v>
      </c>
      <c r="F5" s="2611">
        <v>258</v>
      </c>
      <c r="G5" s="1795" t="str">
        <f>项目基本情况!B13</f>
        <v>办公</v>
      </c>
      <c r="H5" s="2611">
        <v>1.5</v>
      </c>
      <c r="I5" s="2611">
        <v>1.5</v>
      </c>
      <c r="J5" s="2611">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f>IF(项目基本情况!B16="出让",项目基本情况!D20,"——")</f>
        <v>0</v>
      </c>
      <c r="N5" s="1795">
        <f>项目基本情况!C22</f>
        <v>61177</v>
      </c>
      <c r="O5" s="1795">
        <f>项目基本情况!C21</f>
        <v>254545</v>
      </c>
      <c r="P5" s="1795">
        <f ca="1">结果表!E42</f>
        <v>7137</v>
      </c>
      <c r="Q5" s="1795">
        <f ca="1">结果表!D42</f>
        <v>1715</v>
      </c>
      <c r="R5" s="1796">
        <f ca="1">结果表!C42</f>
        <v>43659</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f ca="1">结果表!O39</f>
        <v>43659</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t="str">
        <f>IF(项目基本情况!B9="市场价格","——",项目基本情况!E9)</f>
        <v>——</v>
      </c>
      <c r="B8" s="3214"/>
      <c r="C8" s="3214"/>
      <c r="D8" s="3214"/>
      <c r="E8" s="3214"/>
      <c r="F8" s="3214"/>
      <c r="G8" s="3214"/>
      <c r="H8" s="3214"/>
      <c r="I8" s="3214"/>
      <c r="J8" s="3214"/>
      <c r="K8" s="3214"/>
      <c r="L8" s="3214"/>
      <c r="M8" s="3214"/>
      <c r="N8" s="3214"/>
      <c r="O8" s="3214"/>
      <c r="P8" s="3214"/>
      <c r="Q8" s="3215"/>
      <c r="R8" s="1797" t="str">
        <f>结果表!O41</f>
        <v>——</v>
      </c>
    </row>
    <row r="9" spans="1:18">
      <c r="A9" s="1798" t="s">
        <v>2036</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2023</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1" t="s">
        <v>2060</v>
      </c>
      <c r="B1" s="3221"/>
      <c r="C1" s="3221"/>
      <c r="D1" s="3221"/>
    </row>
    <row r="2" spans="1:4" ht="47.25" customHeight="1">
      <c r="A2" s="3222" t="str">
        <f>"1.权利限制："&amp;项目基本情况!L24&amp;"未设定租赁等其他他项权利。"</f>
        <v>1.权利限制：根据估价对象《不动产权证书》原件、，截至估价期日，估价对象抵押权未见登记。未设定租赁等其他他项权利。</v>
      </c>
      <c r="B2" s="3222"/>
      <c r="C2" s="3222"/>
      <c r="D2" s="3222"/>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3.估价规划限制条件：详见《建设工程规划许可证》[]、《出让合同》[]。</v>
      </c>
      <c r="B4" s="3221"/>
      <c r="C4" s="3221"/>
      <c r="D4" s="3221"/>
    </row>
    <row r="5" spans="1:4">
      <c r="A5" s="3220" t="s">
        <v>2061</v>
      </c>
      <c r="B5" s="3220"/>
      <c r="C5" s="3220"/>
      <c r="D5" s="3220"/>
    </row>
    <row r="6" spans="1:4">
      <c r="A6" s="3221" t="s">
        <v>2039</v>
      </c>
      <c r="B6" s="3221"/>
      <c r="C6" s="3221"/>
      <c r="D6" s="3221"/>
    </row>
    <row r="7" spans="1:4" ht="33" customHeight="1">
      <c r="A7" s="3221" t="s">
        <v>2569</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（1）根据估价对象《不动产权证书》原件、，截至估价期日，估价对象抵押权未见登记。</v>
      </c>
      <c r="B11" s="3223"/>
      <c r="C11" s="3223"/>
      <c r="D11" s="3223"/>
    </row>
    <row r="12" spans="1:4" ht="168" customHeight="1">
      <c r="A12" s="3220" t="s">
        <v>2063</v>
      </c>
      <c r="B12" s="3220"/>
      <c r="C12" s="3220"/>
      <c r="D12" s="3220"/>
    </row>
    <row r="13" spans="1:4">
      <c r="A13" s="3224" t="s">
        <v>2740</v>
      </c>
      <c r="B13" s="3224"/>
      <c r="C13" s="3224"/>
      <c r="D13" s="3224"/>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2696</v>
      </c>
      <c r="B17" s="3221"/>
      <c r="C17" s="3221"/>
      <c r="D17" s="3221"/>
    </row>
    <row r="18" spans="1:4">
      <c r="A18" s="3221" t="s">
        <v>2688</v>
      </c>
      <c r="B18" s="3221"/>
      <c r="C18" s="3221"/>
      <c r="D18" s="3221"/>
    </row>
    <row r="19" spans="1:4">
      <c r="A19" s="2823" t="s">
        <v>2689</v>
      </c>
      <c r="B19" s="2823" t="s">
        <v>2690</v>
      </c>
      <c r="C19" s="2823" t="s">
        <v>2691</v>
      </c>
      <c r="D19" s="2823" t="s">
        <v>2692</v>
      </c>
    </row>
    <row r="20" spans="1:4">
      <c r="A20" s="2823" t="str">
        <f>项目基本情况!B4</f>
        <v>赵雯</v>
      </c>
      <c r="B20" s="2823">
        <f ca="1">项目基本情况!C4</f>
        <v>2011110090</v>
      </c>
      <c r="C20" s="2825"/>
      <c r="D20" s="1785" t="s">
        <v>2697</v>
      </c>
    </row>
    <row r="21" spans="1:4">
      <c r="A21" s="2823" t="str">
        <f>项目基本情况!D4</f>
        <v>崔锴</v>
      </c>
      <c r="B21" s="2823">
        <f ca="1">项目基本情况!E4</f>
        <v>2010110070</v>
      </c>
      <c r="C21" s="2825"/>
      <c r="D21" s="1785" t="s">
        <v>2698</v>
      </c>
    </row>
    <row r="23" spans="1:4">
      <c r="A23" s="3221" t="s">
        <v>2693</v>
      </c>
      <c r="B23" s="3221"/>
      <c r="C23" s="3221"/>
      <c r="D23" s="3221"/>
    </row>
    <row r="24" spans="1:4">
      <c r="A24" s="2823" t="s">
        <v>2689</v>
      </c>
      <c r="B24" s="2823" t="s">
        <v>2694</v>
      </c>
      <c r="C24" s="2823" t="s">
        <v>2691</v>
      </c>
      <c r="D24" s="2823" t="s">
        <v>2692</v>
      </c>
    </row>
    <row r="25" spans="1:4">
      <c r="A25" s="2826" t="s">
        <v>2695</v>
      </c>
      <c r="B25" s="2823" t="s">
        <v>949</v>
      </c>
      <c r="C25" s="2825"/>
      <c r="D25" s="1785" t="s">
        <v>2698</v>
      </c>
    </row>
    <row r="29" spans="1:4">
      <c r="D29" s="2824" t="s">
        <v>2034</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869</v>
      </c>
    </row>
    <row r="13" spans="1:7">
      <c r="A13" s="1166" t="s">
        <v>52</v>
      </c>
    </row>
    <row r="15" spans="1:7" ht="14.25">
      <c r="A15" s="3232" t="s">
        <v>53</v>
      </c>
      <c r="B15" s="3233" t="s">
        <v>843</v>
      </c>
      <c r="C15" s="3229"/>
    </row>
    <row r="16" spans="1:7" ht="14.25">
      <c r="A16" s="3232"/>
      <c r="B16" s="3230" t="s">
        <v>54</v>
      </c>
      <c r="C16" s="1167" t="s">
        <v>53</v>
      </c>
    </row>
    <row r="17" spans="1:3" ht="14.25">
      <c r="A17" s="3232"/>
      <c r="B17" s="3230"/>
      <c r="C17" s="1167" t="s">
        <v>55</v>
      </c>
    </row>
    <row r="18" spans="1:3" ht="14.25">
      <c r="A18" s="3232"/>
      <c r="B18" s="3230"/>
      <c r="C18" s="1167" t="s">
        <v>56</v>
      </c>
    </row>
    <row r="19" spans="1:3" ht="14.25">
      <c r="A19" s="3232"/>
      <c r="B19" s="3228" t="s">
        <v>57</v>
      </c>
      <c r="C19" s="3229"/>
    </row>
    <row r="20" spans="1:3" ht="14.25">
      <c r="A20" s="1168" t="s">
        <v>58</v>
      </c>
      <c r="B20" s="1169"/>
      <c r="C20" s="1170"/>
    </row>
    <row r="21" spans="1:3" ht="14.25">
      <c r="A21" s="3231" t="s">
        <v>59</v>
      </c>
      <c r="B21" s="3228" t="s">
        <v>60</v>
      </c>
      <c r="C21" s="3229"/>
    </row>
    <row r="22" spans="1:3" ht="14.25">
      <c r="A22" s="3231"/>
      <c r="B22" s="3228" t="s">
        <v>61</v>
      </c>
      <c r="C22" s="3229"/>
    </row>
    <row r="23" spans="1:3" ht="14.25">
      <c r="A23" s="3231"/>
      <c r="B23" s="3228" t="s">
        <v>62</v>
      </c>
      <c r="C23" s="3229"/>
    </row>
    <row r="24" spans="1:3" ht="14.25">
      <c r="A24" s="3231"/>
      <c r="B24" s="3234" t="s">
        <v>63</v>
      </c>
      <c r="C24" s="1171" t="s">
        <v>834</v>
      </c>
    </row>
    <row r="25" spans="1:3" ht="14.25">
      <c r="A25" s="3231"/>
      <c r="B25" s="3235"/>
      <c r="C25" s="1171" t="s">
        <v>835</v>
      </c>
    </row>
    <row r="26" spans="1:3" ht="14.25">
      <c r="A26" s="3231"/>
      <c r="B26" s="3235"/>
      <c r="C26" s="1171" t="s">
        <v>836</v>
      </c>
    </row>
    <row r="27" spans="1:3" ht="14.25">
      <c r="A27" s="3231"/>
      <c r="B27" s="3235"/>
      <c r="C27" s="1171" t="s">
        <v>837</v>
      </c>
    </row>
    <row r="28" spans="1:3" ht="14.25">
      <c r="A28" s="3231"/>
      <c r="B28" s="3235"/>
      <c r="C28" s="1171" t="s">
        <v>838</v>
      </c>
    </row>
    <row r="29" spans="1:3" ht="14.25">
      <c r="A29" s="3231"/>
      <c r="B29" s="3235"/>
      <c r="C29" s="1171" t="s">
        <v>839</v>
      </c>
    </row>
    <row r="30" spans="1:3" ht="14.25">
      <c r="A30" s="3231"/>
      <c r="B30" s="3235"/>
      <c r="C30" s="1171" t="s">
        <v>840</v>
      </c>
    </row>
    <row r="31" spans="1:3" ht="14.25">
      <c r="A31" s="3231"/>
      <c r="B31" s="3235"/>
      <c r="C31" s="1171" t="s">
        <v>841</v>
      </c>
    </row>
    <row r="32" spans="1:3" ht="14.25">
      <c r="A32" s="3231"/>
      <c r="B32" s="3235"/>
      <c r="C32" s="1171" t="s">
        <v>1642</v>
      </c>
    </row>
    <row r="33" spans="1:3" ht="14.25">
      <c r="A33" s="3231"/>
      <c r="B33" s="3225" t="s">
        <v>1648</v>
      </c>
      <c r="C33" s="1171" t="s">
        <v>1643</v>
      </c>
    </row>
    <row r="34" spans="1:3" ht="14.25">
      <c r="A34" s="3231"/>
      <c r="B34" s="3226"/>
      <c r="C34" s="1176" t="s">
        <v>1644</v>
      </c>
    </row>
    <row r="35" spans="1:3" ht="14.25">
      <c r="A35" s="3231"/>
      <c r="B35" s="3226"/>
      <c r="C35" s="1177" t="s">
        <v>1645</v>
      </c>
    </row>
    <row r="36" spans="1:3" ht="14.25">
      <c r="A36" s="3231"/>
      <c r="B36" s="3226"/>
      <c r="C36" s="1177" t="s">
        <v>1646</v>
      </c>
    </row>
    <row r="37" spans="1:3" ht="14.25">
      <c r="A37" s="3231"/>
      <c r="B37" s="3227"/>
      <c r="C37" s="1178" t="s">
        <v>1647</v>
      </c>
    </row>
    <row r="38" spans="1:3">
      <c r="A38" s="1172" t="s">
        <v>842</v>
      </c>
    </row>
    <row r="41" spans="1:3">
      <c r="A41" s="1172" t="s">
        <v>68</v>
      </c>
    </row>
    <row r="42" spans="1:3" ht="14.25">
      <c r="A42" s="1173" t="s">
        <v>850</v>
      </c>
    </row>
    <row r="43" spans="1:3" ht="14.25">
      <c r="A43" s="1174" t="s">
        <v>69</v>
      </c>
    </row>
    <row r="44" spans="1:3" ht="14.25">
      <c r="A44" s="1173" t="s">
        <v>849</v>
      </c>
    </row>
    <row r="45" spans="1:3" ht="14.25">
      <c r="A45" s="1175" t="s">
        <v>851</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1903</v>
      </c>
      <c r="B2" s="3125">
        <f ca="1">TODAY()</f>
        <v>43570</v>
      </c>
      <c r="C2" s="3126" t="s">
        <v>1904</v>
      </c>
      <c r="D2" s="3126"/>
    </row>
    <row r="3" spans="1:6" ht="20.25" customHeight="1">
      <c r="A3" s="3128" t="s">
        <v>1905</v>
      </c>
      <c r="B3" s="3129" t="s">
        <v>1906</v>
      </c>
      <c r="C3" s="3129" t="s">
        <v>1907</v>
      </c>
      <c r="D3" s="3130" t="s">
        <v>1908</v>
      </c>
      <c r="E3" s="3129" t="s">
        <v>1909</v>
      </c>
      <c r="F3" s="3129" t="s">
        <v>1907</v>
      </c>
    </row>
    <row r="4" spans="1:6" ht="20.25" customHeight="1">
      <c r="A4" s="3129" t="s">
        <v>1910</v>
      </c>
      <c r="B4" s="3129">
        <f ca="1">IF(C4&lt;B2,"已过期",1119970066)</f>
        <v>1119970066</v>
      </c>
      <c r="C4" s="3131">
        <v>43849</v>
      </c>
      <c r="D4" s="3129" t="s">
        <v>1910</v>
      </c>
      <c r="E4" s="3129">
        <f ca="1">IF(F4&lt;B2,"已过期",96010014)</f>
        <v>96010014</v>
      </c>
      <c r="F4" s="3132">
        <v>47118</v>
      </c>
    </row>
    <row r="5" spans="1:6" ht="20.25" customHeight="1">
      <c r="A5" s="3129" t="s">
        <v>1911</v>
      </c>
      <c r="B5" s="3129">
        <f ca="1">IF(C5&lt;B2,"已过期",1119970074)</f>
        <v>1119970074</v>
      </c>
      <c r="C5" s="3131">
        <v>43849</v>
      </c>
      <c r="D5" s="3129" t="s">
        <v>1911</v>
      </c>
      <c r="E5" s="3129">
        <f ca="1">IF(F5&lt;B2,"已过期",2002110027)</f>
        <v>2002110027</v>
      </c>
      <c r="F5" s="3132">
        <v>46752</v>
      </c>
    </row>
    <row r="6" spans="1:6" ht="20.25" customHeight="1">
      <c r="A6" s="3129" t="s">
        <v>1912</v>
      </c>
      <c r="B6" s="3129">
        <f ca="1">IF(C6&lt;B2,"已过期",1119970111)</f>
        <v>1119970111</v>
      </c>
      <c r="C6" s="3131">
        <v>43849</v>
      </c>
      <c r="D6" s="3129" t="s">
        <v>1912</v>
      </c>
      <c r="E6" s="3129">
        <f ca="1">IF(F6&lt;B2,"已过期",94010078)</f>
        <v>94010078</v>
      </c>
      <c r="F6" s="3132">
        <v>46387</v>
      </c>
    </row>
    <row r="7" spans="1:6" ht="20.25" customHeight="1">
      <c r="A7" s="3129" t="s">
        <v>1913</v>
      </c>
      <c r="B7" s="3129">
        <f ca="1">IF(C7&lt;B2,"已过期",1120050019)</f>
        <v>1120050019</v>
      </c>
      <c r="C7" s="3131">
        <v>44395</v>
      </c>
      <c r="D7" s="3129" t="s">
        <v>1913</v>
      </c>
      <c r="E7" s="3129">
        <f ca="1">IF(F7&lt;B2,"已过期",2002110030)</f>
        <v>2002110030</v>
      </c>
      <c r="F7" s="3132">
        <v>46387</v>
      </c>
    </row>
    <row r="8" spans="1:6" ht="20.25" customHeight="1">
      <c r="A8" s="3129" t="s">
        <v>1914</v>
      </c>
      <c r="B8" s="3129">
        <f ca="1">IF(C8&lt;B2,"已过期",1120000080)</f>
        <v>1120000080</v>
      </c>
      <c r="C8" s="3131">
        <v>43849</v>
      </c>
      <c r="D8" s="3129" t="s">
        <v>1914</v>
      </c>
      <c r="E8" s="3129">
        <f ca="1">IF(F8&lt;B2,"已过期",2000110082)</f>
        <v>2000110082</v>
      </c>
      <c r="F8" s="3132">
        <v>46387</v>
      </c>
    </row>
    <row r="9" spans="1:6" ht="20.25" customHeight="1">
      <c r="A9" s="3129" t="s">
        <v>1915</v>
      </c>
      <c r="B9" s="3129">
        <f ca="1">IF(C9&lt;B2,"已过期",1419970001)</f>
        <v>1419970001</v>
      </c>
      <c r="C9" s="3131">
        <v>43867</v>
      </c>
      <c r="D9" s="3129" t="s">
        <v>1915</v>
      </c>
      <c r="E9" s="3129">
        <f ca="1">IF(F9&lt;B2,"已过期",2002110125)</f>
        <v>2002110125</v>
      </c>
      <c r="F9" s="3132">
        <v>47118</v>
      </c>
    </row>
    <row r="10" spans="1:6" ht="20.25" customHeight="1">
      <c r="A10" s="3129" t="s">
        <v>1916</v>
      </c>
      <c r="B10" s="3129" t="str">
        <f ca="1">IF(C10&lt;B2,"已过期",1120060040)</f>
        <v>已过期</v>
      </c>
      <c r="C10" s="3131">
        <v>43483</v>
      </c>
      <c r="D10" s="3129" t="s">
        <v>1916</v>
      </c>
      <c r="E10" s="3129">
        <f ca="1">IF(F10&lt;B2,"已过期",2004110096)</f>
        <v>2004110096</v>
      </c>
      <c r="F10" s="3132">
        <v>47118</v>
      </c>
    </row>
    <row r="11" spans="1:6" ht="20.25" customHeight="1">
      <c r="A11" s="3129" t="s">
        <v>1917</v>
      </c>
      <c r="B11" s="3129">
        <f ca="1">IF(C11&lt;B2,"已过期",1120100036)</f>
        <v>1120100036</v>
      </c>
      <c r="C11" s="3131">
        <v>43622</v>
      </c>
      <c r="D11" s="3129" t="s">
        <v>1917</v>
      </c>
      <c r="E11" s="3129">
        <f ca="1">IF(F11&lt;B2,"已过期",2010110070)</f>
        <v>2010110070</v>
      </c>
      <c r="F11" s="3132">
        <v>47907</v>
      </c>
    </row>
    <row r="12" spans="1:6" ht="20.25" customHeight="1">
      <c r="A12" s="3129"/>
      <c r="B12" s="3129"/>
      <c r="C12" s="3131"/>
      <c r="D12" s="3129"/>
      <c r="E12" s="3129"/>
      <c r="F12" s="3132"/>
    </row>
    <row r="13" spans="1:6" ht="20.25" customHeight="1">
      <c r="A13" s="3129" t="s">
        <v>1918</v>
      </c>
      <c r="B13" s="3129">
        <f ca="1">IF(C13&lt;B2,"已过期",1120070131)</f>
        <v>1120070131</v>
      </c>
      <c r="C13" s="3131">
        <v>43814</v>
      </c>
      <c r="D13" s="3129" t="s">
        <v>1918</v>
      </c>
      <c r="E13" s="3129">
        <f ca="1">IF(F13&lt;B2,"已过期",2014110011)</f>
        <v>2014110011</v>
      </c>
      <c r="F13" s="3132">
        <v>49302</v>
      </c>
    </row>
    <row r="14" spans="1:6" ht="20.25" customHeight="1">
      <c r="A14" s="3129" t="s">
        <v>2970</v>
      </c>
      <c r="B14" s="3129">
        <f ca="1">IF(C14&lt;B2,"已过期",1120040230)</f>
        <v>1120040230</v>
      </c>
      <c r="C14" s="3133">
        <v>43835</v>
      </c>
      <c r="D14" s="3134" t="s">
        <v>2971</v>
      </c>
      <c r="E14" s="3129">
        <f ca="1">IF(F14&lt;B2,"已过期",98030020)</f>
        <v>98030020</v>
      </c>
      <c r="F14" s="3132">
        <v>47118</v>
      </c>
    </row>
    <row r="15" spans="1:6" ht="20.25" customHeight="1">
      <c r="A15" s="3129" t="s">
        <v>2568</v>
      </c>
      <c r="B15" s="3129">
        <f ca="1">IF(C15&lt;B2,"已过期",1120070085)</f>
        <v>1120070085</v>
      </c>
      <c r="C15" s="3133">
        <v>43814</v>
      </c>
      <c r="D15" s="3129" t="s">
        <v>2972</v>
      </c>
      <c r="E15" s="3129">
        <f ca="1">IF(F15&lt;B2,"已过期",2004110128)</f>
        <v>2004110128</v>
      </c>
      <c r="F15" s="3135">
        <v>47118</v>
      </c>
    </row>
    <row r="16" spans="1:6" ht="20.25" customHeight="1">
      <c r="A16" s="3129" t="s">
        <v>1919</v>
      </c>
      <c r="B16" s="3129">
        <f ca="1">IF(C16&lt;B2,"已过期",1120140022)</f>
        <v>1120140022</v>
      </c>
      <c r="C16" s="3131">
        <v>44029</v>
      </c>
      <c r="D16" s="3129" t="s">
        <v>2973</v>
      </c>
      <c r="E16" s="3129">
        <f ca="1">IF(F16&lt;B2,"已过期",2008110059)</f>
        <v>2008110059</v>
      </c>
      <c r="F16" s="3132">
        <v>47177</v>
      </c>
    </row>
    <row r="17" spans="1:7" ht="20.25" customHeight="1">
      <c r="A17" s="3129"/>
      <c r="B17" s="3129"/>
      <c r="C17" s="3131"/>
      <c r="D17" s="3134" t="s">
        <v>2974</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1920</v>
      </c>
      <c r="E21" s="3129">
        <f ca="1">IF(F21&lt;B2,"已过期",2011110090)</f>
        <v>2011110090</v>
      </c>
      <c r="F21" s="3132">
        <v>48302</v>
      </c>
    </row>
    <row r="22" spans="1:7" ht="20.25" customHeight="1">
      <c r="A22" s="3129" t="s">
        <v>1921</v>
      </c>
      <c r="B22" s="3129">
        <f ca="1">IF(C22&lt;B2,"已过期",1120020033)</f>
        <v>1120020033</v>
      </c>
      <c r="C22" s="3131">
        <v>44339</v>
      </c>
      <c r="D22" s="3129" t="s">
        <v>1921</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2048</v>
      </c>
      <c r="B24" s="3128" t="s">
        <v>2048</v>
      </c>
      <c r="C24" s="3131"/>
      <c r="D24" s="3136" t="s">
        <v>2048</v>
      </c>
      <c r="E24" s="3128" t="s">
        <v>2048</v>
      </c>
      <c r="F24" s="3135"/>
    </row>
    <row r="25" spans="1:7" ht="20.25" customHeight="1">
      <c r="A25" s="3236" t="s">
        <v>1922</v>
      </c>
      <c r="B25" s="3236"/>
      <c r="C25" s="3236"/>
      <c r="D25" s="3236"/>
      <c r="E25" s="3236"/>
      <c r="F25" s="3236"/>
      <c r="G25" s="3236"/>
    </row>
    <row r="26" spans="1:7" ht="20.25" customHeight="1">
      <c r="A26" s="3237" t="s">
        <v>1923</v>
      </c>
      <c r="B26" s="3237"/>
      <c r="C26" s="3237"/>
      <c r="D26" s="3237" t="s">
        <v>1924</v>
      </c>
      <c r="E26" s="3237"/>
      <c r="F26" s="3237"/>
    </row>
    <row r="27" spans="1:7" s="3124" customFormat="1" ht="20.25" customHeight="1">
      <c r="A27" s="3138" t="s">
        <v>1925</v>
      </c>
      <c r="B27" s="3139" t="s">
        <v>1926</v>
      </c>
      <c r="C27" s="3139" t="s">
        <v>1927</v>
      </c>
      <c r="D27" s="3129" t="s">
        <v>1925</v>
      </c>
      <c r="E27" s="3139" t="s">
        <v>1926</v>
      </c>
      <c r="F27" s="3139" t="s">
        <v>1927</v>
      </c>
    </row>
    <row r="28" spans="1:7" s="3124" customFormat="1" ht="20.25" customHeight="1">
      <c r="A28" s="3140" t="s">
        <v>1928</v>
      </c>
      <c r="B28" s="3140" t="s">
        <v>1929</v>
      </c>
      <c r="C28" s="3132">
        <v>43725</v>
      </c>
      <c r="D28" s="3140" t="s">
        <v>1930</v>
      </c>
      <c r="E28" s="3140" t="s">
        <v>1931</v>
      </c>
      <c r="F28" s="3141">
        <v>44377</v>
      </c>
    </row>
    <row r="29" spans="1:7" s="3124" customFormat="1" ht="20.25" customHeight="1">
      <c r="A29" s="3140"/>
      <c r="B29" s="3140"/>
      <c r="C29" s="3142"/>
      <c r="D29" s="3140" t="s">
        <v>1932</v>
      </c>
      <c r="E29" s="3143" t="s">
        <v>2932</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5" sqref="AA15"/>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853</v>
      </c>
      <c r="B1" s="5" t="s">
        <v>131</v>
      </c>
      <c r="C1" s="1536" t="s">
        <v>1704</v>
      </c>
      <c r="D1" s="6" t="s">
        <v>132</v>
      </c>
      <c r="E1" s="6" t="s">
        <v>133</v>
      </c>
      <c r="F1" s="6" t="s">
        <v>134</v>
      </c>
      <c r="G1" s="6" t="s">
        <v>135</v>
      </c>
      <c r="H1" s="6" t="s">
        <v>136</v>
      </c>
      <c r="I1" s="6" t="s">
        <v>137</v>
      </c>
      <c r="J1" s="6" t="s">
        <v>138</v>
      </c>
      <c r="K1" s="6" t="s">
        <v>139</v>
      </c>
      <c r="L1" s="6" t="s">
        <v>140</v>
      </c>
      <c r="M1" s="6" t="s">
        <v>141</v>
      </c>
      <c r="N1" s="6" t="s">
        <v>142</v>
      </c>
      <c r="O1" s="6" t="s">
        <v>143</v>
      </c>
      <c r="P1" s="6" t="s">
        <v>144</v>
      </c>
      <c r="Q1" s="2547" t="s">
        <v>2539</v>
      </c>
      <c r="R1" s="2546" t="s">
        <v>2533</v>
      </c>
      <c r="S1" s="6" t="s">
        <v>145</v>
      </c>
      <c r="T1" s="7" t="s">
        <v>146</v>
      </c>
      <c r="U1" s="6" t="s">
        <v>147</v>
      </c>
      <c r="V1" s="6" t="s">
        <v>148</v>
      </c>
      <c r="W1" s="1003" t="s">
        <v>871</v>
      </c>
    </row>
    <row r="2" spans="1:23">
      <c r="A2" s="8" t="s">
        <v>73</v>
      </c>
      <c r="B2" s="8" t="s">
        <v>149</v>
      </c>
      <c r="C2" s="1537" t="s">
        <v>1705</v>
      </c>
      <c r="D2" s="9" t="s">
        <v>74</v>
      </c>
      <c r="E2" s="9" t="s">
        <v>126</v>
      </c>
      <c r="F2" s="9" t="s">
        <v>127</v>
      </c>
      <c r="G2" s="9">
        <v>40</v>
      </c>
      <c r="H2" s="9" t="s">
        <v>128</v>
      </c>
      <c r="I2" s="9" t="s">
        <v>129</v>
      </c>
      <c r="J2" s="9" t="s">
        <v>130</v>
      </c>
      <c r="K2" s="9" t="s">
        <v>75</v>
      </c>
      <c r="L2" s="9" t="s">
        <v>75</v>
      </c>
      <c r="M2" s="9" t="s">
        <v>75</v>
      </c>
      <c r="N2" s="9" t="s">
        <v>75</v>
      </c>
      <c r="O2" s="9" t="s">
        <v>75</v>
      </c>
      <c r="P2" s="1005" t="s">
        <v>877</v>
      </c>
      <c r="Q2" s="9" t="s">
        <v>75</v>
      </c>
      <c r="R2" s="1005" t="s">
        <v>2534</v>
      </c>
      <c r="S2" s="9" t="s">
        <v>75</v>
      </c>
      <c r="T2" s="9" t="s">
        <v>76</v>
      </c>
      <c r="U2" s="9" t="s">
        <v>75</v>
      </c>
      <c r="V2" s="9" t="s">
        <v>77</v>
      </c>
      <c r="W2" s="9" t="s">
        <v>872</v>
      </c>
    </row>
    <row r="3" spans="1:23">
      <c r="A3" s="8" t="s">
        <v>78</v>
      </c>
      <c r="B3" s="1992" t="s">
        <v>3013</v>
      </c>
      <c r="C3" s="1538" t="s">
        <v>1706</v>
      </c>
      <c r="D3" s="9" t="s">
        <v>79</v>
      </c>
      <c r="E3" s="9" t="s">
        <v>6</v>
      </c>
      <c r="F3" s="9" t="s">
        <v>80</v>
      </c>
      <c r="G3" s="9">
        <v>50</v>
      </c>
      <c r="H3" s="9" t="s">
        <v>81</v>
      </c>
      <c r="I3" s="9" t="s">
        <v>82</v>
      </c>
      <c r="J3" s="9" t="s">
        <v>83</v>
      </c>
      <c r="K3" s="9" t="s">
        <v>84</v>
      </c>
      <c r="L3" s="9" t="s">
        <v>84</v>
      </c>
      <c r="M3" s="9" t="s">
        <v>84</v>
      </c>
      <c r="N3" s="9" t="s">
        <v>84</v>
      </c>
      <c r="O3" s="9" t="s">
        <v>84</v>
      </c>
      <c r="P3" s="1005" t="s">
        <v>597</v>
      </c>
      <c r="Q3" s="9" t="s">
        <v>84</v>
      </c>
      <c r="R3" s="1005" t="s">
        <v>2535</v>
      </c>
      <c r="S3" s="9" t="s">
        <v>84</v>
      </c>
      <c r="T3" s="9" t="s">
        <v>85</v>
      </c>
      <c r="U3" s="9" t="s">
        <v>84</v>
      </c>
      <c r="V3" s="9" t="s">
        <v>86</v>
      </c>
      <c r="W3" s="9" t="s">
        <v>873</v>
      </c>
    </row>
    <row r="4" spans="1:23">
      <c r="A4" s="8" t="s">
        <v>87</v>
      </c>
      <c r="B4" s="8" t="s">
        <v>150</v>
      </c>
      <c r="C4" s="1537" t="s">
        <v>1707</v>
      </c>
      <c r="D4" s="9" t="s">
        <v>1989</v>
      </c>
      <c r="E4" s="9" t="s">
        <v>88</v>
      </c>
      <c r="F4" s="9" t="s">
        <v>89</v>
      </c>
      <c r="G4" s="9">
        <v>70</v>
      </c>
      <c r="H4" s="9" t="s">
        <v>90</v>
      </c>
      <c r="I4" s="9" t="s">
        <v>91</v>
      </c>
      <c r="K4" s="9" t="s">
        <v>92</v>
      </c>
      <c r="L4" s="9" t="s">
        <v>92</v>
      </c>
      <c r="M4" s="9" t="s">
        <v>92</v>
      </c>
      <c r="N4" s="9" t="s">
        <v>92</v>
      </c>
      <c r="O4" s="9" t="s">
        <v>92</v>
      </c>
      <c r="P4" s="1005" t="s">
        <v>757</v>
      </c>
      <c r="Q4" s="9" t="s">
        <v>92</v>
      </c>
      <c r="R4" s="1005" t="s">
        <v>2536</v>
      </c>
      <c r="S4" s="9" t="s">
        <v>92</v>
      </c>
      <c r="T4" s="9" t="s">
        <v>93</v>
      </c>
      <c r="U4" s="9" t="s">
        <v>92</v>
      </c>
      <c r="W4" s="9" t="s">
        <v>874</v>
      </c>
    </row>
    <row r="5" spans="1:23">
      <c r="A5" s="8" t="s">
        <v>94</v>
      </c>
      <c r="B5" s="1144" t="s">
        <v>3014</v>
      </c>
      <c r="C5" s="1537" t="s">
        <v>1708</v>
      </c>
      <c r="F5" s="9" t="s">
        <v>95</v>
      </c>
      <c r="H5" s="9" t="s">
        <v>70</v>
      </c>
      <c r="I5" s="9" t="s">
        <v>96</v>
      </c>
      <c r="K5" s="9" t="s">
        <v>97</v>
      </c>
      <c r="L5" s="9" t="s">
        <v>97</v>
      </c>
      <c r="M5" s="9" t="s">
        <v>97</v>
      </c>
      <c r="N5" s="9" t="s">
        <v>97</v>
      </c>
      <c r="O5" s="9" t="s">
        <v>97</v>
      </c>
      <c r="P5" s="1005" t="s">
        <v>543</v>
      </c>
      <c r="Q5" s="9" t="s">
        <v>97</v>
      </c>
      <c r="R5" s="1005" t="s">
        <v>2537</v>
      </c>
      <c r="S5" s="9" t="s">
        <v>97</v>
      </c>
      <c r="T5" s="9" t="s">
        <v>98</v>
      </c>
      <c r="U5" s="9" t="s">
        <v>97</v>
      </c>
      <c r="W5" s="9" t="s">
        <v>875</v>
      </c>
    </row>
    <row r="6" spans="1:23">
      <c r="A6" s="8" t="s">
        <v>99</v>
      </c>
      <c r="B6" s="1144" t="s">
        <v>3015</v>
      </c>
      <c r="C6" s="1539" t="s">
        <v>1709</v>
      </c>
      <c r="F6" s="9" t="s">
        <v>71</v>
      </c>
      <c r="H6" s="9" t="s">
        <v>72</v>
      </c>
      <c r="I6" s="9" t="s">
        <v>100</v>
      </c>
      <c r="K6" s="9" t="s">
        <v>101</v>
      </c>
      <c r="L6" s="9" t="s">
        <v>101</v>
      </c>
      <c r="M6" s="9" t="s">
        <v>101</v>
      </c>
      <c r="N6" s="9" t="s">
        <v>101</v>
      </c>
      <c r="O6" s="9" t="s">
        <v>101</v>
      </c>
      <c r="P6" s="1005" t="s">
        <v>878</v>
      </c>
      <c r="Q6" s="9" t="s">
        <v>101</v>
      </c>
      <c r="R6" s="1005" t="s">
        <v>2538</v>
      </c>
      <c r="S6" s="9" t="s">
        <v>101</v>
      </c>
      <c r="T6" s="9"/>
      <c r="U6" s="9" t="s">
        <v>101</v>
      </c>
      <c r="W6" s="9" t="s">
        <v>876</v>
      </c>
    </row>
    <row r="7" spans="1:23">
      <c r="A7" s="8" t="s">
        <v>102</v>
      </c>
      <c r="B7" s="1144" t="s">
        <v>3151</v>
      </c>
      <c r="C7" s="1537" t="s">
        <v>1710</v>
      </c>
      <c r="F7" s="9" t="s">
        <v>151</v>
      </c>
      <c r="H7" s="9" t="s">
        <v>103</v>
      </c>
      <c r="I7" s="9" t="s">
        <v>104</v>
      </c>
    </row>
    <row r="8" spans="1:23">
      <c r="A8" s="8" t="s">
        <v>105</v>
      </c>
      <c r="B8" s="8" t="s">
        <v>106</v>
      </c>
      <c r="C8" s="1537" t="s">
        <v>1711</v>
      </c>
      <c r="F8" s="9" t="s">
        <v>152</v>
      </c>
      <c r="H8" s="9"/>
      <c r="I8" s="9" t="s">
        <v>107</v>
      </c>
    </row>
    <row r="9" spans="1:23">
      <c r="A9" s="8" t="s">
        <v>108</v>
      </c>
      <c r="B9" s="8" t="s">
        <v>153</v>
      </c>
      <c r="C9" s="1537" t="s">
        <v>1712</v>
      </c>
      <c r="F9" s="9" t="s">
        <v>109</v>
      </c>
      <c r="H9" s="9"/>
    </row>
    <row r="10" spans="1:23">
      <c r="A10" s="8" t="s">
        <v>110</v>
      </c>
      <c r="B10" s="8" t="s">
        <v>154</v>
      </c>
      <c r="C10" s="1537" t="s">
        <v>1713</v>
      </c>
      <c r="F10" s="9" t="s">
        <v>6</v>
      </c>
    </row>
    <row r="11" spans="1:23">
      <c r="A11" s="8" t="s">
        <v>111</v>
      </c>
      <c r="B11" s="8" t="s">
        <v>155</v>
      </c>
      <c r="C11" s="1537" t="s">
        <v>1714</v>
      </c>
    </row>
    <row r="12" spans="1:23">
      <c r="A12" s="8" t="s">
        <v>112</v>
      </c>
      <c r="B12" s="8" t="s">
        <v>156</v>
      </c>
      <c r="C12" s="1537" t="s">
        <v>1715</v>
      </c>
    </row>
    <row r="13" spans="1:23">
      <c r="A13" s="8" t="s">
        <v>113</v>
      </c>
      <c r="B13" s="8" t="s">
        <v>157</v>
      </c>
      <c r="C13" s="1537" t="s">
        <v>1716</v>
      </c>
    </row>
    <row r="14" spans="1:23">
      <c r="A14" s="8" t="s">
        <v>114</v>
      </c>
      <c r="B14" s="8" t="s">
        <v>158</v>
      </c>
      <c r="C14" s="1540" t="s">
        <v>1892</v>
      </c>
    </row>
    <row r="15" spans="1:23">
      <c r="A15" s="8" t="s">
        <v>115</v>
      </c>
      <c r="B15" s="8" t="s">
        <v>1677</v>
      </c>
      <c r="C15" s="1540"/>
    </row>
    <row r="16" spans="1:23">
      <c r="A16" s="8" t="s">
        <v>116</v>
      </c>
      <c r="B16" s="8" t="s">
        <v>1678</v>
      </c>
      <c r="C16" s="1540"/>
    </row>
    <row r="17" spans="1:3">
      <c r="A17" s="8" t="s">
        <v>117</v>
      </c>
      <c r="B17" s="8" t="s">
        <v>1679</v>
      </c>
      <c r="C17" s="1540"/>
    </row>
    <row r="18" spans="1:3">
      <c r="A18" s="8" t="s">
        <v>118</v>
      </c>
      <c r="B18" s="3061" t="s">
        <v>2944</v>
      </c>
      <c r="C18" s="1540"/>
    </row>
    <row r="19" spans="1:3">
      <c r="A19" s="8" t="s">
        <v>119</v>
      </c>
      <c r="B19" s="3061" t="s">
        <v>2952</v>
      </c>
      <c r="C19" s="1540"/>
    </row>
    <row r="20" spans="1:3">
      <c r="A20" s="8" t="s">
        <v>120</v>
      </c>
      <c r="B20" s="8" t="s">
        <v>1637</v>
      </c>
      <c r="C20" s="1540"/>
    </row>
    <row r="21" spans="1:3">
      <c r="A21" s="8" t="s">
        <v>121</v>
      </c>
      <c r="B21" s="8" t="s">
        <v>1637</v>
      </c>
      <c r="C21" s="1540"/>
    </row>
    <row r="22" spans="1:3">
      <c r="A22" s="8" t="s">
        <v>122</v>
      </c>
      <c r="B22" s="8" t="s">
        <v>1637</v>
      </c>
      <c r="C22" s="1540"/>
    </row>
    <row r="23" spans="1:3">
      <c r="A23" s="8" t="s">
        <v>123</v>
      </c>
      <c r="B23" s="8" t="s">
        <v>1637</v>
      </c>
      <c r="C23" s="1540"/>
    </row>
    <row r="24" spans="1:3">
      <c r="A24" s="8" t="s">
        <v>12</v>
      </c>
      <c r="B24" s="8" t="s">
        <v>1637</v>
      </c>
      <c r="C24" s="1540"/>
    </row>
    <row r="25" spans="1:3">
      <c r="A25" s="8" t="s">
        <v>124</v>
      </c>
      <c r="B25" s="8" t="s">
        <v>1637</v>
      </c>
      <c r="C25" s="1540"/>
    </row>
    <row r="26" spans="1:3">
      <c r="A26" s="8" t="s">
        <v>125</v>
      </c>
      <c r="B26" s="8" t="s">
        <v>1637</v>
      </c>
      <c r="C26" s="1540"/>
    </row>
    <row r="27" spans="1:3">
      <c r="A27" s="8" t="s">
        <v>1637</v>
      </c>
      <c r="B27" s="8" t="s">
        <v>1637</v>
      </c>
      <c r="C27" s="1540"/>
    </row>
    <row r="28" spans="1:3">
      <c r="A28" s="8" t="s">
        <v>1637</v>
      </c>
      <c r="B28" s="8" t="s">
        <v>1637</v>
      </c>
      <c r="C28" s="1540"/>
    </row>
    <row r="29" spans="1:3">
      <c r="A29" s="8" t="s">
        <v>1637</v>
      </c>
      <c r="B29" s="8" t="s">
        <v>1637</v>
      </c>
      <c r="C29" s="1540"/>
    </row>
    <row r="30" spans="1:3">
      <c r="A30" s="8" t="s">
        <v>1637</v>
      </c>
      <c r="B30" s="8" t="s">
        <v>1637</v>
      </c>
      <c r="C30" s="1540"/>
    </row>
    <row r="31" spans="1:3">
      <c r="A31" s="8" t="s">
        <v>1637</v>
      </c>
      <c r="B31" s="8" t="s">
        <v>1637</v>
      </c>
      <c r="C31" s="1540"/>
    </row>
    <row r="32" spans="1:3">
      <c r="A32" s="8" t="s">
        <v>1637</v>
      </c>
      <c r="B32" s="8" t="s">
        <v>1637</v>
      </c>
      <c r="C32" s="1540"/>
    </row>
    <row r="33" spans="1:3">
      <c r="A33" s="8" t="s">
        <v>1637</v>
      </c>
      <c r="B33" s="8" t="s">
        <v>1637</v>
      </c>
      <c r="C33" s="1540"/>
    </row>
    <row r="34" spans="1:3">
      <c r="A34" s="8" t="s">
        <v>1637</v>
      </c>
      <c r="B34" s="8" t="s">
        <v>1637</v>
      </c>
      <c r="C34" s="1540"/>
    </row>
    <row r="35" spans="1:3">
      <c r="A35" s="8" t="s">
        <v>1637</v>
      </c>
      <c r="B35" s="8" t="s">
        <v>1637</v>
      </c>
      <c r="C35" s="1540"/>
    </row>
    <row r="36" spans="1:3">
      <c r="A36" s="8" t="s">
        <v>1637</v>
      </c>
      <c r="B36" s="8" t="s">
        <v>1637</v>
      </c>
      <c r="C36" s="1540"/>
    </row>
    <row r="37" spans="1:3">
      <c r="A37" s="8" t="s">
        <v>1637</v>
      </c>
      <c r="B37" s="8" t="s">
        <v>1637</v>
      </c>
      <c r="C37" s="1540"/>
    </row>
    <row r="38" spans="1:3">
      <c r="A38" s="8" t="s">
        <v>1637</v>
      </c>
      <c r="B38" s="8" t="s">
        <v>1637</v>
      </c>
      <c r="C38" s="1540"/>
    </row>
    <row r="39" spans="1:3">
      <c r="A39" s="8" t="s">
        <v>1637</v>
      </c>
      <c r="B39" s="8" t="s">
        <v>1637</v>
      </c>
      <c r="C39" s="1540"/>
    </row>
    <row r="40" spans="1:3">
      <c r="A40" s="8" t="s">
        <v>1637</v>
      </c>
      <c r="B40" s="8" t="s">
        <v>1637</v>
      </c>
      <c r="C40" s="1540"/>
    </row>
    <row r="41" spans="1:3">
      <c r="A41" s="8" t="s">
        <v>1637</v>
      </c>
      <c r="B41" s="8" t="s">
        <v>1637</v>
      </c>
      <c r="C41" s="1540"/>
    </row>
    <row r="42" spans="1:3">
      <c r="A42" s="8" t="s">
        <v>1637</v>
      </c>
      <c r="B42" s="8" t="s">
        <v>1637</v>
      </c>
      <c r="C42" s="1540"/>
    </row>
    <row r="43" spans="1:3">
      <c r="A43" s="8" t="s">
        <v>1637</v>
      </c>
      <c r="B43" s="8" t="s">
        <v>1637</v>
      </c>
      <c r="C43" s="1540"/>
    </row>
    <row r="44" spans="1:3">
      <c r="A44" s="8" t="s">
        <v>1637</v>
      </c>
      <c r="B44" s="8" t="s">
        <v>1637</v>
      </c>
      <c r="C44" s="1540"/>
    </row>
    <row r="45" spans="1:3">
      <c r="A45" s="8" t="s">
        <v>1637</v>
      </c>
      <c r="B45" s="8" t="s">
        <v>1637</v>
      </c>
      <c r="C45" s="1540"/>
    </row>
    <row r="46" spans="1:3">
      <c r="A46" s="8" t="s">
        <v>1637</v>
      </c>
      <c r="B46" s="8" t="s">
        <v>1637</v>
      </c>
      <c r="C46" s="1540"/>
    </row>
    <row r="47" spans="1:3">
      <c r="A47" s="8" t="s">
        <v>1637</v>
      </c>
      <c r="B47" s="8" t="s">
        <v>1637</v>
      </c>
      <c r="C47" s="1540"/>
    </row>
    <row r="48" spans="1:3">
      <c r="A48" s="8" t="s">
        <v>1637</v>
      </c>
      <c r="B48" s="8" t="s">
        <v>1637</v>
      </c>
      <c r="C48" s="1540"/>
    </row>
    <row r="49" spans="1:5">
      <c r="A49" s="8" t="s">
        <v>1637</v>
      </c>
      <c r="B49" s="8" t="s">
        <v>1637</v>
      </c>
      <c r="C49" s="1540"/>
    </row>
    <row r="50" spans="1:5">
      <c r="A50" s="8" t="s">
        <v>1637</v>
      </c>
      <c r="B50" s="8" t="s">
        <v>1637</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城投资开发有限公司拟使用山东省潍坊市寒亭区民主街以南、北海路以东金砖总部基地项目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1981</v>
      </c>
      <c r="B52" s="1753" t="s">
        <v>1982</v>
      </c>
      <c r="C52" s="1751" t="s">
        <v>1983</v>
      </c>
      <c r="D52" s="1751" t="s">
        <v>1984</v>
      </c>
      <c r="E52" s="1752"/>
    </row>
    <row r="53" spans="1:5">
      <c r="A53" s="3238" t="s">
        <v>1985</v>
      </c>
      <c r="B53" s="1751" t="s">
        <v>1991</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办公，剩余土地使用年限为的出让国有建设用地使用权价格。</v>
      </c>
      <c r="D53" s="1752"/>
      <c r="E53" s="1752"/>
    </row>
    <row r="54" spans="1:5">
      <c r="A54" s="3238"/>
      <c r="B54" s="1751" t="s">
        <v>1992</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8"/>
      <c r="B55" s="1751" t="s">
        <v>1986</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8"/>
      <c r="B56" s="1751" t="s">
        <v>1987</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8"/>
      <c r="B57" s="1751" t="s">
        <v>1988</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2044</v>
      </c>
      <c r="B58" s="1751" t="s">
        <v>2045</v>
      </c>
      <c r="C58" s="10" t="s">
        <v>2046</v>
      </c>
      <c r="D58" s="1314"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1" zoomScale="90" zoomScaleNormal="100" zoomScaleSheetLayoutView="90" workbookViewId="0">
      <selection activeCell="I8" sqref="I8"/>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54" t="str">
        <f>IF(B10="北京市","北京市",C10)&amp;F10&amp;B16&amp;"国有建设用地使用权"&amp;B9&amp;"预评估"</f>
        <v>山东省潍坊市寒亭区民主街以南、北海路以东金砖总部基地项目出让国有建设用地使用权抵押价格预评估</v>
      </c>
      <c r="C1" s="3255"/>
      <c r="D1" s="3255"/>
      <c r="E1" s="3255"/>
      <c r="F1" s="3255"/>
      <c r="G1" s="3255"/>
      <c r="H1" s="3255"/>
      <c r="I1" s="3256"/>
      <c r="J1" s="1677"/>
      <c r="K1" s="2418" t="str">
        <f>IF(B10="北京市","北京市",C10)&amp;F10&amp;B16&amp;"国有建设用地使用权"&amp;B9</f>
        <v>山东省潍坊市寒亭区民主街以南、北海路以东金砖总部基地项目出让国有建设用地使用权抵押价格</v>
      </c>
      <c r="L1" s="1706"/>
      <c r="M1" s="1706"/>
      <c r="N1" s="1677"/>
      <c r="O1" s="1678"/>
      <c r="P1" s="1677"/>
      <c r="Q1" s="1677"/>
      <c r="R1" s="1677"/>
      <c r="S1" s="1677"/>
      <c r="T1" s="1677"/>
      <c r="U1" s="1677"/>
    </row>
    <row r="2" spans="1:21">
      <c r="A2" s="1643" t="s">
        <v>1934</v>
      </c>
      <c r="B2" s="1825" t="s">
        <v>3017</v>
      </c>
      <c r="D2" s="1677"/>
      <c r="E2" s="1677"/>
      <c r="F2" s="1677"/>
      <c r="G2" s="1677"/>
      <c r="H2" s="1643"/>
      <c r="I2" s="1678"/>
      <c r="J2" s="1677"/>
      <c r="K2" s="2418" t="str">
        <f>IF(B10="北京市","北京市",C10)&amp;F10&amp;B16&amp;"国有建设用地使用权"</f>
        <v>山东省潍坊市寒亭区民主街以南、北海路以东金砖总部基地项目出让国有建设用地使用权</v>
      </c>
      <c r="L2" s="1706"/>
      <c r="M2" s="1706"/>
      <c r="N2" s="1677"/>
      <c r="O2" s="1678"/>
      <c r="P2" s="1677"/>
      <c r="Q2" s="1677"/>
      <c r="R2" s="1677"/>
      <c r="S2" s="1677"/>
      <c r="T2" s="1677"/>
      <c r="U2" s="1677"/>
    </row>
    <row r="3" spans="1:21">
      <c r="A3" s="1644" t="s">
        <v>1935</v>
      </c>
      <c r="B3" s="1645">
        <v>43566</v>
      </c>
      <c r="C3" s="1646" t="s">
        <v>1990</v>
      </c>
      <c r="D3" s="1645">
        <f>B3</f>
        <v>43566</v>
      </c>
      <c r="E3" s="1677"/>
      <c r="F3" s="1677"/>
      <c r="G3" s="1677"/>
      <c r="H3" s="1643"/>
      <c r="I3" s="1678"/>
      <c r="J3" s="1677"/>
      <c r="K3" s="1757"/>
      <c r="L3" s="1706"/>
      <c r="M3" s="1706"/>
      <c r="N3" s="1677"/>
      <c r="O3" s="1678"/>
      <c r="P3" s="1677"/>
      <c r="Q3" s="1677"/>
      <c r="R3" s="1677"/>
      <c r="S3" s="1677"/>
      <c r="T3" s="1677"/>
      <c r="U3" s="1677"/>
    </row>
    <row r="4" spans="1:21" ht="15" thickBot="1">
      <c r="A4" s="1647" t="s">
        <v>1936</v>
      </c>
      <c r="B4" s="1826" t="s">
        <v>2984</v>
      </c>
      <c r="C4" s="1829">
        <f ca="1">SUMIF(土地估价师,B4,估价师及机构信息!E3:E24)</f>
        <v>2011110090</v>
      </c>
      <c r="D4" s="1826" t="s">
        <v>2985</v>
      </c>
      <c r="E4" s="1829">
        <f ca="1">SUMIF(土地估价师,D4,估价师及机构信息!E3:E24)</f>
        <v>2010110070</v>
      </c>
      <c r="F4" s="1826" t="s">
        <v>949</v>
      </c>
      <c r="G4" s="1829">
        <f>SUMIF(土地估价师,F4,估价师及机构信息!E3:E24)</f>
        <v>0</v>
      </c>
      <c r="H4" s="1826" t="s">
        <v>949</v>
      </c>
      <c r="I4" s="1829">
        <f>SUMIF(土地估价师,H4,估价师及机构信息!E3:E24)</f>
        <v>0</v>
      </c>
      <c r="J4" s="1677"/>
      <c r="K4" s="2418" t="str">
        <f>IF(AND(F4="——",H4="——"),B4&amp;"、"&amp;D4,IF(AND(F4&lt;&gt;"——",H4="——"),B4&amp;"、"&amp;D4&amp;"、"&amp;F4,B4&amp;"、"&amp;D4&amp;"、"&amp;F4&amp;"、"&amp;H4))</f>
        <v>赵雯、崔锴</v>
      </c>
      <c r="L4" s="1706"/>
      <c r="M4" s="1706"/>
      <c r="N4" s="1677"/>
      <c r="O4" s="1678"/>
      <c r="P4" s="1677"/>
      <c r="Q4" s="1677"/>
      <c r="R4" s="1677"/>
      <c r="S4" s="1677"/>
      <c r="T4" s="1677"/>
      <c r="U4" s="1677"/>
    </row>
    <row r="5" spans="1:21" ht="15" thickTop="1">
      <c r="A5" s="1648" t="s">
        <v>1937</v>
      </c>
      <c r="B5" s="1772" t="s">
        <v>3175</v>
      </c>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t="s">
        <v>3018</v>
      </c>
      <c r="C6" s="1744"/>
      <c r="D6" s="1651"/>
      <c r="E6" s="1677"/>
      <c r="F6" s="1677"/>
      <c r="G6" s="1677"/>
      <c r="H6" s="1643"/>
      <c r="I6" s="1678"/>
      <c r="J6" s="1677"/>
      <c r="K6" s="3004" t="str">
        <f>IF(COUNTIF(B6,"*上海银行*"),"上海银行","")</f>
        <v/>
      </c>
      <c r="L6" s="1706"/>
      <c r="M6" s="1706"/>
      <c r="N6" s="1677"/>
      <c r="O6" s="1678"/>
      <c r="P6" s="1677"/>
      <c r="Q6" s="1677"/>
      <c r="R6" s="1677"/>
      <c r="S6" s="1677"/>
      <c r="T6" s="1677"/>
      <c r="U6" s="1677"/>
    </row>
    <row r="7" spans="1:21">
      <c r="A7" s="1652" t="s">
        <v>2701</v>
      </c>
      <c r="B7" s="1772" t="str">
        <f>B5</f>
        <v>潍坊滨城投资开发有限公司</v>
      </c>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2986</v>
      </c>
      <c r="C8" s="1654"/>
      <c r="D8" s="3260" t="s">
        <v>1940</v>
      </c>
      <c r="E8" s="1827" t="s">
        <v>2987</v>
      </c>
      <c r="F8" s="1655"/>
      <c r="G8" s="1643"/>
      <c r="H8" s="1643"/>
      <c r="I8" s="1690"/>
      <c r="J8" s="1677"/>
      <c r="K8" s="1757"/>
      <c r="L8" s="1706"/>
      <c r="M8" s="1706"/>
      <c r="N8" s="1677"/>
      <c r="O8" s="1678"/>
      <c r="P8" s="1677"/>
      <c r="Q8" s="1677"/>
      <c r="R8" s="1677"/>
      <c r="S8" s="1677"/>
      <c r="T8" s="1677"/>
      <c r="U8" s="1677"/>
    </row>
    <row r="9" spans="1:21" ht="15" thickBot="1">
      <c r="A9" s="1656" t="s">
        <v>1939</v>
      </c>
      <c r="B9" s="1657" t="s">
        <v>2987</v>
      </c>
      <c r="C9" s="1658"/>
      <c r="D9" s="3261"/>
      <c r="E9" s="1657" t="s">
        <v>949</v>
      </c>
      <c r="F9" s="1730"/>
      <c r="G9" s="1725"/>
      <c r="H9" s="1725"/>
      <c r="I9" s="1726"/>
      <c r="J9" s="1677"/>
      <c r="K9" s="1757"/>
      <c r="L9" s="1706"/>
      <c r="M9" s="1706"/>
      <c r="N9" s="1677"/>
      <c r="O9" s="1678"/>
      <c r="P9" s="1677"/>
      <c r="Q9" s="1677"/>
      <c r="R9" s="1677"/>
      <c r="S9" s="1677"/>
      <c r="T9" s="1677"/>
      <c r="U9" s="1677"/>
    </row>
    <row r="10" spans="1:21" ht="15" thickTop="1">
      <c r="A10" s="1727" t="s">
        <v>1994</v>
      </c>
      <c r="B10" s="1702" t="s">
        <v>2988</v>
      </c>
      <c r="C10" s="1659" t="s">
        <v>2989</v>
      </c>
      <c r="D10" s="1650"/>
      <c r="E10" s="1660" t="s">
        <v>1942</v>
      </c>
      <c r="F10" s="1661" t="s">
        <v>3173</v>
      </c>
      <c r="G10" s="1728"/>
      <c r="H10" s="1729"/>
      <c r="I10" s="1650"/>
      <c r="J10" s="1677"/>
      <c r="K10" s="1757"/>
      <c r="L10" s="1706"/>
      <c r="M10" s="1706"/>
      <c r="N10" s="1677"/>
      <c r="O10" s="1678"/>
      <c r="P10" s="1677"/>
      <c r="Q10" s="1677"/>
      <c r="R10" s="1677"/>
      <c r="S10" s="1677"/>
      <c r="T10" s="1677"/>
      <c r="U10" s="1677"/>
    </row>
    <row r="11" spans="1:21" ht="28.5">
      <c r="A11" s="1680" t="s">
        <v>1995</v>
      </c>
      <c r="B11" s="1681" t="s">
        <v>2990</v>
      </c>
      <c r="C11" s="1662" t="s">
        <v>3020</v>
      </c>
      <c r="D11" s="1745"/>
      <c r="E11" s="1643"/>
      <c r="F11" s="1643"/>
      <c r="G11" s="1643"/>
      <c r="H11" s="1643"/>
      <c r="I11" s="1643"/>
      <c r="J11" s="1677"/>
      <c r="K11" s="1757"/>
      <c r="L11" s="1706"/>
      <c r="M11" s="1706"/>
      <c r="N11" s="1677"/>
      <c r="O11" s="1678"/>
      <c r="P11" s="1677"/>
      <c r="Q11" s="1677"/>
      <c r="R11" s="1677"/>
      <c r="S11" s="1677"/>
      <c r="T11" s="1677"/>
      <c r="U11" s="1677"/>
    </row>
    <row r="12" spans="1:21">
      <c r="A12" s="1768" t="s">
        <v>2053</v>
      </c>
      <c r="B12" s="3257" t="s">
        <v>3022</v>
      </c>
      <c r="C12" s="3258"/>
      <c r="D12" s="3259"/>
      <c r="E12" s="1682" t="s">
        <v>2056</v>
      </c>
      <c r="F12" s="3275" t="s">
        <v>3174</v>
      </c>
      <c r="G12" s="3276"/>
      <c r="H12" s="3276"/>
      <c r="I12" s="3277"/>
      <c r="J12" s="1677"/>
      <c r="K12" s="1757"/>
      <c r="L12" s="1706"/>
      <c r="M12" s="1706"/>
      <c r="N12" s="1677"/>
      <c r="O12" s="1678"/>
      <c r="P12" s="1677"/>
      <c r="Q12" s="1677"/>
      <c r="R12" s="1677"/>
      <c r="S12" s="1677"/>
      <c r="T12" s="1677"/>
      <c r="U12" s="1677"/>
    </row>
    <row r="13" spans="1:21">
      <c r="A13" s="1670" t="s">
        <v>2054</v>
      </c>
      <c r="B13" s="3257" t="s">
        <v>3023</v>
      </c>
      <c r="C13" s="3258"/>
      <c r="D13" s="3259"/>
      <c r="E13" s="1682" t="s">
        <v>2056</v>
      </c>
      <c r="F13" s="3275" t="s">
        <v>3024</v>
      </c>
      <c r="G13" s="3276"/>
      <c r="H13" s="3276"/>
      <c r="I13" s="3277"/>
      <c r="J13" s="1677"/>
      <c r="K13" s="1757"/>
      <c r="L13" s="1706"/>
      <c r="M13" s="1706"/>
      <c r="N13" s="1677"/>
      <c r="O13" s="1678"/>
      <c r="P13" s="1677"/>
      <c r="Q13" s="1677"/>
      <c r="R13" s="1677"/>
      <c r="S13" s="1677"/>
      <c r="T13" s="1677"/>
      <c r="U13" s="1677"/>
    </row>
    <row r="14" spans="1:21">
      <c r="A14" s="1644" t="s">
        <v>2057</v>
      </c>
      <c r="B14" s="1682"/>
      <c r="C14" s="1828" t="s">
        <v>3025</v>
      </c>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2979</v>
      </c>
      <c r="C16" s="1682" t="s">
        <v>1944</v>
      </c>
      <c r="D16" s="2609" t="s">
        <v>1945</v>
      </c>
      <c r="E16" s="1705" t="s">
        <v>2991</v>
      </c>
      <c r="F16" s="1705" t="s">
        <v>1673</v>
      </c>
      <c r="G16" s="1705" t="s">
        <v>3027</v>
      </c>
      <c r="H16" s="1705"/>
      <c r="I16" s="1669" t="s">
        <v>1950</v>
      </c>
      <c r="J16" s="1677"/>
      <c r="K16" s="2419" t="str">
        <f>IF(D17="","",D16&amp;TEXT(D17,"yyyy年m月d日;;"))</f>
        <v/>
      </c>
      <c r="L16" s="1682" t="str">
        <f>IF(OR(K16="",M16=""),"","、")</f>
        <v/>
      </c>
      <c r="M16" s="2419" t="str">
        <f>IF(E17="","",E16&amp;TEXT(E17,"yyyy年m月d日;;"))</f>
        <v>商业2058年7月19日</v>
      </c>
      <c r="N16" s="1682" t="str">
        <f>IF(OR(M16="",O16=""),"","、")</f>
        <v>、</v>
      </c>
      <c r="O16" s="2419" t="str">
        <f>IF(F17="","",F16&amp;TEXT(F17,"yyyy年m月d日;;"))</f>
        <v>办公2058年7月19日</v>
      </c>
      <c r="P16" s="1682" t="str">
        <f>IF(OR(O16="",Q16=""),"","、")</f>
        <v>、</v>
      </c>
      <c r="Q16" s="2419" t="str">
        <f>IF(G17="","",G16&amp;TEXT(G17,"yyyy年m月d日;;"))</f>
        <v>车库2058年7月19日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57910</v>
      </c>
      <c r="F17" s="1683">
        <v>57910</v>
      </c>
      <c r="G17" s="1683">
        <v>57910</v>
      </c>
      <c r="H17" s="1683"/>
      <c r="I17" s="1683"/>
      <c r="J17" s="1677"/>
      <c r="K17" s="2418" t="str">
        <f>CONCATENATE(K16,L16,M16,N16,O16,P16,Q16,R16,S16,T16,,U16)</f>
        <v>商业2058年7月19日、办公2058年7月19日、车库2058年7月19日</v>
      </c>
      <c r="L17" s="1706"/>
      <c r="M17" s="1706"/>
      <c r="N17" s="1677"/>
      <c r="O17" s="1678"/>
      <c r="P17" s="1677"/>
      <c r="Q17" s="1677"/>
      <c r="R17" s="1677"/>
      <c r="S17" s="1677"/>
      <c r="T17" s="1677"/>
      <c r="U17" s="1677"/>
    </row>
    <row r="18" spans="1:21">
      <c r="A18" s="1746"/>
      <c r="B18" s="1665"/>
      <c r="C18" s="1666" t="s">
        <v>1952</v>
      </c>
      <c r="D18" s="1667"/>
      <c r="E18" s="1667">
        <v>40</v>
      </c>
      <c r="F18" s="1667">
        <v>40</v>
      </c>
      <c r="G18" s="1667">
        <v>40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39.29</v>
      </c>
      <c r="F19" s="1668">
        <f>IF(B16="出让",IF(F17="","",ROUNDDOWN(MIN((F17-$D$3)/365,F18),2)),F18)</f>
        <v>39.29</v>
      </c>
      <c r="G19" s="1668">
        <f>IF(B16="出让",IF(G17="","",ROUNDDOWN(MIN((G17-$D$3)/365,G18),2)),G18)</f>
        <v>39.29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2055</v>
      </c>
      <c r="D20" s="3272"/>
      <c r="E20" s="3273"/>
      <c r="F20" s="3273"/>
      <c r="G20" s="3273"/>
      <c r="H20" s="3273"/>
      <c r="I20" s="3274"/>
      <c r="J20" s="1677"/>
      <c r="K20" s="1757"/>
      <c r="L20" s="1706"/>
      <c r="M20" s="1706"/>
      <c r="N20" s="1677"/>
      <c r="O20" s="1678"/>
      <c r="P20" s="1677"/>
      <c r="Q20" s="1677"/>
      <c r="R20" s="1677"/>
      <c r="S20" s="1677"/>
      <c r="T20" s="1677"/>
      <c r="U20" s="1677"/>
    </row>
    <row r="21" spans="1:21">
      <c r="A21" s="1746" t="s">
        <v>1954</v>
      </c>
      <c r="B21" s="1747" t="s">
        <v>1955</v>
      </c>
      <c r="C21" s="1742">
        <f>'数据-汇总表'!E3</f>
        <v>254545</v>
      </c>
      <c r="D21" s="1743" t="s">
        <v>1956</v>
      </c>
      <c r="E21" s="3262" t="s">
        <v>1993</v>
      </c>
      <c r="F21" s="3263"/>
      <c r="G21" s="3263"/>
      <c r="H21" s="3263"/>
      <c r="I21" s="3264"/>
      <c r="J21" s="1677"/>
      <c r="K21" s="1757"/>
      <c r="L21" s="1706"/>
      <c r="M21" s="1706"/>
      <c r="N21" s="1677"/>
      <c r="O21" s="1678"/>
      <c r="P21" s="1677"/>
      <c r="Q21" s="1677"/>
      <c r="R21" s="1677"/>
      <c r="S21" s="1677"/>
      <c r="T21" s="1677"/>
      <c r="U21" s="1677"/>
    </row>
    <row r="22" spans="1:21">
      <c r="A22" s="3093" t="s">
        <v>949</v>
      </c>
      <c r="B22" s="1644" t="s">
        <v>1957</v>
      </c>
      <c r="C22" s="1669">
        <f>'数据-汇总表'!D3</f>
        <v>61177</v>
      </c>
      <c r="D22" s="1670" t="s">
        <v>1956</v>
      </c>
      <c r="E22" s="3262" t="s">
        <v>2883</v>
      </c>
      <c r="F22" s="3263"/>
      <c r="G22" s="3263"/>
      <c r="H22" s="3263"/>
      <c r="I22" s="3264"/>
      <c r="J22" s="1677"/>
      <c r="K22" s="1757"/>
      <c r="L22" s="1706"/>
      <c r="M22" s="1706"/>
      <c r="N22" s="1677"/>
      <c r="O22" s="1678"/>
      <c r="P22" s="1677"/>
      <c r="Q22" s="1677"/>
      <c r="R22" s="1677"/>
      <c r="S22" s="1677"/>
      <c r="T22" s="1677"/>
      <c r="U22" s="1677"/>
    </row>
    <row r="23" spans="1:21" ht="43.5" thickBot="1">
      <c r="A23" s="1748" t="s">
        <v>1958</v>
      </c>
      <c r="B23" s="1684" t="s">
        <v>1959</v>
      </c>
      <c r="C23" s="1685" t="s">
        <v>2994</v>
      </c>
      <c r="D23" s="1686" t="s">
        <v>1960</v>
      </c>
      <c r="E23" s="1687" t="s">
        <v>949</v>
      </c>
      <c r="F23" s="1688" t="str">
        <f>IF(AND(C23="是",E23="否"),"是否提供他项权证或相关说明","")</f>
        <v/>
      </c>
      <c r="G23" s="1689" t="s">
        <v>949</v>
      </c>
      <c r="H23" s="1677"/>
      <c r="I23" s="1690"/>
      <c r="J23" s="1677"/>
      <c r="K23" s="1757"/>
      <c r="L23" s="1706"/>
      <c r="M23" s="1706"/>
      <c r="N23" s="1677"/>
      <c r="O23" s="1678"/>
      <c r="P23" s="1677"/>
      <c r="Q23" s="1677"/>
      <c r="R23" s="1677"/>
      <c r="S23" s="1677"/>
      <c r="T23" s="1677"/>
      <c r="U23" s="1677"/>
    </row>
    <row r="24" spans="1:21">
      <c r="A24" s="1733" t="s">
        <v>1961</v>
      </c>
      <c r="B24" s="3265" t="s">
        <v>1962</v>
      </c>
      <c r="C24" s="3266"/>
      <c r="D24" s="3267" t="s">
        <v>1963</v>
      </c>
      <c r="E24" s="3268"/>
      <c r="F24" s="1691" t="s">
        <v>1964</v>
      </c>
      <c r="G24" s="1677"/>
      <c r="H24" s="1677"/>
      <c r="I24" s="1690"/>
      <c r="J24" s="1677"/>
      <c r="K24" s="3253" t="s">
        <v>1965</v>
      </c>
      <c r="L24" s="2420"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949</v>
      </c>
      <c r="F25" s="1695"/>
      <c r="G25" s="1677"/>
      <c r="H25" s="1677"/>
      <c r="I25" s="1690"/>
      <c r="J25" s="1677"/>
      <c r="K25" s="325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6"/>
      <c r="N25" s="1677"/>
      <c r="O25" s="1678"/>
      <c r="P25" s="1677"/>
      <c r="Q25" s="1677"/>
      <c r="R25" s="1677"/>
      <c r="S25" s="1677"/>
      <c r="T25" s="1677"/>
      <c r="U25" s="1677"/>
    </row>
    <row r="26" spans="1:21" ht="15" thickBot="1">
      <c r="A26" s="1735"/>
      <c r="B26" s="1732"/>
      <c r="C26" s="1692"/>
      <c r="D26" s="1643"/>
      <c r="E26" s="1643"/>
      <c r="F26" s="1671"/>
      <c r="G26" s="1677"/>
      <c r="H26" s="1677"/>
      <c r="I26" s="1690"/>
      <c r="J26" s="1677"/>
      <c r="K26" s="325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1967</v>
      </c>
      <c r="B27" s="1736" t="s">
        <v>1968</v>
      </c>
      <c r="C27" s="1696"/>
      <c r="D27" s="2614" t="s">
        <v>1968</v>
      </c>
      <c r="E27" s="1697"/>
      <c r="F27" s="1671"/>
      <c r="G27" s="1677"/>
      <c r="H27" s="1677"/>
      <c r="I27" s="1690"/>
      <c r="J27" s="1677"/>
      <c r="K27" s="1757"/>
      <c r="L27" s="1706"/>
      <c r="M27" s="1706"/>
      <c r="N27" s="1677"/>
      <c r="O27" s="1678"/>
      <c r="P27" s="1677"/>
      <c r="Q27" s="1677"/>
      <c r="R27" s="1677"/>
      <c r="S27" s="1677"/>
      <c r="T27" s="1677"/>
      <c r="U27" s="1677"/>
    </row>
    <row r="28" spans="1:21">
      <c r="A28" s="1739"/>
      <c r="B28" s="1736" t="s">
        <v>1969</v>
      </c>
      <c r="C28" s="1698"/>
      <c r="D28" s="2615" t="s">
        <v>1969</v>
      </c>
      <c r="E28" s="1699"/>
      <c r="F28" s="1671"/>
      <c r="G28" s="1677"/>
      <c r="H28" s="1677"/>
      <c r="I28" s="1690"/>
      <c r="J28" s="1677"/>
      <c r="K28" s="1757"/>
      <c r="L28" s="1706"/>
      <c r="M28" s="1706"/>
      <c r="N28" s="1677"/>
      <c r="O28" s="1678"/>
      <c r="P28" s="1677"/>
      <c r="Q28" s="1677"/>
      <c r="R28" s="1677"/>
      <c r="S28" s="1677"/>
      <c r="T28" s="1677"/>
      <c r="U28" s="1677"/>
    </row>
    <row r="29" spans="1:21">
      <c r="A29" s="1739"/>
      <c r="B29" s="1736" t="s">
        <v>1970</v>
      </c>
      <c r="C29" s="1698"/>
      <c r="D29" s="2615" t="s">
        <v>1970</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1971</v>
      </c>
      <c r="C30" s="1700"/>
      <c r="D30" s="2616" t="s">
        <v>1971</v>
      </c>
      <c r="E30" s="1701"/>
      <c r="F30" s="1672"/>
      <c r="G30" s="1725"/>
      <c r="H30" s="1725"/>
      <c r="I30" s="1726"/>
      <c r="J30" s="1677"/>
      <c r="K30" s="1757"/>
      <c r="L30" s="1706"/>
      <c r="M30" s="1706"/>
      <c r="N30" s="1677"/>
      <c r="O30" s="1678"/>
      <c r="P30" s="1677"/>
      <c r="Q30" s="1677"/>
      <c r="R30" s="1677"/>
      <c r="S30" s="1677"/>
      <c r="T30" s="1677"/>
      <c r="U30" s="1677"/>
    </row>
    <row r="31" spans="1:21" ht="15" thickTop="1">
      <c r="A31" s="3239" t="s">
        <v>1996</v>
      </c>
      <c r="B31" s="1747" t="s">
        <v>1997</v>
      </c>
      <c r="C31" s="3278" t="s">
        <v>2992</v>
      </c>
      <c r="D31" s="3279"/>
      <c r="E31" s="1677"/>
      <c r="F31" s="1677"/>
      <c r="G31" s="1677"/>
      <c r="H31" s="1677"/>
      <c r="I31" s="1690"/>
      <c r="J31" s="1677"/>
      <c r="K31" s="2421"/>
      <c r="L31" s="1677"/>
      <c r="M31" s="1677"/>
      <c r="N31" s="1677"/>
      <c r="O31" s="1677"/>
      <c r="P31" s="1677"/>
      <c r="Q31" s="1677"/>
      <c r="R31" s="1677"/>
      <c r="S31" s="1677"/>
      <c r="T31" s="1677"/>
      <c r="U31" s="1677"/>
    </row>
    <row r="32" spans="1:21">
      <c r="A32" s="3239"/>
      <c r="B32" s="1644" t="s">
        <v>1998</v>
      </c>
      <c r="C32" s="1702" t="s">
        <v>2993</v>
      </c>
      <c r="D32" s="1703"/>
      <c r="E32" s="1677"/>
      <c r="F32" s="1677"/>
      <c r="G32" s="1677"/>
      <c r="H32" s="1677"/>
      <c r="I32" s="1690"/>
      <c r="J32" s="1677"/>
      <c r="K32" s="2421"/>
      <c r="L32" s="1677"/>
      <c r="M32" s="1677"/>
      <c r="N32" s="1677"/>
      <c r="O32" s="1677"/>
      <c r="P32" s="1677"/>
      <c r="Q32" s="1677"/>
      <c r="R32" s="1677"/>
      <c r="S32" s="1677"/>
      <c r="T32" s="1677"/>
      <c r="U32" s="1677"/>
    </row>
    <row r="33" spans="1:21">
      <c r="A33" s="3239"/>
      <c r="B33" s="1644" t="s">
        <v>1999</v>
      </c>
      <c r="C33" s="1704" t="s">
        <v>2994</v>
      </c>
      <c r="D33" s="1821"/>
      <c r="E33" s="1677"/>
      <c r="F33" s="1677"/>
      <c r="G33" s="1677"/>
      <c r="H33" s="1677"/>
      <c r="I33" s="1690"/>
      <c r="J33" s="1677"/>
      <c r="K33" s="2421"/>
      <c r="L33" s="1677"/>
      <c r="M33" s="1677"/>
      <c r="N33" s="1677"/>
      <c r="O33" s="1677"/>
      <c r="P33" s="1677"/>
      <c r="Q33" s="1677"/>
      <c r="R33" s="1677"/>
      <c r="S33" s="1677"/>
      <c r="T33" s="1677"/>
      <c r="U33" s="1677"/>
    </row>
    <row r="34" spans="1:21">
      <c r="A34" s="3240"/>
      <c r="B34" s="1644" t="s">
        <v>2000</v>
      </c>
      <c r="C34" s="3241"/>
      <c r="D34" s="3242"/>
      <c r="E34" s="1677"/>
      <c r="F34" s="1677"/>
      <c r="G34" s="1677"/>
      <c r="H34" s="1677"/>
      <c r="I34" s="1690"/>
      <c r="J34" s="1677"/>
      <c r="K34" s="2421"/>
      <c r="L34" s="1677"/>
      <c r="M34" s="1677"/>
      <c r="N34" s="1677"/>
      <c r="O34" s="1677"/>
      <c r="P34" s="1677"/>
      <c r="Q34" s="1677"/>
      <c r="R34" s="1677"/>
      <c r="S34" s="1677"/>
      <c r="T34" s="1677"/>
      <c r="U34" s="1677"/>
    </row>
    <row r="35" spans="1:21">
      <c r="A35" s="3243" t="s">
        <v>844</v>
      </c>
      <c r="B35" s="1705" t="s">
        <v>2995</v>
      </c>
      <c r="C35" s="1759" t="str">
        <f>IF(B35="场地平整","——","具体情况：")</f>
        <v>——</v>
      </c>
      <c r="D35" s="3245"/>
      <c r="E35" s="3246"/>
      <c r="F35" s="3246"/>
      <c r="G35" s="3246"/>
      <c r="H35" s="3246"/>
      <c r="I35" s="3247"/>
      <c r="J35" s="1677"/>
      <c r="K35" s="1758"/>
      <c r="L35" s="1706"/>
      <c r="M35" s="1706"/>
      <c r="N35" s="1677"/>
      <c r="O35" s="1678"/>
      <c r="P35" s="1677"/>
      <c r="Q35" s="1677"/>
      <c r="R35" s="1677"/>
      <c r="S35" s="1677"/>
      <c r="T35" s="1677"/>
      <c r="U35" s="1677"/>
    </row>
    <row r="36" spans="1:21">
      <c r="A36" s="3239"/>
      <c r="B36" s="3248" t="s">
        <v>2049</v>
      </c>
      <c r="C36" s="3249"/>
      <c r="D36" s="1775" t="s">
        <v>2996</v>
      </c>
      <c r="E36" s="3250"/>
      <c r="F36" s="3250"/>
      <c r="G36" s="1670" t="str">
        <f>IF(B35="场地未平整","估价结果处理","")</f>
        <v/>
      </c>
      <c r="H36" s="3251"/>
      <c r="I36" s="3251"/>
      <c r="J36" s="1677"/>
      <c r="K36" s="1758"/>
      <c r="L36" s="1706"/>
      <c r="M36" s="1706"/>
      <c r="N36" s="1677"/>
      <c r="O36" s="1678"/>
      <c r="P36" s="1677"/>
      <c r="Q36" s="1677"/>
      <c r="R36" s="1677"/>
      <c r="S36" s="1677"/>
      <c r="T36" s="1677"/>
      <c r="U36" s="1677"/>
    </row>
    <row r="37" spans="1:21" ht="28.5">
      <c r="A37" s="3239"/>
      <c r="B37" s="3269" t="s">
        <v>845</v>
      </c>
      <c r="C37" s="1707" t="s">
        <v>846</v>
      </c>
      <c r="D37" s="1708"/>
      <c r="E37" s="1709"/>
      <c r="F37" s="1677"/>
      <c r="G37" s="1677"/>
      <c r="H37" s="1677"/>
      <c r="I37" s="1690"/>
      <c r="J37" s="1677"/>
      <c r="K37" s="1758"/>
      <c r="L37" s="1677"/>
      <c r="M37" s="1677"/>
      <c r="N37" s="1677"/>
      <c r="O37" s="1677"/>
      <c r="P37" s="1677"/>
      <c r="Q37" s="1677"/>
      <c r="R37" s="1677"/>
      <c r="S37" s="1677"/>
      <c r="T37" s="1677"/>
      <c r="U37" s="1677"/>
    </row>
    <row r="38" spans="1:21">
      <c r="A38" s="3239"/>
      <c r="B38" s="3270"/>
      <c r="C38" s="1652" t="s">
        <v>847</v>
      </c>
      <c r="D38" s="1774">
        <f>ROUNDDOWN(MIN(('数据-取费表'!$B$2-D37)/365,D34),1)</f>
        <v>119.3</v>
      </c>
      <c r="E38" s="1710" t="s">
        <v>848</v>
      </c>
      <c r="F38" s="1677"/>
      <c r="G38" s="1677"/>
      <c r="H38" s="1677"/>
      <c r="I38" s="1690"/>
      <c r="J38" s="1677"/>
      <c r="K38" s="1758"/>
      <c r="L38" s="1677"/>
      <c r="M38" s="1677"/>
      <c r="N38" s="1677"/>
      <c r="O38" s="1677"/>
      <c r="P38" s="1677"/>
      <c r="Q38" s="1677"/>
      <c r="R38" s="1677"/>
      <c r="S38" s="1677"/>
      <c r="T38" s="1677"/>
      <c r="U38" s="1677"/>
    </row>
    <row r="39" spans="1:21">
      <c r="A39" s="3240"/>
      <c r="B39" s="327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1972</v>
      </c>
      <c r="B40" s="1673" t="s">
        <v>2997</v>
      </c>
      <c r="C40" s="1673" t="s">
        <v>2998</v>
      </c>
      <c r="D40" s="1673" t="s">
        <v>2999</v>
      </c>
      <c r="E40" s="1673" t="s">
        <v>3000</v>
      </c>
      <c r="F40" s="1673" t="s">
        <v>3001</v>
      </c>
      <c r="G40" s="1673" t="s">
        <v>3049</v>
      </c>
      <c r="H40" s="1673"/>
      <c r="I40" s="1690"/>
      <c r="J40" s="1677"/>
      <c r="K40" s="1713">
        <f>COUNTIF(B40:H40,"——")</f>
        <v>0</v>
      </c>
      <c r="L40" s="1682" t="s">
        <v>1973</v>
      </c>
      <c r="M40" s="1679" t="s">
        <v>1974</v>
      </c>
      <c r="N40" s="1679" t="s">
        <v>1975</v>
      </c>
      <c r="O40" s="1679" t="s">
        <v>1976</v>
      </c>
      <c r="P40" s="1679" t="s">
        <v>1977</v>
      </c>
      <c r="Q40" s="1679" t="s">
        <v>1978</v>
      </c>
      <c r="R40" s="1679" t="s">
        <v>1979</v>
      </c>
      <c r="S40" s="3252" t="s">
        <v>1980</v>
      </c>
      <c r="T40" s="1714" t="str">
        <f>NUMBERSTRING(7-K40,1)&amp;"通"</f>
        <v>七通</v>
      </c>
      <c r="U40" s="1677"/>
    </row>
    <row r="41" spans="1:21">
      <c r="A41" s="1646"/>
      <c r="B41" s="3244" t="s">
        <v>1717</v>
      </c>
      <c r="C41" s="3244"/>
      <c r="D41" s="3244"/>
      <c r="E41" s="3244"/>
      <c r="F41" s="1715" t="str">
        <f>C10</f>
        <v>山东省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v>
      </c>
      <c r="S41" s="3252"/>
      <c r="T41" s="1716" t="str">
        <f>IF(T40="一通",L41,IF(T40="二通",M41,IF(T40="三通",N41,IF(T40="四通",O41,IF(T40="五通",P41,IF(T40="六通",Q41,R41))))))</f>
        <v>通路、通电、通讯、通上水、通下水、通热、</v>
      </c>
      <c r="U41" s="1677"/>
    </row>
    <row r="42" spans="1:21">
      <c r="A42" s="1718"/>
      <c r="B42" s="1749" t="s">
        <v>1893</v>
      </c>
      <c r="C42" s="1749" t="s">
        <v>1894</v>
      </c>
      <c r="D42" s="1749" t="s">
        <v>1895</v>
      </c>
      <c r="E42" s="1682" t="s">
        <v>1896</v>
      </c>
      <c r="F42" s="1719"/>
      <c r="G42" s="1677"/>
      <c r="H42" s="1677"/>
      <c r="I42" s="1690"/>
      <c r="J42" s="1677"/>
      <c r="K42" s="1757"/>
      <c r="L42" s="1706"/>
      <c r="M42" s="1706"/>
      <c r="N42" s="1677"/>
      <c r="O42" s="1678"/>
      <c r="P42" s="1677"/>
      <c r="Q42" s="1677"/>
      <c r="R42" s="1677"/>
      <c r="S42" s="1677"/>
      <c r="T42" s="1677"/>
      <c r="U42" s="1677"/>
    </row>
    <row r="43" spans="1:21">
      <c r="A43" s="1720" t="s">
        <v>1702</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1703</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1" customFormat="1" ht="21" thickBot="1">
      <c r="A45" s="3022" t="s">
        <v>2884</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2001</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2002</v>
      </c>
      <c r="B48" s="1669" t="s">
        <v>2003</v>
      </c>
      <c r="C48" s="1669" t="s">
        <v>2004</v>
      </c>
      <c r="D48" s="1669" t="s">
        <v>2005</v>
      </c>
      <c r="E48" s="1669" t="s">
        <v>2006</v>
      </c>
      <c r="F48" s="1669" t="s">
        <v>2007</v>
      </c>
      <c r="G48" s="1669" t="s">
        <v>2008</v>
      </c>
      <c r="H48" s="1669" t="s">
        <v>2009</v>
      </c>
      <c r="I48" s="1669" t="s">
        <v>2010</v>
      </c>
      <c r="J48" s="1755" t="s">
        <v>2011</v>
      </c>
      <c r="K48" s="1749" t="s">
        <v>2012</v>
      </c>
      <c r="L48" s="1749" t="s">
        <v>2013</v>
      </c>
      <c r="M48" s="1749" t="s">
        <v>2014</v>
      </c>
      <c r="N48" s="1669" t="s">
        <v>2015</v>
      </c>
      <c r="O48" s="1669" t="s">
        <v>2016</v>
      </c>
      <c r="P48" s="1669" t="s">
        <v>2017</v>
      </c>
      <c r="Q48" s="1682" t="s">
        <v>2018</v>
      </c>
      <c r="R48" s="1682" t="s">
        <v>2019</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customWidth="1"/>
    <col min="30" max="30" width="10" style="14"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159</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163</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160</v>
      </c>
      <c r="B2" s="16" t="s">
        <v>161</v>
      </c>
      <c r="C2" s="16" t="s">
        <v>162</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164</v>
      </c>
      <c r="AZ2" s="2323" t="s">
        <v>2327</v>
      </c>
      <c r="BA2" s="2324" t="s">
        <v>2326</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61177</v>
      </c>
      <c r="B3" s="21">
        <f>IF(C3="否",G5-AT5,G5)</f>
        <v>254545</v>
      </c>
      <c r="C3" s="22" t="s">
        <v>1674</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165</v>
      </c>
      <c r="B5" s="988"/>
      <c r="C5" s="988"/>
      <c r="D5" s="995"/>
      <c r="E5" s="26" t="s">
        <v>1</v>
      </c>
      <c r="F5" s="26">
        <f>SUM(F13:F572)</f>
        <v>0</v>
      </c>
      <c r="G5" s="26">
        <f>SUM(G13:G572)</f>
        <v>254545</v>
      </c>
      <c r="H5" s="26">
        <f t="shared" ref="H5:AT5" si="0">SUM(H13:H641)</f>
        <v>212292</v>
      </c>
      <c r="I5" s="26">
        <f t="shared" si="0"/>
        <v>212292</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42253</v>
      </c>
      <c r="AD5" s="26">
        <f t="shared" si="0"/>
        <v>0</v>
      </c>
      <c r="AE5" s="26">
        <f t="shared" si="0"/>
        <v>0</v>
      </c>
      <c r="AF5" s="26">
        <f t="shared" si="0"/>
        <v>0</v>
      </c>
      <c r="AG5" s="26">
        <f t="shared" si="0"/>
        <v>0</v>
      </c>
      <c r="AH5" s="26">
        <f t="shared" si="0"/>
        <v>0</v>
      </c>
      <c r="AI5" s="26">
        <f t="shared" si="0"/>
        <v>0</v>
      </c>
      <c r="AJ5" s="26">
        <f t="shared" si="0"/>
        <v>0</v>
      </c>
      <c r="AK5" s="26">
        <f t="shared" si="0"/>
        <v>0</v>
      </c>
      <c r="AL5" s="26">
        <f t="shared" si="0"/>
        <v>740</v>
      </c>
      <c r="AM5" s="26">
        <f t="shared" si="0"/>
        <v>0</v>
      </c>
      <c r="AN5" s="26">
        <f t="shared" si="0"/>
        <v>41513</v>
      </c>
      <c r="AO5" s="26">
        <f t="shared" si="0"/>
        <v>0</v>
      </c>
      <c r="AP5" s="26">
        <f t="shared" si="0"/>
        <v>0</v>
      </c>
      <c r="AQ5" s="26">
        <f t="shared" si="0"/>
        <v>0</v>
      </c>
      <c r="AR5" s="26">
        <f t="shared" si="0"/>
        <v>0</v>
      </c>
      <c r="AS5" s="26">
        <f t="shared" si="0"/>
        <v>0</v>
      </c>
      <c r="AT5" s="26">
        <f t="shared" si="0"/>
        <v>0</v>
      </c>
      <c r="AU5" s="987"/>
      <c r="AV5" s="25" t="s">
        <v>165</v>
      </c>
      <c r="AW5" s="988"/>
      <c r="AX5" s="988"/>
      <c r="AY5" s="27" t="s">
        <v>3</v>
      </c>
      <c r="AZ5" s="28">
        <f t="shared" ref="AZ5:BT5" si="1">SUM(AZ13:AZ641)</f>
        <v>254545</v>
      </c>
      <c r="BA5" s="28">
        <f t="shared" si="1"/>
        <v>212292</v>
      </c>
      <c r="BB5" s="28">
        <f t="shared" si="1"/>
        <v>212292</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42253</v>
      </c>
      <c r="BM5" s="28">
        <f t="shared" si="1"/>
        <v>0</v>
      </c>
      <c r="BN5" s="28">
        <f t="shared" si="1"/>
        <v>0</v>
      </c>
      <c r="BO5" s="28">
        <f t="shared" si="1"/>
        <v>0</v>
      </c>
      <c r="BP5" s="28">
        <f t="shared" si="1"/>
        <v>0</v>
      </c>
      <c r="BQ5" s="28">
        <f t="shared" si="1"/>
        <v>740</v>
      </c>
      <c r="BR5" s="28">
        <f t="shared" si="1"/>
        <v>41513</v>
      </c>
      <c r="BS5" s="28">
        <f t="shared" si="1"/>
        <v>0</v>
      </c>
      <c r="BT5" s="29">
        <f t="shared" si="1"/>
        <v>0</v>
      </c>
    </row>
    <row r="6" spans="1:72" s="36" customFormat="1" ht="12.75">
      <c r="A6" s="25" t="s">
        <v>166</v>
      </c>
      <c r="B6" s="30"/>
      <c r="C6" s="30"/>
      <c r="D6" s="31"/>
      <c r="E6" s="26">
        <f>H6+AC6+AT6</f>
        <v>61177</v>
      </c>
      <c r="F6" s="26" t="s">
        <v>1</v>
      </c>
      <c r="G6" s="26" t="s">
        <v>2</v>
      </c>
      <c r="H6" s="32">
        <f>SUMIF(I$12:AB$12,"总值",I6:AB6)</f>
        <v>51021.97</v>
      </c>
      <c r="I6" s="26">
        <f t="shared" ref="I6:AB6" si="2">ROUND($A$3*I5/$B$3,2)</f>
        <v>51021.97</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10155.030000000001</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177.85</v>
      </c>
      <c r="AM6" s="26">
        <f t="shared" si="3"/>
        <v>0</v>
      </c>
      <c r="AN6" s="26">
        <f t="shared" si="3"/>
        <v>9977.18</v>
      </c>
      <c r="AO6" s="26">
        <f t="shared" si="3"/>
        <v>0</v>
      </c>
      <c r="AP6" s="26">
        <f t="shared" si="3"/>
        <v>0</v>
      </c>
      <c r="AQ6" s="26">
        <f t="shared" si="3"/>
        <v>0</v>
      </c>
      <c r="AR6" s="26">
        <f t="shared" si="3"/>
        <v>0</v>
      </c>
      <c r="AS6" s="26">
        <f t="shared" si="3"/>
        <v>0</v>
      </c>
      <c r="AT6" s="32">
        <f>IF(C3="是",ROUND($A$3*AT5/$B$3,2),0)</f>
        <v>0</v>
      </c>
      <c r="AU6" s="33"/>
      <c r="AV6" s="25" t="s">
        <v>166</v>
      </c>
      <c r="AW6" s="30"/>
      <c r="AX6" s="30"/>
      <c r="AY6" s="34">
        <f>IF(AY3&gt;0,AY3,ROUND($A$3*AZ5/$B$3,2))</f>
        <v>61177</v>
      </c>
      <c r="AZ6" s="26" t="s">
        <v>3</v>
      </c>
      <c r="BA6" s="26">
        <f>ROUND($AY$6*BA5/$AZ$5,2)</f>
        <v>51021.97</v>
      </c>
      <c r="BB6" s="26">
        <f>ROUND($AY$6*BB5/$AZ$5,2)</f>
        <v>51021.97</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10155.030000000001</v>
      </c>
      <c r="BM6" s="26">
        <f t="shared" si="5"/>
        <v>0</v>
      </c>
      <c r="BN6" s="26">
        <f t="shared" si="5"/>
        <v>0</v>
      </c>
      <c r="BO6" s="26">
        <f t="shared" si="5"/>
        <v>0</v>
      </c>
      <c r="BP6" s="26">
        <f t="shared" si="5"/>
        <v>0</v>
      </c>
      <c r="BQ6" s="26">
        <f t="shared" si="5"/>
        <v>177.85</v>
      </c>
      <c r="BR6" s="26">
        <f t="shared" si="5"/>
        <v>9977.18</v>
      </c>
      <c r="BS6" s="26">
        <f t="shared" si="5"/>
        <v>0</v>
      </c>
      <c r="BT6" s="35">
        <f t="shared" si="5"/>
        <v>0</v>
      </c>
    </row>
    <row r="7" spans="1:72" s="17" customFormat="1" ht="24.75">
      <c r="A7" s="37" t="s">
        <v>167</v>
      </c>
      <c r="B7" s="37" t="s">
        <v>168</v>
      </c>
      <c r="C7" s="37" t="s">
        <v>169</v>
      </c>
      <c r="D7" s="37" t="s">
        <v>170</v>
      </c>
      <c r="E7" s="37" t="s">
        <v>171</v>
      </c>
      <c r="F7" s="37" t="s">
        <v>172</v>
      </c>
      <c r="G7" s="38" t="s">
        <v>173</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174</v>
      </c>
      <c r="AV7" s="40" t="s">
        <v>175</v>
      </c>
      <c r="AW7" s="41" t="s">
        <v>176</v>
      </c>
      <c r="AX7" s="40" t="s">
        <v>177</v>
      </c>
      <c r="AY7" s="988" t="s">
        <v>178</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179</v>
      </c>
      <c r="H8" s="46" t="s">
        <v>180</v>
      </c>
      <c r="I8" s="47"/>
      <c r="J8" s="1000"/>
      <c r="K8" s="1000"/>
      <c r="L8" s="1000"/>
      <c r="M8" s="1000"/>
      <c r="N8" s="1000"/>
      <c r="O8" s="1000"/>
      <c r="P8" s="1000"/>
      <c r="Q8" s="1000"/>
      <c r="R8" s="1000"/>
      <c r="S8" s="1000"/>
      <c r="T8" s="1000"/>
      <c r="U8" s="1000"/>
      <c r="V8" s="48"/>
      <c r="W8" s="1000"/>
      <c r="X8" s="1000"/>
      <c r="Y8" s="1000"/>
      <c r="Z8" s="1000"/>
      <c r="AA8" s="48"/>
      <c r="AB8" s="49"/>
      <c r="AC8" s="50" t="s">
        <v>181</v>
      </c>
      <c r="AD8" s="51"/>
      <c r="AE8" s="42"/>
      <c r="AF8" s="1000"/>
      <c r="AG8" s="1000"/>
      <c r="AH8" s="1000"/>
      <c r="AI8" s="1000"/>
      <c r="AJ8" s="1000"/>
      <c r="AK8" s="1000"/>
      <c r="AL8" s="1000"/>
      <c r="AM8" s="1000"/>
      <c r="AN8" s="1000"/>
      <c r="AO8" s="1000"/>
      <c r="AP8" s="1000"/>
      <c r="AQ8" s="1000"/>
      <c r="AR8" s="1000"/>
      <c r="AS8" s="2281"/>
      <c r="AT8" s="2312" t="s">
        <v>852</v>
      </c>
      <c r="AU8" s="44" t="s">
        <v>182</v>
      </c>
      <c r="AV8" s="54"/>
      <c r="AW8" s="1002"/>
      <c r="AX8" s="54"/>
      <c r="AY8" s="41" t="s">
        <v>183</v>
      </c>
      <c r="AZ8" s="999" t="s">
        <v>184</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185</v>
      </c>
      <c r="I9" s="2968" t="s">
        <v>3002</v>
      </c>
      <c r="J9" s="50"/>
      <c r="K9" s="2968" t="s">
        <v>3026</v>
      </c>
      <c r="L9" s="50"/>
      <c r="M9" s="2968"/>
      <c r="N9" s="50"/>
      <c r="O9" s="58"/>
      <c r="P9" s="50"/>
      <c r="Q9" s="58"/>
      <c r="R9" s="50"/>
      <c r="S9" s="58"/>
      <c r="T9" s="50"/>
      <c r="U9" s="58"/>
      <c r="V9" s="50"/>
      <c r="W9" s="58"/>
      <c r="X9" s="59"/>
      <c r="Y9" s="58"/>
      <c r="Z9" s="50"/>
      <c r="AA9" s="58"/>
      <c r="AB9" s="50"/>
      <c r="AC9" s="45" t="s">
        <v>185</v>
      </c>
      <c r="AD9" s="25" t="s">
        <v>186</v>
      </c>
      <c r="AE9" s="60"/>
      <c r="AF9" s="25" t="s">
        <v>187</v>
      </c>
      <c r="AG9" s="60"/>
      <c r="AH9" s="25" t="s">
        <v>188</v>
      </c>
      <c r="AI9" s="60"/>
      <c r="AJ9" s="25" t="s">
        <v>189</v>
      </c>
      <c r="AK9" s="60"/>
      <c r="AL9" s="25" t="s">
        <v>188</v>
      </c>
      <c r="AM9" s="60"/>
      <c r="AN9" s="25" t="s">
        <v>189</v>
      </c>
      <c r="AO9" s="60"/>
      <c r="AP9" s="1182" t="s">
        <v>188</v>
      </c>
      <c r="AQ9" s="1184"/>
      <c r="AR9" s="1182" t="s">
        <v>189</v>
      </c>
      <c r="AS9" s="2313"/>
      <c r="AT9" s="44"/>
      <c r="AU9" s="44" t="s">
        <v>191</v>
      </c>
      <c r="AV9" s="54"/>
      <c r="AW9" s="1002"/>
      <c r="AX9" s="54"/>
      <c r="AY9" s="61"/>
      <c r="AZ9" s="61" t="s">
        <v>192</v>
      </c>
      <c r="BA9" s="62" t="s">
        <v>193</v>
      </c>
      <c r="BB9" s="63"/>
      <c r="BC9" s="994"/>
      <c r="BD9" s="994"/>
      <c r="BE9" s="994"/>
      <c r="BF9" s="994"/>
      <c r="BG9" s="994"/>
      <c r="BH9" s="994"/>
      <c r="BI9" s="994"/>
      <c r="BJ9" s="994"/>
      <c r="BK9" s="64"/>
      <c r="BL9" s="25" t="s">
        <v>194</v>
      </c>
      <c r="BM9" s="1000"/>
      <c r="BN9" s="47"/>
      <c r="BO9" s="1000"/>
      <c r="BP9" s="1000"/>
      <c r="BQ9" s="1000"/>
      <c r="BR9" s="1000"/>
      <c r="BS9" s="1000"/>
      <c r="BT9" s="55"/>
    </row>
    <row r="10" spans="1:72" s="56" customFormat="1" ht="12.75">
      <c r="A10" s="44"/>
      <c r="B10" s="44"/>
      <c r="C10" s="44"/>
      <c r="D10" s="44"/>
      <c r="E10" s="44"/>
      <c r="F10" s="44"/>
      <c r="G10" s="54"/>
      <c r="H10" s="61"/>
      <c r="I10" s="2968" t="s">
        <v>1673</v>
      </c>
      <c r="J10" s="50"/>
      <c r="K10" s="2970" t="s">
        <v>3027</v>
      </c>
      <c r="L10" s="50"/>
      <c r="M10" s="2970"/>
      <c r="N10" s="50"/>
      <c r="O10" s="65"/>
      <c r="P10" s="50"/>
      <c r="Q10" s="65"/>
      <c r="R10" s="50"/>
      <c r="S10" s="65"/>
      <c r="T10" s="50"/>
      <c r="U10" s="65"/>
      <c r="V10" s="50"/>
      <c r="W10" s="65"/>
      <c r="X10" s="50"/>
      <c r="Y10" s="65"/>
      <c r="Z10" s="50"/>
      <c r="AA10" s="65"/>
      <c r="AB10" s="50"/>
      <c r="AC10" s="54"/>
      <c r="AD10" s="2298" t="s">
        <v>2312</v>
      </c>
      <c r="AE10" s="2320"/>
      <c r="AF10" s="2298" t="s">
        <v>2312</v>
      </c>
      <c r="AG10" s="2320"/>
      <c r="AH10" s="2298" t="s">
        <v>2313</v>
      </c>
      <c r="AI10" s="2320"/>
      <c r="AJ10" s="25" t="s">
        <v>2325</v>
      </c>
      <c r="AK10" s="2317"/>
      <c r="AL10" s="2298" t="s">
        <v>2314</v>
      </c>
      <c r="AM10" s="2299"/>
      <c r="AN10" s="25" t="s">
        <v>195</v>
      </c>
      <c r="AO10" s="60"/>
      <c r="AP10" s="1182" t="s">
        <v>196</v>
      </c>
      <c r="AQ10" s="1184"/>
      <c r="AR10" s="1182" t="s">
        <v>196</v>
      </c>
      <c r="AS10" s="1184"/>
      <c r="AT10" s="44"/>
      <c r="AU10" s="44"/>
      <c r="AV10" s="54"/>
      <c r="AW10" s="1002"/>
      <c r="AX10" s="54"/>
      <c r="AY10" s="61"/>
      <c r="AZ10" s="61"/>
      <c r="BA10" s="66" t="s">
        <v>190</v>
      </c>
      <c r="BB10" s="67" t="str">
        <f>I9</f>
        <v>地上</v>
      </c>
      <c r="BC10" s="68" t="str">
        <f>K9</f>
        <v>地下</v>
      </c>
      <c r="BD10" s="68">
        <f>M9</f>
        <v>0</v>
      </c>
      <c r="BE10" s="68">
        <f>O9</f>
        <v>0</v>
      </c>
      <c r="BF10" s="68">
        <f>Q9</f>
        <v>0</v>
      </c>
      <c r="BG10" s="68">
        <f>S9</f>
        <v>0</v>
      </c>
      <c r="BH10" s="68">
        <f>U9</f>
        <v>0</v>
      </c>
      <c r="BI10" s="68">
        <f>W9</f>
        <v>0</v>
      </c>
      <c r="BJ10" s="68">
        <f>Y9</f>
        <v>0</v>
      </c>
      <c r="BK10" s="68">
        <f>AA9</f>
        <v>0</v>
      </c>
      <c r="BL10" s="53" t="s">
        <v>190</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3016</v>
      </c>
      <c r="J11" s="70"/>
      <c r="K11" s="2969" t="s">
        <v>3027</v>
      </c>
      <c r="L11" s="70"/>
      <c r="M11" s="69"/>
      <c r="N11" s="70"/>
      <c r="O11" s="69"/>
      <c r="P11" s="70"/>
      <c r="Q11" s="69"/>
      <c r="R11" s="70"/>
      <c r="S11" s="69"/>
      <c r="T11" s="70"/>
      <c r="U11" s="69"/>
      <c r="V11" s="70"/>
      <c r="W11" s="69"/>
      <c r="X11" s="70"/>
      <c r="Y11" s="69"/>
      <c r="Z11" s="70"/>
      <c r="AA11" s="69"/>
      <c r="AB11" s="70"/>
      <c r="AC11" s="54"/>
      <c r="AD11" s="2318" t="s">
        <v>2324</v>
      </c>
      <c r="AE11" s="1001"/>
      <c r="AF11" s="2318" t="s">
        <v>2324</v>
      </c>
      <c r="AG11" s="1001"/>
      <c r="AH11" s="2318" t="s">
        <v>2323</v>
      </c>
      <c r="AI11" s="2319"/>
      <c r="AJ11" s="2318" t="s">
        <v>2323</v>
      </c>
      <c r="AK11" s="2317"/>
      <c r="AL11" s="999"/>
      <c r="AM11" s="1001"/>
      <c r="AN11" s="999"/>
      <c r="AO11" s="1001"/>
      <c r="AP11" s="1183"/>
      <c r="AQ11" s="1185"/>
      <c r="AR11" s="1183"/>
      <c r="AS11" s="1185"/>
      <c r="AT11" s="1002"/>
      <c r="AU11" s="44"/>
      <c r="AV11" s="54"/>
      <c r="AW11" s="1002"/>
      <c r="AX11" s="54"/>
      <c r="AY11" s="61"/>
      <c r="AZ11" s="61"/>
      <c r="BA11" s="61"/>
      <c r="BB11" s="49" t="str">
        <f>I10</f>
        <v>办公</v>
      </c>
      <c r="BC11" s="49" t="str">
        <f>K10</f>
        <v>车库</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197</v>
      </c>
      <c r="J12" s="16" t="s">
        <v>198</v>
      </c>
      <c r="K12" s="16" t="s">
        <v>197</v>
      </c>
      <c r="L12" s="16" t="s">
        <v>198</v>
      </c>
      <c r="M12" s="16" t="s">
        <v>197</v>
      </c>
      <c r="N12" s="16" t="s">
        <v>198</v>
      </c>
      <c r="O12" s="16" t="s">
        <v>197</v>
      </c>
      <c r="P12" s="16" t="s">
        <v>198</v>
      </c>
      <c r="Q12" s="16" t="s">
        <v>197</v>
      </c>
      <c r="R12" s="16" t="s">
        <v>198</v>
      </c>
      <c r="S12" s="16" t="s">
        <v>197</v>
      </c>
      <c r="T12" s="16" t="s">
        <v>198</v>
      </c>
      <c r="U12" s="16" t="s">
        <v>197</v>
      </c>
      <c r="V12" s="987" t="s">
        <v>198</v>
      </c>
      <c r="W12" s="16" t="s">
        <v>197</v>
      </c>
      <c r="X12" s="16" t="s">
        <v>198</v>
      </c>
      <c r="Y12" s="16" t="s">
        <v>197</v>
      </c>
      <c r="Z12" s="16" t="s">
        <v>198</v>
      </c>
      <c r="AA12" s="16" t="s">
        <v>197</v>
      </c>
      <c r="AB12" s="16" t="s">
        <v>198</v>
      </c>
      <c r="AC12" s="74"/>
      <c r="AD12" s="995" t="s">
        <v>197</v>
      </c>
      <c r="AE12" s="16" t="s">
        <v>198</v>
      </c>
      <c r="AF12" s="16" t="s">
        <v>197</v>
      </c>
      <c r="AG12" s="16" t="s">
        <v>198</v>
      </c>
      <c r="AH12" s="16" t="s">
        <v>197</v>
      </c>
      <c r="AI12" s="16" t="s">
        <v>198</v>
      </c>
      <c r="AJ12" s="16" t="s">
        <v>197</v>
      </c>
      <c r="AK12" s="16" t="s">
        <v>198</v>
      </c>
      <c r="AL12" s="16" t="s">
        <v>197</v>
      </c>
      <c r="AM12" s="16" t="s">
        <v>198</v>
      </c>
      <c r="AN12" s="16" t="s">
        <v>197</v>
      </c>
      <c r="AO12" s="16" t="s">
        <v>198</v>
      </c>
      <c r="AP12" s="1181" t="s">
        <v>197</v>
      </c>
      <c r="AQ12" s="1181" t="s">
        <v>198</v>
      </c>
      <c r="AR12" s="1187" t="s">
        <v>197</v>
      </c>
      <c r="AS12" s="1186" t="s">
        <v>198</v>
      </c>
      <c r="AT12" s="75"/>
      <c r="AU12" s="71"/>
      <c r="AV12" s="76"/>
      <c r="AW12" s="41"/>
      <c r="AX12" s="76"/>
      <c r="AY12" s="77"/>
      <c r="AZ12" s="61"/>
      <c r="BA12" s="66"/>
      <c r="BB12" s="52" t="str">
        <f>I11</f>
        <v>办公楼</v>
      </c>
      <c r="BC12" s="78" t="str">
        <f>K11</f>
        <v>车库</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c r="A13" s="2965" t="s">
        <v>3028</v>
      </c>
      <c r="B13" s="2965"/>
      <c r="C13" s="2965" t="s">
        <v>3176</v>
      </c>
      <c r="D13" s="2966" t="s">
        <v>1674</v>
      </c>
      <c r="E13" s="26">
        <f t="shared" ref="E13:E20" si="6">IF($C$3="是",ROUND($A$3*G13/$B$3,2),ROUND($A$3*(G13-AT13)/$B$3,2))</f>
        <v>51199.82</v>
      </c>
      <c r="F13" s="80"/>
      <c r="G13" s="81">
        <f t="shared" ref="G13:G20" si="7">H13+AC13+AT13</f>
        <v>213032</v>
      </c>
      <c r="H13" s="32">
        <f t="shared" ref="H13:H20" si="8">SUMIF(I$12:AB$12,"总值",I13:AB13)</f>
        <v>212292</v>
      </c>
      <c r="I13" s="2967">
        <v>212292</v>
      </c>
      <c r="J13" s="2967"/>
      <c r="K13" s="2967"/>
      <c r="L13" s="2967"/>
      <c r="M13" s="2967"/>
      <c r="N13" s="82"/>
      <c r="O13" s="82"/>
      <c r="P13" s="82"/>
      <c r="Q13" s="82"/>
      <c r="R13" s="82"/>
      <c r="S13" s="82"/>
      <c r="T13" s="82"/>
      <c r="U13" s="82"/>
      <c r="V13" s="82"/>
      <c r="W13" s="82"/>
      <c r="X13" s="82"/>
      <c r="Y13" s="82"/>
      <c r="Z13" s="82"/>
      <c r="AA13" s="82"/>
      <c r="AB13" s="82"/>
      <c r="AC13" s="26">
        <f t="shared" ref="AC13:AC20" si="9">SUMIF(AD$12:AS$12,"总值",AD13:AS13)</f>
        <v>740</v>
      </c>
      <c r="AD13" s="91"/>
      <c r="AE13" s="2971"/>
      <c r="AF13" s="2971"/>
      <c r="AG13" s="2971"/>
      <c r="AH13" s="91"/>
      <c r="AI13" s="2971"/>
      <c r="AJ13" s="2971"/>
      <c r="AK13" s="2971"/>
      <c r="AL13" s="2971">
        <f>90+650</f>
        <v>740</v>
      </c>
      <c r="AM13" s="2971"/>
      <c r="AN13" s="2971"/>
      <c r="AO13" s="2971"/>
      <c r="AP13" s="2971"/>
      <c r="AQ13" s="2971"/>
      <c r="AR13" s="2971"/>
      <c r="AS13" s="2971"/>
      <c r="AT13" s="2972"/>
      <c r="AU13" s="2973"/>
      <c r="AV13" s="16" t="str">
        <f t="shared" ref="AV13:AX20" si="10">A13</f>
        <v>总建筑面积</v>
      </c>
      <c r="AW13" s="16">
        <f t="shared" si="10"/>
        <v>0</v>
      </c>
      <c r="AX13" s="16" t="str">
        <f t="shared" si="10"/>
        <v>商业商务</v>
      </c>
      <c r="AY13" s="995">
        <f t="shared" ref="AY13:AY20" si="11">ROUND($AY$6*AZ13/$AZ$5,2)</f>
        <v>51199.82</v>
      </c>
      <c r="AZ13" s="26">
        <f t="shared" ref="AZ13:AZ20" si="12">BA13+BL13</f>
        <v>213032</v>
      </c>
      <c r="BA13" s="26">
        <f t="shared" ref="BA13:BA20" si="13">SUM(BB13:BK13)</f>
        <v>212292</v>
      </c>
      <c r="BB13" s="26">
        <f t="shared" ref="BB13:BB20" si="14">IF($D13="是",I13-J13,0)</f>
        <v>212292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740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740</v>
      </c>
      <c r="BR13" s="26">
        <f t="shared" ref="BR13:BR20" si="30">IF($D13="是",AN13-AO13,0)</f>
        <v>0</v>
      </c>
      <c r="BS13" s="26">
        <f t="shared" ref="BS13:BS20" si="31">IF($D13="是",AP13-AQ13,0)</f>
        <v>0</v>
      </c>
      <c r="BT13" s="35">
        <f t="shared" ref="BT13:BT20" si="32">IF($D13="是",AR13-AS13,0)</f>
        <v>0</v>
      </c>
    </row>
    <row r="14" spans="1:72" s="17" customFormat="1" ht="12.75">
      <c r="A14" s="2965">
        <v>254545</v>
      </c>
      <c r="B14" s="2965"/>
      <c r="C14" s="2965" t="s">
        <v>3177</v>
      </c>
      <c r="D14" s="2966" t="s">
        <v>1674</v>
      </c>
      <c r="E14" s="26">
        <f t="shared" si="6"/>
        <v>9977.18</v>
      </c>
      <c r="F14" s="80"/>
      <c r="G14" s="81">
        <f t="shared" si="7"/>
        <v>41513</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41513</v>
      </c>
      <c r="AD14" s="2971"/>
      <c r="AE14" s="2971"/>
      <c r="AF14" s="2971"/>
      <c r="AG14" s="2971"/>
      <c r="AH14" s="2971"/>
      <c r="AI14" s="2971"/>
      <c r="AJ14" s="2971"/>
      <c r="AK14" s="2971"/>
      <c r="AL14" s="2971"/>
      <c r="AM14" s="2971"/>
      <c r="AN14" s="2971">
        <f>1800+39713</f>
        <v>41513</v>
      </c>
      <c r="AO14" s="2971"/>
      <c r="AP14" s="2971"/>
      <c r="AQ14" s="2971"/>
      <c r="AR14" s="2971"/>
      <c r="AS14" s="2971"/>
      <c r="AT14" s="2972"/>
      <c r="AU14" s="2973"/>
      <c r="AV14" s="16">
        <f t="shared" si="10"/>
        <v>254545</v>
      </c>
      <c r="AW14" s="16">
        <f t="shared" si="10"/>
        <v>0</v>
      </c>
      <c r="AX14" s="16" t="str">
        <f t="shared" si="10"/>
        <v>停车场</v>
      </c>
      <c r="AY14" s="995">
        <f t="shared" si="11"/>
        <v>9977.18</v>
      </c>
      <c r="AZ14" s="26">
        <f t="shared" si="12"/>
        <v>41513</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41513</v>
      </c>
      <c r="BM14" s="26">
        <f t="shared" si="25"/>
        <v>0</v>
      </c>
      <c r="BN14" s="26">
        <f t="shared" si="26"/>
        <v>0</v>
      </c>
      <c r="BO14" s="26">
        <f t="shared" si="27"/>
        <v>0</v>
      </c>
      <c r="BP14" s="26">
        <f t="shared" si="28"/>
        <v>0</v>
      </c>
      <c r="BQ14" s="26">
        <f t="shared" si="29"/>
        <v>0</v>
      </c>
      <c r="BR14" s="26">
        <f t="shared" si="30"/>
        <v>41513</v>
      </c>
      <c r="BS14" s="26">
        <f t="shared" si="31"/>
        <v>0</v>
      </c>
      <c r="BT14" s="35">
        <f t="shared" si="32"/>
        <v>0</v>
      </c>
    </row>
    <row r="15" spans="1:72" s="17" customFormat="1" ht="12.75">
      <c r="A15" s="2965" t="s">
        <v>3029</v>
      </c>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t="str">
        <f t="shared" si="10"/>
        <v>总地上</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v>213032</v>
      </c>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213032</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t="s">
        <v>3030</v>
      </c>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t="str">
        <f t="shared" si="10"/>
        <v>商业商务</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v>212292</v>
      </c>
      <c r="B18" s="2965"/>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212292</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3189" t="s">
        <v>3031</v>
      </c>
      <c r="B19" s="2965"/>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t="str">
        <f t="shared" si="10"/>
        <v>社区服务</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v>90</v>
      </c>
      <c r="B20" s="1394"/>
      <c r="C20" s="2965"/>
      <c r="D20" s="2966"/>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90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3189" t="s">
        <v>3032</v>
      </c>
      <c r="B21" s="1389"/>
      <c r="C21" s="1390"/>
      <c r="D21" s="2966"/>
      <c r="E21" s="86">
        <f t="shared" ref="E21:E112" si="33">IF($C$3="是",ROUND($A$3*G21/$B$3,2),ROUND($A$3*(G21-AT21)/$B$3,2))</f>
        <v>0</v>
      </c>
      <c r="F21" s="87"/>
      <c r="G21" s="88">
        <f t="shared" ref="G21:G109" si="34">H21+AC21+AT21</f>
        <v>0</v>
      </c>
      <c r="H21" s="89">
        <f t="shared" ref="H21:H109" si="35">SUMIF(I$12:AB$12,"总值",I21:AB21)</f>
        <v>0</v>
      </c>
      <c r="I21" s="3191"/>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0"/>
      <c r="AG21" s="91"/>
      <c r="AH21" s="91"/>
      <c r="AI21" s="91"/>
      <c r="AJ21" s="91"/>
      <c r="AK21" s="91"/>
      <c r="AL21" s="91"/>
      <c r="AM21" s="91"/>
      <c r="AN21" s="1390"/>
      <c r="AO21" s="91"/>
      <c r="AP21" s="91"/>
      <c r="AQ21" s="91"/>
      <c r="AR21" s="91"/>
      <c r="AS21" s="91"/>
      <c r="AT21" s="92"/>
      <c r="AU21" s="93"/>
      <c r="AV21" s="1963" t="str">
        <f t="shared" ref="AV21:AV112" si="37">A21</f>
        <v>物业管理</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v>650</v>
      </c>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650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3189" t="s">
        <v>3033</v>
      </c>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t="str">
        <f t="shared" si="37"/>
        <v>地下</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v>41513</v>
      </c>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41513</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3189" t="s">
        <v>3034</v>
      </c>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t="str">
        <f t="shared" si="37"/>
        <v>停车场</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v>39713</v>
      </c>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39713</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t="s">
        <v>3035</v>
      </c>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t="str">
        <f t="shared" si="37"/>
        <v>其他1800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t="s">
        <v>3036</v>
      </c>
      <c r="B28" s="1389" t="s">
        <v>3037</v>
      </c>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t="str">
        <f t="shared" si="37"/>
        <v>办公楼4层</v>
      </c>
      <c r="AW28" s="1963" t="str">
        <f t="shared" si="38"/>
        <v>12栋</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t="s">
        <v>3038</v>
      </c>
      <c r="B29" s="1391" t="s">
        <v>3039</v>
      </c>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t="str">
        <f t="shared" si="37"/>
        <v>11层</v>
      </c>
      <c r="AW29" s="1963" t="str">
        <f t="shared" si="38"/>
        <v>3栋</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t="s">
        <v>3040</v>
      </c>
      <c r="B30" s="1389" t="s">
        <v>3041</v>
      </c>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t="str">
        <f t="shared" si="37"/>
        <v>17层</v>
      </c>
      <c r="AW30" s="1963" t="str">
        <f t="shared" si="38"/>
        <v>2栋</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t="s">
        <v>3042</v>
      </c>
      <c r="B31" s="1389" t="s">
        <v>3041</v>
      </c>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t="str">
        <f t="shared" si="37"/>
        <v>27层</v>
      </c>
      <c r="AW31" s="1963" t="str">
        <f t="shared" si="38"/>
        <v>2栋</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9" t="s">
        <v>3043</v>
      </c>
      <c r="B32" s="1389" t="s">
        <v>3044</v>
      </c>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t="str">
        <f t="shared" si="37"/>
        <v>裙房</v>
      </c>
      <c r="AW32" s="1963" t="str">
        <f t="shared" si="38"/>
        <v>1栋</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9" t="s">
        <v>3045</v>
      </c>
      <c r="B33" s="1389">
        <v>106317.2</v>
      </c>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t="str">
        <f t="shared" si="37"/>
        <v>总投</v>
      </c>
      <c r="AW33" s="1963">
        <f t="shared" si="38"/>
        <v>106317.2</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3189" t="s">
        <v>3046</v>
      </c>
      <c r="B34" s="3190">
        <v>43466</v>
      </c>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t="str">
        <f t="shared" si="37"/>
        <v>建设期</v>
      </c>
      <c r="AW34" s="1963">
        <f t="shared" si="38"/>
        <v>43466</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3190">
        <v>44531</v>
      </c>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44531</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28.5">
      <c r="A3" s="3280"/>
      <c r="B3" s="3280"/>
      <c r="C3" s="3280"/>
      <c r="D3" s="3281"/>
      <c r="E3" s="32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 sqref="I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199</v>
      </c>
      <c r="B1" s="1968"/>
      <c r="C1" s="1968"/>
      <c r="D1" s="1968"/>
      <c r="E1" s="1968"/>
      <c r="F1" s="1968"/>
      <c r="G1" s="1968"/>
      <c r="H1" s="1968"/>
      <c r="I1" s="1968"/>
      <c r="J1" s="1968"/>
      <c r="K1" s="1968"/>
      <c r="L1" s="1968"/>
    </row>
    <row r="2" spans="1:16" ht="15">
      <c r="A2" s="3291" t="s">
        <v>200</v>
      </c>
      <c r="B2" s="3291"/>
      <c r="C2" s="3291"/>
      <c r="D2" s="1959" t="s">
        <v>201</v>
      </c>
      <c r="E2" s="105" t="s">
        <v>202</v>
      </c>
      <c r="F2" s="1968"/>
      <c r="G2" s="1193"/>
      <c r="H2" s="1194"/>
      <c r="I2" s="1195" t="s">
        <v>854</v>
      </c>
      <c r="J2" s="1968"/>
      <c r="K2" s="1968"/>
      <c r="L2" s="1968"/>
    </row>
    <row r="3" spans="1:16" ht="15.75" thickBot="1">
      <c r="A3" s="3292" t="s">
        <v>203</v>
      </c>
      <c r="B3" s="3292"/>
      <c r="C3" s="3292"/>
      <c r="D3" s="106">
        <f>'数据-基础表'!AY6</f>
        <v>61177</v>
      </c>
      <c r="E3" s="106">
        <f>'数据-基础表'!AZ5</f>
        <v>254545</v>
      </c>
      <c r="F3" s="1968"/>
      <c r="G3" s="279" t="s">
        <v>855</v>
      </c>
      <c r="H3" s="274" t="s">
        <v>856</v>
      </c>
      <c r="I3" s="1960">
        <f>ROUND('数据-基础表'!B3/'数据-基础表'!A3,2)</f>
        <v>4.16</v>
      </c>
      <c r="J3" s="1968"/>
      <c r="K3" s="1968"/>
      <c r="L3" s="1968"/>
    </row>
    <row r="4" spans="1:16" ht="15">
      <c r="A4" s="3293"/>
      <c r="B4" s="3294"/>
      <c r="C4" s="3295"/>
      <c r="D4" s="107" t="s">
        <v>201</v>
      </c>
      <c r="E4" s="108" t="s">
        <v>202</v>
      </c>
      <c r="F4" s="1968"/>
      <c r="G4" s="1196"/>
      <c r="H4" s="274" t="s">
        <v>857</v>
      </c>
      <c r="I4" s="1960">
        <f>ROUND(SUMIF('数据-基础表'!I9:AS9,"地上",'数据-基础表'!I5:AS5)/'数据-基础表'!A3,2)</f>
        <v>3.48</v>
      </c>
      <c r="J4" s="1968"/>
      <c r="K4" s="1968"/>
      <c r="L4" s="1968"/>
    </row>
    <row r="5" spans="1:16">
      <c r="A5" s="109" t="s">
        <v>204</v>
      </c>
      <c r="B5" s="3296" t="s">
        <v>227</v>
      </c>
      <c r="C5" s="3296"/>
      <c r="D5" s="110">
        <f>ROUND($D$3*E5/$E$3,2)</f>
        <v>0</v>
      </c>
      <c r="E5" s="111">
        <f>SUMIF('数据-基础表'!$11:$11,"住宅",'数据-基础表'!$5:$5)</f>
        <v>0</v>
      </c>
      <c r="F5" s="1968"/>
      <c r="G5" s="279" t="s">
        <v>858</v>
      </c>
      <c r="H5" s="274" t="s">
        <v>856</v>
      </c>
      <c r="I5" s="1960">
        <f>ROUND(E31/D31,2)</f>
        <v>4.16</v>
      </c>
      <c r="J5" s="1968"/>
      <c r="K5" s="1968"/>
      <c r="L5" s="1968"/>
    </row>
    <row r="6" spans="1:16" ht="15" thickBot="1">
      <c r="A6" s="112"/>
      <c r="B6" s="3296" t="s">
        <v>205</v>
      </c>
      <c r="C6" s="3296"/>
      <c r="D6" s="110">
        <f>ROUND($D$3*E6/$E$3,2)</f>
        <v>61177</v>
      </c>
      <c r="E6" s="111">
        <f>E3-E5</f>
        <v>254545</v>
      </c>
      <c r="F6" s="1968"/>
      <c r="G6" s="1196"/>
      <c r="H6" s="274" t="s">
        <v>857</v>
      </c>
      <c r="I6" s="1960">
        <f>ROUND(F31/D31,2)</f>
        <v>3.48</v>
      </c>
      <c r="J6" s="1968"/>
      <c r="K6" s="1968"/>
      <c r="L6" s="1968"/>
    </row>
    <row r="7" spans="1:16" ht="15">
      <c r="A7" s="3288"/>
      <c r="B7" s="3289"/>
      <c r="C7" s="3290"/>
      <c r="D7" s="107" t="s">
        <v>201</v>
      </c>
      <c r="E7" s="113" t="s">
        <v>228</v>
      </c>
      <c r="F7" s="1968"/>
      <c r="G7" s="1151" t="s">
        <v>1641</v>
      </c>
      <c r="H7" s="1152"/>
      <c r="I7" s="1830">
        <v>3.5</v>
      </c>
      <c r="J7" s="1968"/>
      <c r="K7" s="1968"/>
      <c r="L7" s="1968"/>
    </row>
    <row r="8" spans="1:16">
      <c r="A8" s="109" t="s">
        <v>206</v>
      </c>
      <c r="B8" s="114" t="s">
        <v>207</v>
      </c>
      <c r="C8" s="110" t="s">
        <v>208</v>
      </c>
      <c r="D8" s="110">
        <f t="shared" ref="D8:D15" si="0">ROUND($D$3*E8/$E$3,2)</f>
        <v>51021.97</v>
      </c>
      <c r="E8" s="115">
        <f>SUMIF('数据-基础表'!BB10:BK10,"地上",'数据-基础表'!BB5:BK5)</f>
        <v>212292</v>
      </c>
      <c r="F8" s="1968"/>
      <c r="G8" s="1970"/>
      <c r="H8" s="1970"/>
      <c r="I8" s="1968"/>
      <c r="J8" s="1968"/>
      <c r="K8" s="1968"/>
      <c r="L8" s="1968"/>
    </row>
    <row r="9" spans="1:16">
      <c r="A9" s="116"/>
      <c r="B9" s="117"/>
      <c r="C9" s="110" t="s">
        <v>209</v>
      </c>
      <c r="D9" s="110">
        <f t="shared" si="0"/>
        <v>0</v>
      </c>
      <c r="E9" s="118">
        <v>0</v>
      </c>
      <c r="F9" s="1968"/>
      <c r="G9" s="1970"/>
      <c r="H9" s="1970"/>
      <c r="I9" s="1968"/>
      <c r="J9" s="1968"/>
      <c r="K9" s="1968"/>
      <c r="L9" s="1968"/>
    </row>
    <row r="10" spans="1:16">
      <c r="A10" s="116"/>
      <c r="B10" s="117"/>
      <c r="C10" s="110" t="s">
        <v>210</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2321</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211</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2328</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229</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230</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212</v>
      </c>
      <c r="D16" s="114">
        <f>SUM(D8:D15)</f>
        <v>51021.97</v>
      </c>
      <c r="E16" s="119">
        <f>SUM(E8:E15)</f>
        <v>212292</v>
      </c>
      <c r="F16" s="1968"/>
      <c r="G16" s="1970"/>
      <c r="H16" s="967" t="s">
        <v>216</v>
      </c>
      <c r="I16" s="968"/>
      <c r="J16" s="1968"/>
      <c r="K16" s="3282" t="s">
        <v>2560</v>
      </c>
      <c r="L16" s="3283"/>
      <c r="M16" s="3283"/>
      <c r="N16" s="3283"/>
      <c r="O16" s="3283"/>
      <c r="P16" s="3284"/>
    </row>
    <row r="17" spans="1:19" ht="15">
      <c r="A17" s="120" t="s">
        <v>213</v>
      </c>
      <c r="B17" s="121" t="s">
        <v>214</v>
      </c>
      <c r="C17" s="2282" t="s">
        <v>2308</v>
      </c>
      <c r="D17" s="107" t="s">
        <v>201</v>
      </c>
      <c r="E17" s="123" t="s">
        <v>202</v>
      </c>
      <c r="F17" s="124"/>
      <c r="G17" s="1361"/>
      <c r="H17" s="969" t="s">
        <v>215</v>
      </c>
      <c r="I17" s="970" t="s">
        <v>2307</v>
      </c>
      <c r="J17" s="1968"/>
      <c r="K17" s="3285" t="s">
        <v>2561</v>
      </c>
      <c r="L17" s="3286"/>
      <c r="M17" s="3287"/>
      <c r="N17" s="3285" t="s">
        <v>2562</v>
      </c>
      <c r="O17" s="3286"/>
      <c r="P17" s="3287"/>
      <c r="R17" s="2283" t="s">
        <v>2306</v>
      </c>
      <c r="S17" s="143"/>
    </row>
    <row r="18" spans="1:19" ht="15">
      <c r="A18" s="116"/>
      <c r="B18" s="127"/>
      <c r="C18" s="128"/>
      <c r="D18" s="2605"/>
      <c r="E18" s="129" t="s">
        <v>217</v>
      </c>
      <c r="F18" s="130" t="s">
        <v>218</v>
      </c>
      <c r="G18" s="1362" t="s">
        <v>219</v>
      </c>
      <c r="H18" s="971" t="s">
        <v>220</v>
      </c>
      <c r="I18" s="972" t="s">
        <v>221</v>
      </c>
      <c r="J18" s="1968"/>
      <c r="K18" s="2568" t="s">
        <v>2563</v>
      </c>
      <c r="L18" s="2569" t="s">
        <v>2564</v>
      </c>
      <c r="M18" s="2570" t="s">
        <v>2565</v>
      </c>
      <c r="N18" s="2568" t="s">
        <v>2563</v>
      </c>
      <c r="O18" s="2569" t="s">
        <v>2564</v>
      </c>
      <c r="P18" s="2570" t="s">
        <v>2565</v>
      </c>
      <c r="R18" s="2284" t="s">
        <v>2304</v>
      </c>
      <c r="S18" s="2284" t="s">
        <v>2305</v>
      </c>
    </row>
    <row r="19" spans="1:19">
      <c r="A19" s="132"/>
      <c r="B19" s="114" t="s">
        <v>222</v>
      </c>
      <c r="C19" s="2974" t="s">
        <v>3178</v>
      </c>
      <c r="D19" s="110">
        <f t="shared" ref="D19:D26" si="1">ROUND($D$3*E19/$E$3,2)</f>
        <v>36115.699999999997</v>
      </c>
      <c r="E19" s="133">
        <f t="shared" ref="E19:E26" si="2">SUM(F19:G19)</f>
        <v>150270.04999999999</v>
      </c>
      <c r="F19" s="134">
        <f>'数据-基础表'!I5-F20</f>
        <v>150270.04999999999</v>
      </c>
      <c r="G19" s="1363"/>
      <c r="H19" s="973">
        <f>ROUND($D$3*I19/$E$3,2)</f>
        <v>7188.2</v>
      </c>
      <c r="I19" s="115">
        <f>IF($I$17="自定义",P19,M19)</f>
        <v>29908.62</v>
      </c>
      <c r="J19" s="1968"/>
      <c r="K19" s="2571">
        <f t="shared" ref="K19:K26" si="3">ROUND(E$28*E19/E$27,2)</f>
        <v>29908.62</v>
      </c>
      <c r="L19" s="274">
        <f t="shared" ref="L19:L26" si="4">ROUND(IF(COUNTIF(C19,"*住宅*")&gt;0,E$29*E19/E$32,0),2)</f>
        <v>0</v>
      </c>
      <c r="M19" s="2572">
        <f>K19+L19</f>
        <v>29908.62</v>
      </c>
      <c r="N19" s="2573"/>
      <c r="O19" s="2574"/>
      <c r="P19" s="2575">
        <f>N19+O19</f>
        <v>0</v>
      </c>
      <c r="R19" s="274">
        <f t="shared" ref="R19:S26" si="5">D19+H19</f>
        <v>43303.899999999994</v>
      </c>
      <c r="S19" s="2285">
        <f t="shared" si="5"/>
        <v>180178.66999999998</v>
      </c>
    </row>
    <row r="20" spans="1:19">
      <c r="A20" s="137"/>
      <c r="B20" s="114" t="s">
        <v>223</v>
      </c>
      <c r="C20" s="2974" t="s">
        <v>3048</v>
      </c>
      <c r="D20" s="110">
        <f t="shared" si="1"/>
        <v>14906.27</v>
      </c>
      <c r="E20" s="133">
        <f t="shared" si="2"/>
        <v>62021.95</v>
      </c>
      <c r="F20" s="134">
        <v>62021.95</v>
      </c>
      <c r="G20" s="1364"/>
      <c r="H20" s="973">
        <f t="shared" ref="H20:H26" si="6">ROUND($D$3*I20/$E$3,2)</f>
        <v>2966.83</v>
      </c>
      <c r="I20" s="115">
        <f t="shared" ref="I20:I26" si="7">IF($I$17="自定义",P20,M20)</f>
        <v>12344.38</v>
      </c>
      <c r="J20" s="1968"/>
      <c r="K20" s="2571">
        <f t="shared" si="3"/>
        <v>12344.38</v>
      </c>
      <c r="L20" s="274">
        <f t="shared" si="4"/>
        <v>0</v>
      </c>
      <c r="M20" s="2572">
        <f t="shared" ref="M20:M26" si="8">K20+L20</f>
        <v>12344.38</v>
      </c>
      <c r="N20" s="2573"/>
      <c r="O20" s="2574"/>
      <c r="P20" s="2575">
        <f t="shared" ref="P20:P26" si="9">N20+O20</f>
        <v>0</v>
      </c>
      <c r="R20" s="274">
        <f t="shared" si="5"/>
        <v>17873.099999999999</v>
      </c>
      <c r="S20" s="2285">
        <f t="shared" si="5"/>
        <v>74366.33</v>
      </c>
    </row>
    <row r="21" spans="1:19">
      <c r="A21" s="137"/>
      <c r="B21" s="114" t="s">
        <v>223</v>
      </c>
      <c r="C21" s="2974"/>
      <c r="D21" s="110">
        <f t="shared" si="1"/>
        <v>0</v>
      </c>
      <c r="E21" s="133">
        <f t="shared" si="2"/>
        <v>0</v>
      </c>
      <c r="F21" s="134"/>
      <c r="G21" s="1363">
        <f>'数据-基础表'!K5</f>
        <v>0</v>
      </c>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223</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223</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223</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223</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223</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212</v>
      </c>
      <c r="D27" s="133">
        <f>SUM(D19:D26)</f>
        <v>51021.97</v>
      </c>
      <c r="E27" s="142">
        <f>IF(SUM(E19:E26)='数据-基础表'!BA5,SUM(E19:E26),IF(F27="地上面积有误","面积有误","地下面积有误"))</f>
        <v>212292</v>
      </c>
      <c r="F27" s="133">
        <f>IF(SUM(F19:F26)=E8,SUM(F19:F26),"地上面积有误")</f>
        <v>212292</v>
      </c>
      <c r="G27" s="111">
        <f>SUM(G19:G26)</f>
        <v>0</v>
      </c>
      <c r="H27" s="974">
        <f>SUM(H19:H26)</f>
        <v>10155.029999999999</v>
      </c>
      <c r="I27" s="975">
        <f>SUM(I19:I26)</f>
        <v>42253</v>
      </c>
      <c r="J27" s="1968"/>
      <c r="K27" s="2580">
        <f>SUM(K19:K26)</f>
        <v>42253</v>
      </c>
      <c r="L27" s="2581">
        <f>SUM(L19:L26)</f>
        <v>0</v>
      </c>
      <c r="M27" s="2582">
        <f>SUM(M19:M26)</f>
        <v>42253</v>
      </c>
      <c r="N27" s="2580">
        <f t="shared" ref="N27:O27" si="10">SUM(N19:N26)</f>
        <v>0</v>
      </c>
      <c r="O27" s="2581">
        <f t="shared" si="10"/>
        <v>0</v>
      </c>
      <c r="P27" s="2583">
        <f>SUM(P19:P26)</f>
        <v>0</v>
      </c>
      <c r="R27" s="2289">
        <f>IF(SUM(R19:R26)=$D$3,SUM(R19:R26),SUM(R19:R26)&amp;"误差"&amp;ROUND(SUM(R19:R26)-$D$3,2))</f>
        <v>61176.999999999993</v>
      </c>
      <c r="S27" s="274">
        <f>IF(SUM(S19:S26)=$E$3,SUM(S19:S26),SUM(S19:S26)&amp;"误差"&amp;ROUND(SUM(S19:S26)-E3,2))</f>
        <v>254545</v>
      </c>
    </row>
    <row r="28" spans="1:19">
      <c r="A28" s="137"/>
      <c r="B28" s="114" t="s">
        <v>224</v>
      </c>
      <c r="C28" s="135" t="s">
        <v>225</v>
      </c>
      <c r="D28" s="110">
        <f>ROUND($D$3*E28/$E$3,2)</f>
        <v>10155.030000000001</v>
      </c>
      <c r="E28" s="133">
        <f>SUM(F28:G28)</f>
        <v>42253</v>
      </c>
      <c r="F28" s="143">
        <f>'数据-基础表'!BQ5+'数据-基础表'!BS5</f>
        <v>740</v>
      </c>
      <c r="G28" s="144">
        <f>'数据-基础表'!BR5+'数据-基础表'!BT5</f>
        <v>41513</v>
      </c>
      <c r="H28" s="1968"/>
      <c r="I28" s="1968"/>
      <c r="J28" s="1968"/>
      <c r="K28" s="1968"/>
      <c r="L28" s="1968"/>
    </row>
    <row r="29" spans="1:19">
      <c r="A29" s="137"/>
      <c r="B29" s="114" t="s">
        <v>224</v>
      </c>
      <c r="C29" s="2297" t="s">
        <v>2315</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212</v>
      </c>
      <c r="D30" s="133">
        <f>SUM(D28:D29)</f>
        <v>10155.030000000001</v>
      </c>
      <c r="E30" s="133">
        <f>SUM(E28:E29)</f>
        <v>42253</v>
      </c>
      <c r="F30" s="133">
        <f>SUM(F28:F29)</f>
        <v>740</v>
      </c>
      <c r="G30" s="111">
        <f>SUM(G28:G29)</f>
        <v>41513</v>
      </c>
      <c r="H30" s="1968"/>
      <c r="I30" s="1968"/>
      <c r="J30" s="1968"/>
      <c r="K30" s="1968"/>
      <c r="L30" s="1968"/>
    </row>
    <row r="31" spans="1:19" ht="32.25" customHeight="1" thickBot="1">
      <c r="A31" s="1365"/>
      <c r="B31" s="1366" t="s">
        <v>226</v>
      </c>
      <c r="C31" s="2314" t="s">
        <v>2317</v>
      </c>
      <c r="D31" s="1367">
        <f>D27+D30</f>
        <v>61177</v>
      </c>
      <c r="E31" s="1367">
        <f>E27+E30</f>
        <v>254545</v>
      </c>
      <c r="F31" s="1368">
        <f>F27+F30</f>
        <v>213032</v>
      </c>
      <c r="G31" s="1369">
        <f>G27+G30</f>
        <v>41513</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B28" sqref="B28"/>
    </sheetView>
  </sheetViews>
  <sheetFormatPr defaultColWidth="9"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9" style="1982"/>
    <col min="84" max="16384" width="9" style="1198"/>
  </cols>
  <sheetData>
    <row r="1" spans="1:83" ht="19.5" thickBot="1">
      <c r="A1" s="147" t="s">
        <v>231</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232</v>
      </c>
      <c r="B2" s="2322">
        <f>项目基本情况!D3</f>
        <v>43566</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861</v>
      </c>
      <c r="B4" s="151"/>
      <c r="C4" s="152"/>
      <c r="D4" s="1203"/>
      <c r="E4" s="1204" t="s">
        <v>862</v>
      </c>
      <c r="F4" s="152"/>
      <c r="G4" s="152"/>
      <c r="H4" s="152"/>
      <c r="I4" s="152"/>
      <c r="J4" s="153"/>
      <c r="K4" s="1205"/>
      <c r="L4" s="1206"/>
      <c r="M4" s="152"/>
      <c r="N4" s="1204" t="s">
        <v>863</v>
      </c>
      <c r="O4" s="152"/>
      <c r="P4" s="152"/>
      <c r="Q4" s="152"/>
      <c r="R4" s="152"/>
      <c r="S4" s="153"/>
      <c r="T4" s="976" t="str">
        <f>'数据-汇总表'!I17</f>
        <v>按面积比例</v>
      </c>
      <c r="U4" s="151" t="s">
        <v>864</v>
      </c>
      <c r="V4" s="152"/>
      <c r="W4" s="152"/>
      <c r="X4" s="152"/>
      <c r="Y4" s="153"/>
      <c r="Z4" s="122" t="s">
        <v>865</v>
      </c>
      <c r="AA4" s="122"/>
      <c r="AB4" s="122"/>
      <c r="AC4" s="122"/>
      <c r="AD4" s="122"/>
      <c r="AE4" s="120" t="s">
        <v>866</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0.5">
      <c r="A5" s="2288" t="s">
        <v>2319</v>
      </c>
      <c r="B5" s="155" t="s">
        <v>233</v>
      </c>
      <c r="C5" s="156" t="s">
        <v>234</v>
      </c>
      <c r="D5" s="157" t="s">
        <v>235</v>
      </c>
      <c r="E5" s="158" t="s">
        <v>236</v>
      </c>
      <c r="F5" s="159" t="s">
        <v>237</v>
      </c>
      <c r="G5" s="158" t="s">
        <v>238</v>
      </c>
      <c r="H5" s="158" t="s">
        <v>859</v>
      </c>
      <c r="I5" s="158" t="s">
        <v>860</v>
      </c>
      <c r="J5" s="160" t="s">
        <v>239</v>
      </c>
      <c r="K5" s="161" t="s">
        <v>240</v>
      </c>
      <c r="L5" s="162" t="s">
        <v>241</v>
      </c>
      <c r="M5" s="163" t="s">
        <v>242</v>
      </c>
      <c r="N5" s="1214" t="s">
        <v>2822</v>
      </c>
      <c r="O5" s="162" t="s">
        <v>243</v>
      </c>
      <c r="P5" s="164" t="s">
        <v>244</v>
      </c>
      <c r="Q5" s="165" t="s">
        <v>245</v>
      </c>
      <c r="R5" s="166" t="s">
        <v>246</v>
      </c>
      <c r="S5" s="2584" t="s">
        <v>2566</v>
      </c>
      <c r="T5" s="167" t="s">
        <v>247</v>
      </c>
      <c r="U5" s="168" t="s">
        <v>248</v>
      </c>
      <c r="V5" s="158" t="s">
        <v>249</v>
      </c>
      <c r="W5" s="158" t="s">
        <v>250</v>
      </c>
      <c r="X5" s="1802"/>
      <c r="Y5" s="169" t="s">
        <v>251</v>
      </c>
      <c r="Z5" s="170" t="s">
        <v>252</v>
      </c>
      <c r="AA5" s="158" t="s">
        <v>249</v>
      </c>
      <c r="AB5" s="158" t="s">
        <v>250</v>
      </c>
      <c r="AC5" s="1803"/>
      <c r="AD5" s="171" t="s">
        <v>251</v>
      </c>
      <c r="AE5" s="1" t="s">
        <v>867</v>
      </c>
      <c r="AF5" s="158" t="s">
        <v>253</v>
      </c>
      <c r="AG5" s="169" t="s">
        <v>254</v>
      </c>
      <c r="AH5" s="1803" t="s">
        <v>2318</v>
      </c>
      <c r="AI5" s="170" t="s">
        <v>2287</v>
      </c>
      <c r="AJ5" s="170" t="s">
        <v>255</v>
      </c>
      <c r="AK5" s="158" t="s">
        <v>256</v>
      </c>
      <c r="AL5" s="158" t="s">
        <v>257</v>
      </c>
      <c r="AM5" s="171" t="s">
        <v>258</v>
      </c>
      <c r="AN5" s="2354" t="s">
        <v>2367</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办公</v>
      </c>
      <c r="B6" s="2321" t="str">
        <f>IF(A6=0,"","经营性")</f>
        <v>经营性</v>
      </c>
      <c r="C6" s="172" t="s">
        <v>1673</v>
      </c>
      <c r="D6" s="2292">
        <f>SUMIF(项目基本情况!D$15:I$15,C6,项目基本情况!D$18:I$18)</f>
        <v>40</v>
      </c>
      <c r="E6" s="2293">
        <f>IF(B6="","",SUMIF(项目基本情况!D$15:I$15,C6,项目基本情况!D$17:I$17))</f>
        <v>57910</v>
      </c>
      <c r="F6" s="173">
        <f>SUMIF(项目基本情况!D$15:I$15,C6,项目基本情况!D$19:I$19)</f>
        <v>39.29</v>
      </c>
      <c r="G6" s="174">
        <f>IF(ISERROR(ROUND(POWER(1+H6,D6-F6)*(POWER(1+H6,F6)-1)/(POWER(1+H6,D6)-1),3)),0,ROUND(POWER(1+H6,D6-F6)*(POWER(1+H6,F6)-1)/(POWER(1+H6,D6)-1),3))</f>
        <v>0.99399999999999999</v>
      </c>
      <c r="H6" s="2975">
        <v>0.05</v>
      </c>
      <c r="I6" s="2975">
        <v>5.5E-2</v>
      </c>
      <c r="J6" s="175"/>
      <c r="K6" s="178">
        <f>SUMIF('数据-汇总表'!C$19:C$33,'数据-取费表'!A6,'数据-汇总表'!E$19:E$33)</f>
        <v>150270.04999999999</v>
      </c>
      <c r="L6" s="2976">
        <v>3000</v>
      </c>
      <c r="M6" s="176">
        <f t="shared" ref="M6:M14" si="0">ROUND(K6*L6/10000,0)</f>
        <v>45081</v>
      </c>
      <c r="N6" s="2977">
        <v>0</v>
      </c>
      <c r="O6" s="176">
        <f>IF($N$5="成新度","——",ROUND(M6*N6,0))</f>
        <v>0</v>
      </c>
      <c r="P6" s="177">
        <f>IF($N$5="成新度","——",M6-O6)</f>
        <v>45081</v>
      </c>
      <c r="Q6" s="2978">
        <v>0.2</v>
      </c>
      <c r="R6" s="178">
        <f>SUMIF('数据-汇总表'!C$19:C$33,A6,'数据-汇总表'!R$19:R$33)</f>
        <v>43303.899999999994</v>
      </c>
      <c r="S6" s="131">
        <f>IF('数据-汇总表'!$I$17="按面积比例",SUMIF('数据-汇总表'!C$19:C$33,A6,'数据-汇总表'!K$19:K$33),SUMIF('数据-汇总表'!C$19:C$33,A6,'数据-汇总表'!N$19:N$33))</f>
        <v>29908.62</v>
      </c>
      <c r="T6" s="2218">
        <f>IF($T$4="按面积比例",IF(ISERROR(ROUND($M$14*S6/S$16,0)),"0",ROUND($M$14*S6/S$16,0)),"需自行计算录入")</f>
        <v>7477</v>
      </c>
      <c r="U6" s="179"/>
      <c r="V6" s="180"/>
      <c r="W6" s="180"/>
      <c r="X6" s="2305"/>
      <c r="Y6" s="181"/>
      <c r="Z6" s="182"/>
      <c r="AA6" s="175"/>
      <c r="AB6" s="175"/>
      <c r="AC6" s="2308"/>
      <c r="AD6" s="183"/>
      <c r="AE6" s="971">
        <f ca="1">IF(AN6="",0,SUMIF(INDIRECT("'"&amp;AN6&amp;"'"&amp;"!E:E"),$AE$5,INDIRECT("'"&amp;AN6&amp;"'"&amp;"!F:F")))</f>
        <v>0</v>
      </c>
      <c r="AF6" s="140"/>
      <c r="AG6" s="1208">
        <f>IF(AF6="",0,AE6-AF6)</f>
        <v>0</v>
      </c>
      <c r="AH6" s="140"/>
      <c r="AI6" s="186"/>
      <c r="AJ6" s="187"/>
      <c r="AK6" s="188"/>
      <c r="AL6" s="189"/>
      <c r="AM6" s="2989"/>
      <c r="AN6" s="2355"/>
      <c r="AO6" s="1984"/>
      <c r="AP6" s="1199">
        <f>ROUND(1-1/(1+H6)^F6,3)</f>
        <v>0.85299999999999998</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多层办公</v>
      </c>
      <c r="B7" s="2321" t="str">
        <f t="shared" ref="B7:B13" si="1">IF(A7=0,"","经营性")</f>
        <v>经营性</v>
      </c>
      <c r="C7" s="172" t="s">
        <v>1673</v>
      </c>
      <c r="D7" s="2292">
        <f>SUMIF(项目基本情况!D$15:I$15,C7,项目基本情况!D$18:I$18)</f>
        <v>40</v>
      </c>
      <c r="E7" s="2293">
        <f>IF(B7="","",SUMIF(项目基本情况!D$15:I$15,C7,项目基本情况!D$17:I$17))</f>
        <v>57910</v>
      </c>
      <c r="F7" s="173">
        <f>SUMIF(项目基本情况!D$15:I$15,C7,项目基本情况!D$19:I$19)</f>
        <v>39.29</v>
      </c>
      <c r="G7" s="174">
        <f t="shared" ref="G7:G11" si="2">IF(ISERROR(ROUND(POWER(1+H7,D7-F7)*(POWER(1+H7,F7)-1)/(POWER(1+H7,D7)-1),3)),0,ROUND(POWER(1+H7,D7-F7)*(POWER(1+H7,F7)-1)/(POWER(1+H7,D7)-1),3))</f>
        <v>0.99399999999999999</v>
      </c>
      <c r="H7" s="2975">
        <v>0.05</v>
      </c>
      <c r="I7" s="2975">
        <f>I6</f>
        <v>5.5E-2</v>
      </c>
      <c r="J7" s="175"/>
      <c r="K7" s="178">
        <f>SUMIF('数据-汇总表'!C$19:C$33,'数据-取费表'!A7,'数据-汇总表'!E$19:E$33)</f>
        <v>62021.95</v>
      </c>
      <c r="L7" s="2976">
        <v>2500</v>
      </c>
      <c r="M7" s="176">
        <f t="shared" si="0"/>
        <v>15505</v>
      </c>
      <c r="N7" s="2977">
        <f>N6</f>
        <v>0</v>
      </c>
      <c r="O7" s="176">
        <f t="shared" ref="O7:O14" si="3">IF($N$5="成新度","——",ROUND(M7*N7,0))</f>
        <v>0</v>
      </c>
      <c r="P7" s="177">
        <f t="shared" ref="P7:P14" si="4">IF($N$5="成新度","——",M7-O7)</f>
        <v>15505</v>
      </c>
      <c r="Q7" s="2978">
        <v>0.25</v>
      </c>
      <c r="R7" s="178">
        <f>SUMIF('数据-汇总表'!C$19:C$33,A7,'数据-汇总表'!R$19:R$33)</f>
        <v>17873.099999999999</v>
      </c>
      <c r="S7" s="131">
        <f>IF('数据-汇总表'!$I$17="按面积比例",SUMIF('数据-汇总表'!C$19:C$33,A7,'数据-汇总表'!K$19:K$33),SUMIF('数据-汇总表'!C$19:C$33,A7,'数据-汇总表'!N$19:N$33))</f>
        <v>12344.38</v>
      </c>
      <c r="T7" s="2218">
        <f t="shared" ref="T7:T13" si="5">IF($T$4="按面积比例",IF(ISERROR(ROUND($M$14*S7/S$16,0)),"0",ROUND($M$14*S7/S$16,0)),"需自行计算录入")</f>
        <v>3086</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c r="AJ7" s="187"/>
      <c r="AK7" s="188"/>
      <c r="AL7" s="189"/>
      <c r="AM7" s="2353"/>
      <c r="AN7" s="2355"/>
      <c r="AO7" s="1984"/>
      <c r="AP7" s="1199">
        <f t="shared" ref="AP7:AP13" si="8">ROUND(1-1/(1+H7)^F7,3)</f>
        <v>0.85299999999999998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1675</v>
      </c>
      <c r="C14" s="2291" t="s">
        <v>2309</v>
      </c>
      <c r="D14" s="2292"/>
      <c r="E14" s="2293"/>
      <c r="F14" s="173"/>
      <c r="G14" s="174"/>
      <c r="H14" s="2294"/>
      <c r="I14" s="2294"/>
      <c r="J14" s="2294"/>
      <c r="K14" s="178">
        <f>SUMIF('数据-汇总表'!C$19:C$33,'数据-取费表'!A14,'数据-汇总表'!E$19:E$33)</f>
        <v>42253</v>
      </c>
      <c r="L14" s="192">
        <f>L7</f>
        <v>2500</v>
      </c>
      <c r="M14" s="176">
        <f t="shared" si="0"/>
        <v>10563</v>
      </c>
      <c r="N14" s="193">
        <f>N6</f>
        <v>0</v>
      </c>
      <c r="O14" s="176">
        <f t="shared" si="3"/>
        <v>0</v>
      </c>
      <c r="P14" s="177">
        <f t="shared" si="4"/>
        <v>10563</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1675</v>
      </c>
      <c r="C15" s="2291" t="s">
        <v>2310</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259</v>
      </c>
      <c r="B16" s="198"/>
      <c r="C16" s="199"/>
      <c r="D16" s="200"/>
      <c r="E16" s="198"/>
      <c r="F16" s="198"/>
      <c r="G16" s="201">
        <f>ROUND(SUMPRODUCT(G6:G13,K6:K13)/SUMPRODUCT((G6:G13&gt;0)*(K6:K13)),3)</f>
        <v>0.99399999999999999</v>
      </c>
      <c r="H16" s="202">
        <f>ROUND(SUMPRODUCT(H6:H13,K6:K13)/SUMPRODUCT((H6:H13&gt;0)*(K6:K13)),3)</f>
        <v>0.05</v>
      </c>
      <c r="I16" s="203"/>
      <c r="J16" s="203"/>
      <c r="K16" s="204">
        <f>SUM(K6:K15)</f>
        <v>254545</v>
      </c>
      <c r="L16" s="205">
        <f>ROUND(M16*10000/SUM(K6:K14),0)</f>
        <v>2795</v>
      </c>
      <c r="M16" s="205">
        <f>SUM(M6:M14)</f>
        <v>71149</v>
      </c>
      <c r="N16" s="206">
        <f>ROUND(SUMPRODUCT(M6:M14,N6:N14)/M16,3)</f>
        <v>0</v>
      </c>
      <c r="O16" s="205">
        <f>SUM(O6:O14)</f>
        <v>0</v>
      </c>
      <c r="P16" s="205">
        <f>SUM(P6:P14)</f>
        <v>71149</v>
      </c>
      <c r="Q16" s="207">
        <f>ROUND(SUMPRODUCT(Q6:Q13,K6:K13)/SUMPRODUCT((Q6:Q13&gt;0)*(K6:K13)),2)</f>
        <v>0.21</v>
      </c>
      <c r="R16" s="2295">
        <f>SUM(R6:R13)</f>
        <v>61176.999999999993</v>
      </c>
      <c r="S16" s="208">
        <f>SUM(S6:S13)</f>
        <v>42253</v>
      </c>
      <c r="T16" s="209">
        <f>IF(SUMIF(T6:T13,"&lt;9E307")=M14,SUMIF(T6:T13,"&lt;9E307"),"有误，请检查")</f>
        <v>10563</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0.85299999999999998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t="s">
        <v>3179</v>
      </c>
      <c r="M17" s="1973" t="s">
        <v>3180</v>
      </c>
      <c r="N17" s="1973" t="s">
        <v>3181</v>
      </c>
      <c r="O17" s="1973" t="s">
        <v>3182</v>
      </c>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260</v>
      </c>
      <c r="B18" s="1199"/>
      <c r="C18" s="1976"/>
      <c r="D18" s="1977"/>
      <c r="E18" s="1976"/>
      <c r="F18" s="1976"/>
      <c r="G18" s="1976"/>
      <c r="H18" s="1976"/>
      <c r="I18" s="1976"/>
      <c r="J18" s="1976"/>
      <c r="K18" s="1975"/>
      <c r="L18" s="1975" t="s">
        <v>3183</v>
      </c>
      <c r="M18" s="1973" t="s">
        <v>3184</v>
      </c>
      <c r="N18" s="1973" t="s">
        <v>3185</v>
      </c>
      <c r="O18" s="1973" t="s">
        <v>3186</v>
      </c>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261</v>
      </c>
      <c r="B19" s="217">
        <v>0</v>
      </c>
      <c r="C19" s="2327" t="s">
        <v>2330</v>
      </c>
      <c r="D19" s="1977"/>
      <c r="E19" s="1976"/>
      <c r="F19" s="1976"/>
      <c r="G19" s="1976"/>
      <c r="H19" s="1976"/>
      <c r="I19" s="1976"/>
      <c r="J19" s="1976"/>
      <c r="K19" s="1975"/>
      <c r="L19" s="1975" t="s">
        <v>3187</v>
      </c>
      <c r="M19" s="1973" t="s">
        <v>3188</v>
      </c>
      <c r="N19" s="1973" t="s">
        <v>3189</v>
      </c>
      <c r="O19" s="1973" t="s">
        <v>3190</v>
      </c>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262</v>
      </c>
      <c r="B20" s="219">
        <v>2</v>
      </c>
      <c r="C20" s="2327" t="s">
        <v>2329</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263</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264</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265</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266</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267</v>
      </c>
      <c r="B26" s="224" t="s">
        <v>268</v>
      </c>
      <c r="C26" s="1979" t="s">
        <v>269</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2332</v>
      </c>
      <c r="B27" s="226"/>
      <c r="C27" s="2330" t="s">
        <v>2336</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2333</v>
      </c>
      <c r="B28" s="228">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2331</v>
      </c>
      <c r="B29" s="231"/>
      <c r="C29" s="1538" t="s">
        <v>2334</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270</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271</v>
      </c>
      <c r="B31" s="229">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272</v>
      </c>
      <c r="B32" s="1373">
        <v>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275</v>
      </c>
      <c r="B33" s="1374">
        <v>0.03</v>
      </c>
      <c r="C33" s="2328" t="s">
        <v>2885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276</v>
      </c>
      <c r="B34" s="232">
        <v>0</v>
      </c>
      <c r="C34" s="2328" t="s">
        <v>2886</v>
      </c>
      <c r="D34" s="1977" t="s">
        <v>868</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273</v>
      </c>
      <c r="B35" s="228">
        <f>B30</f>
        <v>150</v>
      </c>
      <c r="C35" s="2328" t="s">
        <v>2887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274</v>
      </c>
      <c r="B36" s="233">
        <v>1.4999999999999999E-2</v>
      </c>
      <c r="C36" s="2328" t="s">
        <v>2888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277</v>
      </c>
      <c r="B37" s="235">
        <v>0.01</v>
      </c>
      <c r="C37" s="2328" t="s">
        <v>2889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278</v>
      </c>
      <c r="B38" s="232">
        <v>0.01</v>
      </c>
      <c r="C38" s="2328" t="s">
        <v>2889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2450</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2451</v>
      </c>
      <c r="B40" s="2444">
        <f ca="1">存贷款利率!E2</f>
        <v>4.7500000000000001E-2</v>
      </c>
      <c r="C40" s="2328" t="s">
        <v>2335</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279</v>
      </c>
      <c r="B41" s="237">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280</v>
      </c>
      <c r="B42" s="239">
        <v>0.05</v>
      </c>
      <c r="C42" s="3048">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281</v>
      </c>
      <c r="B43" s="240">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282</v>
      </c>
      <c r="B44" s="241">
        <v>7.0000000000000007E-2</v>
      </c>
      <c r="C44" s="2328" t="s">
        <v>2890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283</v>
      </c>
      <c r="B45" s="239">
        <v>0.03</v>
      </c>
      <c r="C45" s="2330" t="s">
        <v>2891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284</v>
      </c>
      <c r="B46" s="239">
        <v>0.02</v>
      </c>
      <c r="C46" s="2330" t="s">
        <v>2892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285</v>
      </c>
      <c r="B47" s="243">
        <v>0</v>
      </c>
      <c r="C47" s="3023" t="s">
        <v>2893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286</v>
      </c>
      <c r="B48" s="245">
        <v>0.04</v>
      </c>
      <c r="C48" s="3024" t="s">
        <v>2894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287</v>
      </c>
      <c r="B49" s="239">
        <v>5.0000000000000001E-4</v>
      </c>
      <c r="C49" s="3024" t="s">
        <v>2895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288</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289</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290</v>
      </c>
      <c r="B52" s="249">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291</v>
      </c>
      <c r="B53" s="250" t="s">
        <v>1093</v>
      </c>
      <c r="C53" s="3025" t="s">
        <v>2896</v>
      </c>
      <c r="D53" s="3026" t="s">
        <v>2897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8" t="s">
        <v>2898</v>
      </c>
      <c r="B54" s="185">
        <v>8</v>
      </c>
      <c r="C54" s="1978">
        <v>30</v>
      </c>
      <c r="D54" s="3027"/>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8" t="s">
        <v>2899</v>
      </c>
      <c r="B55" s="185"/>
      <c r="C55" s="1978">
        <v>24</v>
      </c>
      <c r="D55" s="3027"/>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8" t="s">
        <v>2900</v>
      </c>
      <c r="B56" s="185"/>
      <c r="C56" s="1978">
        <v>18</v>
      </c>
      <c r="D56" s="3027"/>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8" t="s">
        <v>2901</v>
      </c>
      <c r="B57" s="185"/>
      <c r="C57" s="1978">
        <v>12</v>
      </c>
      <c r="D57" s="3027"/>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8" t="s">
        <v>2902</v>
      </c>
      <c r="B58" s="185"/>
      <c r="C58" s="1978">
        <v>3</v>
      </c>
      <c r="D58" s="3027"/>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8" t="s">
        <v>2903</v>
      </c>
      <c r="B59" s="185"/>
      <c r="C59" s="1978">
        <v>1.5</v>
      </c>
      <c r="D59" s="3027"/>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8" t="s">
        <v>2904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8" t="s">
        <v>2905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8" t="s">
        <v>2906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9" t="s">
        <v>2907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K19" r:id="rId1" display="javascript:top.main.DataEdit('42',21);"/>
    <hyperlink ref="K18" r:id="rId2" display="javascript:top.main.DataEdit('41',21);"/>
    <hyperlink ref="K17" r:id="rId3" display="javascript:top.main.DataEdit('37',21);"/>
  </hyperlinks>
  <pageMargins left="0.7" right="0.7" top="0.75" bottom="0.75" header="0.3" footer="0.3"/>
  <pageSetup paperSize="9" scale="24" fitToHeight="0" orientation="portrait" r:id="rId4"/>
  <legacyDrawing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0" sqref="C2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7" t="s">
        <v>1659</v>
      </c>
      <c r="B1" s="3298"/>
      <c r="C1" s="3298"/>
      <c r="D1" s="3298"/>
      <c r="E1" s="3298"/>
      <c r="F1" s="3298"/>
      <c r="G1" s="3298"/>
      <c r="H1" s="1986"/>
      <c r="I1" s="1987"/>
      <c r="J1" s="1988"/>
      <c r="K1" s="1986"/>
      <c r="L1" s="1987"/>
      <c r="M1" s="1988"/>
      <c r="N1" s="1986"/>
      <c r="O1" s="1987"/>
      <c r="P1" s="1988"/>
      <c r="Q1" s="1989"/>
      <c r="R1" s="1990"/>
    </row>
    <row r="2" spans="1:18" ht="14.25" thickBot="1">
      <c r="A2" s="1216"/>
      <c r="B2" s="1217"/>
      <c r="C2" s="1218" t="s">
        <v>1660</v>
      </c>
      <c r="D2" s="1219"/>
      <c r="E2" s="1220"/>
      <c r="F2" s="1221"/>
      <c r="G2" s="1218" t="s">
        <v>1661</v>
      </c>
      <c r="H2" s="1992"/>
      <c r="I2" s="1992"/>
      <c r="J2" s="1992"/>
      <c r="K2" s="1992"/>
      <c r="L2" s="1992"/>
      <c r="M2" s="1992"/>
      <c r="N2" s="1992"/>
      <c r="O2" s="1992"/>
      <c r="P2" s="1992"/>
      <c r="Q2" s="1992"/>
      <c r="R2" s="1992"/>
    </row>
    <row r="3" spans="1:18" ht="42.75">
      <c r="A3" s="1222" t="s">
        <v>1662</v>
      </c>
      <c r="B3" s="1223" t="s">
        <v>1649</v>
      </c>
      <c r="C3" s="3030"/>
      <c r="D3" s="1993"/>
      <c r="E3" s="1224" t="s">
        <v>1662</v>
      </c>
      <c r="F3" s="1225" t="s">
        <v>1650</v>
      </c>
      <c r="G3" s="3033" t="s">
        <v>2912</v>
      </c>
      <c r="H3" s="1992"/>
      <c r="I3" s="1992"/>
      <c r="J3" s="1992"/>
      <c r="K3" s="1992"/>
      <c r="L3" s="1992"/>
      <c r="M3" s="1992"/>
      <c r="N3" s="1992"/>
      <c r="O3" s="1992"/>
      <c r="P3" s="1992"/>
      <c r="Q3" s="1992"/>
      <c r="R3" s="1992"/>
    </row>
    <row r="4" spans="1:18" ht="40.5">
      <c r="A4" s="1224"/>
      <c r="B4" s="1226" t="s">
        <v>1663</v>
      </c>
      <c r="C4" s="3187" t="s">
        <v>3051</v>
      </c>
      <c r="D4" s="1993"/>
      <c r="E4" s="1227"/>
      <c r="F4" s="1228" t="s">
        <v>1664</v>
      </c>
      <c r="G4" s="3031" t="s">
        <v>2909</v>
      </c>
      <c r="H4" s="1992"/>
      <c r="I4" s="1992"/>
      <c r="J4" s="1992"/>
      <c r="K4" s="1992"/>
      <c r="L4" s="1992"/>
      <c r="M4" s="1992"/>
      <c r="N4" s="1992"/>
      <c r="O4" s="1992"/>
      <c r="P4" s="1992"/>
      <c r="Q4" s="1992"/>
      <c r="R4" s="1992"/>
    </row>
    <row r="5" spans="1:18" ht="27">
      <c r="A5" s="1224"/>
      <c r="B5" s="1226" t="s">
        <v>1665</v>
      </c>
      <c r="C5" s="3187" t="s">
        <v>3003</v>
      </c>
      <c r="D5" s="1993"/>
      <c r="E5" s="1227"/>
      <c r="F5" s="1226" t="s">
        <v>2540</v>
      </c>
      <c r="G5" s="3031" t="s">
        <v>2910</v>
      </c>
      <c r="H5" s="1992"/>
      <c r="I5" s="1992"/>
      <c r="J5" s="1992"/>
      <c r="K5" s="1992"/>
      <c r="L5" s="1992"/>
      <c r="M5" s="1992"/>
      <c r="N5" s="1992"/>
      <c r="O5" s="1992"/>
      <c r="P5" s="1992"/>
      <c r="Q5" s="1992"/>
      <c r="R5" s="1992"/>
    </row>
    <row r="6" spans="1:18" ht="27">
      <c r="A6" s="1224"/>
      <c r="B6" s="1226" t="s">
        <v>1651</v>
      </c>
      <c r="C6" s="3188" t="s">
        <v>3004</v>
      </c>
      <c r="D6" s="1993"/>
      <c r="E6" s="1227"/>
      <c r="F6" s="1226" t="s">
        <v>2541</v>
      </c>
      <c r="G6" s="3031" t="s">
        <v>2908</v>
      </c>
      <c r="H6" s="1992"/>
      <c r="I6" s="1992"/>
      <c r="J6" s="1992"/>
      <c r="K6" s="1992"/>
      <c r="L6" s="1992"/>
      <c r="M6" s="1992"/>
      <c r="N6" s="1992"/>
      <c r="O6" s="1992"/>
      <c r="P6" s="1992"/>
      <c r="Q6" s="1992"/>
      <c r="R6" s="1992"/>
    </row>
    <row r="7" spans="1:18" ht="41.25" thickBot="1">
      <c r="A7" s="1224"/>
      <c r="B7" s="1226" t="s">
        <v>2540</v>
      </c>
      <c r="C7" s="3188" t="s">
        <v>3051</v>
      </c>
      <c r="D7" s="1994"/>
      <c r="E7" s="1229"/>
      <c r="F7" s="1230" t="s">
        <v>1666</v>
      </c>
      <c r="G7" s="3034" t="s">
        <v>2911</v>
      </c>
      <c r="H7" s="1992"/>
      <c r="I7" s="1992"/>
      <c r="J7" s="1992"/>
      <c r="K7" s="1992"/>
      <c r="L7" s="1992"/>
      <c r="M7" s="1992"/>
      <c r="N7" s="1992"/>
      <c r="O7" s="1992"/>
      <c r="P7" s="1992"/>
      <c r="Q7" s="1992"/>
      <c r="R7" s="1992"/>
    </row>
    <row r="8" spans="1:18">
      <c r="A8" s="1224"/>
      <c r="B8" s="1226" t="s">
        <v>2541</v>
      </c>
      <c r="C8" s="3188" t="s">
        <v>3005</v>
      </c>
      <c r="D8" s="1994"/>
      <c r="E8" s="1994"/>
      <c r="F8" s="1539"/>
      <c r="G8" s="1539"/>
      <c r="H8" s="1992"/>
      <c r="I8" s="1992"/>
      <c r="J8" s="1992"/>
      <c r="K8" s="1992"/>
      <c r="L8" s="1992"/>
      <c r="M8" s="1992"/>
      <c r="N8" s="1992"/>
      <c r="O8" s="1992"/>
      <c r="P8" s="1992"/>
      <c r="Q8" s="1992"/>
      <c r="R8" s="1992"/>
    </row>
    <row r="9" spans="1:18">
      <c r="A9" s="1224"/>
      <c r="B9" s="1226" t="s">
        <v>1652</v>
      </c>
      <c r="C9" s="3187" t="s">
        <v>3051</v>
      </c>
      <c r="D9" s="1993"/>
      <c r="E9" s="1994"/>
      <c r="F9" s="1539"/>
      <c r="G9" s="1539"/>
      <c r="H9" s="1992"/>
      <c r="I9" s="1992"/>
      <c r="J9" s="1992"/>
      <c r="K9" s="1992"/>
      <c r="L9" s="1992"/>
      <c r="M9" s="1992"/>
      <c r="N9" s="1992"/>
      <c r="O9" s="1992"/>
      <c r="P9" s="1992"/>
      <c r="Q9" s="1992"/>
      <c r="R9" s="1992"/>
    </row>
    <row r="10" spans="1:18" s="2000" customFormat="1" ht="15" thickBot="1">
      <c r="A10" s="1231"/>
      <c r="B10" s="1232" t="s">
        <v>1667</v>
      </c>
      <c r="C10" s="3032"/>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1668</v>
      </c>
      <c r="B13" s="2541"/>
      <c r="C13" s="2541"/>
      <c r="D13" s="1219"/>
      <c r="E13" s="2541"/>
      <c r="F13" s="2541"/>
      <c r="G13" s="2541"/>
    </row>
    <row r="14" spans="1:18" ht="14.25" thickBot="1">
      <c r="A14" s="1233"/>
      <c r="B14" s="1234"/>
      <c r="C14" s="1235" t="s">
        <v>1660</v>
      </c>
      <c r="D14" s="1993"/>
      <c r="E14" s="1236"/>
      <c r="F14" s="1236"/>
      <c r="G14" s="1218" t="s">
        <v>1661</v>
      </c>
    </row>
    <row r="15" spans="1:18" ht="40.5">
      <c r="A15" s="2551" t="s">
        <v>1653</v>
      </c>
      <c r="B15" s="1237" t="s">
        <v>1649</v>
      </c>
      <c r="C15" s="1238">
        <f>C3</f>
        <v>0</v>
      </c>
      <c r="D15" s="1993"/>
      <c r="E15" s="2548" t="s">
        <v>1654</v>
      </c>
      <c r="F15" s="1237" t="s">
        <v>1669</v>
      </c>
      <c r="G15" s="1239" t="str">
        <f>G3</f>
        <v>估价对象位于XX开发区，园区建设成熟度XX，产业集聚程度XX</v>
      </c>
    </row>
    <row r="16" spans="1:18" ht="40.5">
      <c r="A16" s="2552"/>
      <c r="B16" s="1240" t="s">
        <v>1663</v>
      </c>
      <c r="C16" s="1241" t="str">
        <f>C4</f>
        <v>一般</v>
      </c>
      <c r="D16" s="1993"/>
      <c r="E16" s="2549"/>
      <c r="F16" s="1242" t="s">
        <v>1664</v>
      </c>
      <c r="G16" s="1004" t="str">
        <f>G4</f>
        <v>估价对象周边道路状况、公共交通通达情况、停车便捷程度，综合评价交通便捷度较好</v>
      </c>
    </row>
    <row r="17" spans="1:7" ht="14.25">
      <c r="A17" s="2552"/>
      <c r="B17" s="1240" t="s">
        <v>1665</v>
      </c>
      <c r="C17" s="1241" t="str">
        <f>C5</f>
        <v>较好</v>
      </c>
      <c r="D17" s="1994"/>
      <c r="E17" s="2549"/>
      <c r="F17" s="1242" t="s">
        <v>1670</v>
      </c>
      <c r="G17" s="2749"/>
    </row>
    <row r="18" spans="1:7" ht="40.5">
      <c r="A18" s="2552"/>
      <c r="B18" s="1242" t="s">
        <v>1651</v>
      </c>
      <c r="C18" s="1004" t="str">
        <f>C6</f>
        <v>一般</v>
      </c>
      <c r="D18" s="1994"/>
      <c r="E18" s="2549"/>
      <c r="F18" s="1242" t="s">
        <v>1666</v>
      </c>
      <c r="G18" s="1004" t="str">
        <f>G7</f>
        <v>该园区内是否有污染型企业，绿化情况，卫生条件，整体环境状况判断</v>
      </c>
    </row>
    <row r="19" spans="1:7" ht="27">
      <c r="A19" s="2552"/>
      <c r="B19" s="1242" t="s">
        <v>1655</v>
      </c>
      <c r="C19" s="3192" t="s">
        <v>3053</v>
      </c>
      <c r="D19" s="1993"/>
      <c r="E19" s="2549"/>
      <c r="F19" s="1226" t="s">
        <v>2540</v>
      </c>
      <c r="G19" s="1004" t="str">
        <f>G5</f>
        <v>估价对象所在区域公共配套设施齐备情况</v>
      </c>
    </row>
    <row r="20" spans="1:7" ht="27">
      <c r="A20" s="2552"/>
      <c r="B20" s="1242" t="s">
        <v>1656</v>
      </c>
      <c r="C20" s="1241" t="str">
        <f>C9</f>
        <v>一般</v>
      </c>
      <c r="D20" s="1994"/>
      <c r="E20" s="2549"/>
      <c r="F20" s="1226" t="s">
        <v>2541</v>
      </c>
      <c r="G20" s="1004" t="str">
        <f>G6</f>
        <v>估价对象所在区域基础设施水平</v>
      </c>
    </row>
    <row r="21" spans="1:7" ht="14.25">
      <c r="A21" s="2552"/>
      <c r="B21" s="1226" t="s">
        <v>2540</v>
      </c>
      <c r="C21" s="1004" t="str">
        <f>C7</f>
        <v>一般</v>
      </c>
      <c r="D21" s="1993"/>
      <c r="E21" s="2549"/>
      <c r="F21" s="1242" t="s">
        <v>1657</v>
      </c>
      <c r="G21" s="3035"/>
    </row>
    <row r="22" spans="1:7" ht="14.25">
      <c r="A22" s="2552"/>
      <c r="B22" s="1226" t="s">
        <v>2541</v>
      </c>
      <c r="C22" s="1004" t="str">
        <f>C8</f>
        <v>七通</v>
      </c>
      <c r="D22" s="1993"/>
      <c r="E22" s="2549"/>
      <c r="F22" s="1242" t="s">
        <v>1667</v>
      </c>
      <c r="G22" s="2749"/>
    </row>
    <row r="23" spans="1:7" ht="15" thickBot="1">
      <c r="A23" s="2552"/>
      <c r="B23" s="1242" t="s">
        <v>1657</v>
      </c>
      <c r="C23" s="3035"/>
      <c r="E23" s="2550"/>
      <c r="F23" s="1243" t="s">
        <v>1671</v>
      </c>
      <c r="G23" s="3036"/>
    </row>
    <row r="24" spans="1:7" ht="14.25" thickBot="1">
      <c r="A24" s="2553"/>
      <c r="B24" s="1243" t="s">
        <v>1658</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4" sqref="D14"/>
    </sheetView>
  </sheetViews>
  <sheetFormatPr defaultColWidth="14.625" defaultRowHeight="13.5"/>
  <cols>
    <col min="1" max="1" width="24.375" customWidth="1"/>
  </cols>
  <sheetData>
    <row r="1" spans="1:9" ht="16.5">
      <c r="A1" s="2994" t="s">
        <v>2838</v>
      </c>
      <c r="B1" s="2994">
        <f>SUM(B14:B23)</f>
        <v>254545</v>
      </c>
      <c r="C1" s="2995"/>
      <c r="D1" s="2995"/>
      <c r="E1" s="2995"/>
      <c r="F1" s="2995"/>
    </row>
    <row r="2" spans="1:9" ht="16.5">
      <c r="A2" s="2994" t="s">
        <v>2839</v>
      </c>
      <c r="B2" s="2994">
        <f>SUM(C14:C23)</f>
        <v>61177</v>
      </c>
      <c r="C2" s="2995"/>
      <c r="D2" s="2995"/>
      <c r="E2" s="2995"/>
      <c r="F2" s="2995"/>
    </row>
    <row r="3" spans="1:9" ht="16.5">
      <c r="A3" s="2994" t="s">
        <v>2840</v>
      </c>
      <c r="B3" s="2996">
        <f>项目基本情况!D3</f>
        <v>43566</v>
      </c>
      <c r="C3" s="2995"/>
      <c r="D3" s="2995"/>
      <c r="E3" s="2995"/>
      <c r="F3" s="2995"/>
    </row>
    <row r="4" spans="1:9" ht="33">
      <c r="A4" s="2994" t="s">
        <v>2841</v>
      </c>
      <c r="B4" s="2994" t="s">
        <v>2842</v>
      </c>
      <c r="C4" s="2994" t="s">
        <v>2843</v>
      </c>
      <c r="D4" s="2994" t="s">
        <v>2844</v>
      </c>
      <c r="E4" s="2995"/>
      <c r="F4" s="2995"/>
    </row>
    <row r="5" spans="1:9" ht="16.5">
      <c r="A5" s="2994" t="s">
        <v>2845</v>
      </c>
      <c r="B5" s="2994">
        <f ca="1">SUM(D14:D23)</f>
        <v>43659</v>
      </c>
      <c r="C5" s="2994">
        <f ca="1">ROUND(B5*10000/$B$1,0)</f>
        <v>1715</v>
      </c>
      <c r="D5" s="2994">
        <f ca="1">ROUND(B5*10000/$B$2,0)</f>
        <v>7137</v>
      </c>
      <c r="E5" s="2995"/>
      <c r="F5" s="2995"/>
    </row>
    <row r="6" spans="1:9" ht="16.5">
      <c r="A6" s="2994" t="s">
        <v>2846</v>
      </c>
      <c r="B6" s="2994">
        <f ca="1">SUM(G14:G23)</f>
        <v>43659</v>
      </c>
      <c r="C6" s="2994">
        <f t="shared" ref="C6:C8" ca="1" si="0">ROUND(B6*10000/$B$1,0)</f>
        <v>1715</v>
      </c>
      <c r="D6" s="2994">
        <f t="shared" ref="D6:D8" ca="1" si="1">ROUND(B6*10000/$B$2,0)</f>
        <v>7137</v>
      </c>
      <c r="E6" s="2995"/>
      <c r="F6" s="2995"/>
    </row>
    <row r="7" spans="1:9" ht="16.5">
      <c r="A7" s="2994" t="s">
        <v>2847</v>
      </c>
      <c r="B7" s="2994">
        <f>SUM(H14:H23)</f>
        <v>0</v>
      </c>
      <c r="C7" s="2994">
        <f t="shared" si="0"/>
        <v>0</v>
      </c>
      <c r="D7" s="2994">
        <f t="shared" si="1"/>
        <v>0</v>
      </c>
      <c r="E7" s="2995"/>
      <c r="F7" s="2995"/>
    </row>
    <row r="8" spans="1:9" ht="16.5">
      <c r="A8" s="2994" t="s">
        <v>2848</v>
      </c>
      <c r="B8" s="2994">
        <f>SUM(I14:I23)</f>
        <v>0</v>
      </c>
      <c r="C8" s="2994">
        <f t="shared" si="0"/>
        <v>0</v>
      </c>
      <c r="D8" s="2994">
        <f t="shared" si="1"/>
        <v>0</v>
      </c>
      <c r="E8" s="2995"/>
      <c r="F8" s="2995"/>
    </row>
    <row r="9" spans="1:9" ht="16.5">
      <c r="A9" s="2994" t="s">
        <v>2849</v>
      </c>
      <c r="B9" s="2997"/>
      <c r="C9" s="2995"/>
      <c r="D9" s="2995"/>
      <c r="E9" s="2995"/>
      <c r="F9" s="2995"/>
    </row>
    <row r="10" spans="1:9" ht="16.5">
      <c r="A10" s="2994" t="s">
        <v>2850</v>
      </c>
      <c r="B10" s="2997"/>
      <c r="C10" s="2995"/>
      <c r="D10" s="2995"/>
      <c r="E10" s="2995"/>
      <c r="F10" s="2995"/>
    </row>
    <row r="11" spans="1:9" ht="16.5">
      <c r="A11" s="2994" t="s">
        <v>2867</v>
      </c>
      <c r="B11" s="2997"/>
      <c r="C11" s="2995"/>
      <c r="D11" s="2995"/>
      <c r="E11" s="2995"/>
      <c r="F11" s="2995"/>
    </row>
    <row r="12" spans="1:9" ht="16.5">
      <c r="A12" s="2995"/>
      <c r="B12" s="2995"/>
      <c r="C12" s="2995"/>
      <c r="D12" s="2995"/>
      <c r="E12" s="2995"/>
      <c r="F12" s="2995"/>
    </row>
    <row r="13" spans="1:9" ht="33">
      <c r="A13" s="3000" t="s">
        <v>2866</v>
      </c>
      <c r="B13" s="2998" t="s">
        <v>2838</v>
      </c>
      <c r="C13" s="2998" t="s">
        <v>2839</v>
      </c>
      <c r="D13" s="2998" t="s">
        <v>2851</v>
      </c>
      <c r="E13" s="2994" t="s">
        <v>2865</v>
      </c>
      <c r="F13" s="2994" t="s">
        <v>2844</v>
      </c>
      <c r="G13" s="2998" t="s">
        <v>2852</v>
      </c>
      <c r="H13" s="2998" t="s">
        <v>2853</v>
      </c>
      <c r="I13" s="2998" t="s">
        <v>2854</v>
      </c>
    </row>
    <row r="14" spans="1:9" ht="16.5">
      <c r="A14" s="3001" t="s">
        <v>2864</v>
      </c>
      <c r="B14" s="2998">
        <f>结果表!L38</f>
        <v>254545</v>
      </c>
      <c r="C14" s="2998">
        <f>结果表!K38</f>
        <v>61177</v>
      </c>
      <c r="D14" s="2998">
        <f ca="1">结果表!C42</f>
        <v>43659</v>
      </c>
      <c r="E14" s="2998">
        <f ca="1">ROUND(D14*10000/B14,0)</f>
        <v>1715</v>
      </c>
      <c r="F14" s="2998">
        <f ca="1">ROUND(D14*10000/C14,0)</f>
        <v>7137</v>
      </c>
      <c r="G14" s="2998">
        <f ca="1">结果表!C44</f>
        <v>43659</v>
      </c>
      <c r="H14" s="2998" t="str">
        <f>结果表!C45</f>
        <v>——</v>
      </c>
      <c r="I14" s="2998" t="str">
        <f>结果表!C46</f>
        <v>——</v>
      </c>
    </row>
    <row r="15" spans="1:9" ht="16.5">
      <c r="A15" s="3001" t="s">
        <v>2855</v>
      </c>
      <c r="B15" s="3002"/>
      <c r="C15" s="3002"/>
      <c r="D15" s="3002"/>
      <c r="E15" s="2998" t="e">
        <f t="shared" ref="E15:E23" si="2">ROUND(D15*10000/B15,0)</f>
        <v>#DIV/0!</v>
      </c>
      <c r="F15" s="2998" t="e">
        <f t="shared" ref="F15:F23" si="3">ROUND(D15*10000/C15,0)</f>
        <v>#DIV/0!</v>
      </c>
      <c r="G15" s="2999"/>
      <c r="H15" s="2999"/>
      <c r="I15" s="3002"/>
    </row>
    <row r="16" spans="1:9" ht="16.5">
      <c r="A16" s="3001" t="s">
        <v>2856</v>
      </c>
      <c r="B16" s="3002"/>
      <c r="C16" s="3002"/>
      <c r="D16" s="3002"/>
      <c r="E16" s="2998" t="e">
        <f t="shared" si="2"/>
        <v>#DIV/0!</v>
      </c>
      <c r="F16" s="2998" t="e">
        <f t="shared" si="3"/>
        <v>#DIV/0!</v>
      </c>
      <c r="G16" s="2999"/>
      <c r="H16" s="2999"/>
      <c r="I16" s="3002"/>
    </row>
    <row r="17" spans="1:9" ht="16.5">
      <c r="A17" s="3001" t="s">
        <v>2857</v>
      </c>
      <c r="B17" s="3002"/>
      <c r="C17" s="3002"/>
      <c r="D17" s="3002"/>
      <c r="E17" s="2998" t="e">
        <f t="shared" si="2"/>
        <v>#DIV/0!</v>
      </c>
      <c r="F17" s="2998" t="e">
        <f t="shared" si="3"/>
        <v>#DIV/0!</v>
      </c>
      <c r="G17" s="2999"/>
      <c r="H17" s="2999"/>
      <c r="I17" s="3002"/>
    </row>
    <row r="18" spans="1:9" ht="16.5">
      <c r="A18" s="3001" t="s">
        <v>2858</v>
      </c>
      <c r="B18" s="3002"/>
      <c r="C18" s="3002"/>
      <c r="D18" s="3002"/>
      <c r="E18" s="2998" t="e">
        <f t="shared" si="2"/>
        <v>#DIV/0!</v>
      </c>
      <c r="F18" s="2998" t="e">
        <f t="shared" si="3"/>
        <v>#DIV/0!</v>
      </c>
      <c r="G18" s="3002"/>
      <c r="H18" s="3002"/>
      <c r="I18" s="3002"/>
    </row>
    <row r="19" spans="1:9" ht="16.5">
      <c r="A19" s="3001" t="s">
        <v>2859</v>
      </c>
      <c r="B19" s="3002"/>
      <c r="C19" s="3002"/>
      <c r="D19" s="3002"/>
      <c r="E19" s="2998" t="e">
        <f t="shared" si="2"/>
        <v>#DIV/0!</v>
      </c>
      <c r="F19" s="2998" t="e">
        <f t="shared" si="3"/>
        <v>#DIV/0!</v>
      </c>
      <c r="G19" s="3002"/>
      <c r="H19" s="3002"/>
      <c r="I19" s="3002"/>
    </row>
    <row r="20" spans="1:9" ht="16.5">
      <c r="A20" s="3001" t="s">
        <v>2860</v>
      </c>
      <c r="B20" s="3002"/>
      <c r="C20" s="3002"/>
      <c r="D20" s="3002"/>
      <c r="E20" s="2998" t="e">
        <f t="shared" si="2"/>
        <v>#DIV/0!</v>
      </c>
      <c r="F20" s="2998" t="e">
        <f t="shared" si="3"/>
        <v>#DIV/0!</v>
      </c>
      <c r="G20" s="3002"/>
      <c r="H20" s="3002"/>
      <c r="I20" s="3002"/>
    </row>
    <row r="21" spans="1:9" ht="16.5">
      <c r="A21" s="3001" t="s">
        <v>2861</v>
      </c>
      <c r="B21" s="3002"/>
      <c r="C21" s="3002"/>
      <c r="D21" s="3002"/>
      <c r="E21" s="2998" t="e">
        <f t="shared" si="2"/>
        <v>#DIV/0!</v>
      </c>
      <c r="F21" s="2998" t="e">
        <f t="shared" si="3"/>
        <v>#DIV/0!</v>
      </c>
      <c r="G21" s="3002"/>
      <c r="H21" s="3002"/>
      <c r="I21" s="3002"/>
    </row>
    <row r="22" spans="1:9" ht="16.5">
      <c r="A22" s="3001" t="s">
        <v>2862</v>
      </c>
      <c r="B22" s="3002"/>
      <c r="C22" s="3002"/>
      <c r="D22" s="3002"/>
      <c r="E22" s="2998" t="e">
        <f t="shared" si="2"/>
        <v>#DIV/0!</v>
      </c>
      <c r="F22" s="2998" t="e">
        <f t="shared" si="3"/>
        <v>#DIV/0!</v>
      </c>
      <c r="G22" s="3002"/>
      <c r="H22" s="3002"/>
      <c r="I22" s="3002"/>
    </row>
    <row r="23" spans="1:9" ht="16.5">
      <c r="A23" s="3001" t="s">
        <v>2863</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4" sqref="C14:C1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2050</v>
      </c>
      <c r="B1" s="1761"/>
      <c r="C1" s="1789" t="s">
        <v>2051</v>
      </c>
      <c r="D1" s="1790"/>
      <c r="E1" s="1789" t="s">
        <v>2052</v>
      </c>
      <c r="F1" s="1791"/>
      <c r="G1" s="310"/>
      <c r="H1" s="310"/>
      <c r="I1" s="310"/>
      <c r="J1" s="2013"/>
      <c r="K1" s="2013"/>
      <c r="L1" s="2013"/>
      <c r="M1" s="2013"/>
      <c r="N1" s="2013"/>
      <c r="O1" s="2013"/>
      <c r="P1" s="2013"/>
      <c r="Q1" s="2013"/>
      <c r="R1" s="2013"/>
      <c r="S1" s="2013"/>
      <c r="T1" s="2013"/>
      <c r="U1" s="2013"/>
      <c r="V1" s="2013"/>
    </row>
    <row r="2" spans="1:22" ht="21.75" customHeight="1" thickBot="1">
      <c r="A2" s="3335" t="str">
        <f>项目基本情况!K2</f>
        <v>山东省潍坊市寒亭区民主街以南、北海路以东金砖总部基地项目出让国有建设用地使用权</v>
      </c>
      <c r="B2" s="3336"/>
      <c r="C2" s="3337"/>
      <c r="D2" s="3337"/>
      <c r="E2" s="3337"/>
      <c r="F2" s="3337"/>
      <c r="G2" s="3336"/>
      <c r="H2" s="3336"/>
      <c r="I2" s="3338"/>
      <c r="J2" s="2014"/>
      <c r="K2" s="2013"/>
      <c r="L2" s="2013"/>
      <c r="M2" s="2013"/>
      <c r="N2" s="2013"/>
      <c r="O2" s="2013"/>
      <c r="P2" s="2013"/>
      <c r="Q2" s="2013"/>
      <c r="R2" s="2013"/>
      <c r="S2" s="2013"/>
      <c r="T2" s="2013"/>
      <c r="U2" s="2013"/>
      <c r="V2" s="2013"/>
    </row>
    <row r="3" spans="1:22" ht="14.25">
      <c r="A3" s="3328" t="s">
        <v>295</v>
      </c>
      <c r="B3" s="3329"/>
      <c r="C3" s="3329"/>
      <c r="D3" s="3329"/>
      <c r="E3" s="3329"/>
      <c r="F3" s="3329"/>
      <c r="G3" s="3329"/>
      <c r="H3" s="3329"/>
      <c r="I3" s="3329"/>
      <c r="J3" s="2014"/>
      <c r="K3" s="2013"/>
      <c r="L3" s="2013"/>
      <c r="M3" s="2013"/>
      <c r="N3" s="2013"/>
      <c r="O3" s="2013"/>
      <c r="P3" s="2013"/>
      <c r="Q3" s="2013"/>
      <c r="R3" s="2013"/>
      <c r="S3" s="2013"/>
      <c r="T3" s="2013"/>
      <c r="U3" s="2013"/>
      <c r="V3" s="2013"/>
    </row>
    <row r="4" spans="1:22" ht="14.25">
      <c r="A4" s="257" t="s">
        <v>296</v>
      </c>
      <c r="B4" s="258" t="s">
        <v>297</v>
      </c>
      <c r="C4" s="259" t="s">
        <v>3006</v>
      </c>
      <c r="D4" s="259" t="s">
        <v>3007</v>
      </c>
      <c r="E4" s="3300" t="s">
        <v>298</v>
      </c>
      <c r="F4" s="3301"/>
      <c r="G4" s="3301"/>
      <c r="H4" s="3301"/>
      <c r="I4" s="333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9" t="s">
        <v>299</v>
      </c>
      <c r="B5" s="3325">
        <v>25</v>
      </c>
      <c r="C5" s="3323"/>
      <c r="D5" s="3327"/>
      <c r="E5" s="260" t="s">
        <v>300</v>
      </c>
      <c r="F5" s="261"/>
      <c r="G5" s="261"/>
      <c r="H5" s="261"/>
      <c r="I5" s="262"/>
      <c r="J5" s="2014"/>
      <c r="K5" s="2013"/>
      <c r="L5" s="2013"/>
      <c r="M5" s="2013"/>
      <c r="N5" s="2013"/>
      <c r="O5" s="2013"/>
      <c r="P5" s="2013"/>
      <c r="Q5" s="2013"/>
      <c r="R5" s="2013"/>
      <c r="S5" s="2013"/>
      <c r="T5" s="2013"/>
      <c r="U5" s="2013"/>
      <c r="V5" s="2013"/>
    </row>
    <row r="6" spans="1:22" ht="14.25">
      <c r="A6" s="3299"/>
      <c r="B6" s="3325"/>
      <c r="C6" s="3326"/>
      <c r="D6" s="3327"/>
      <c r="E6" s="260" t="s">
        <v>301</v>
      </c>
      <c r="F6" s="261"/>
      <c r="G6" s="261"/>
      <c r="H6" s="261"/>
      <c r="I6" s="262"/>
      <c r="J6" s="2014"/>
      <c r="K6" s="2013"/>
      <c r="L6" s="2013"/>
      <c r="M6" s="2013"/>
      <c r="N6" s="2013"/>
      <c r="O6" s="2013"/>
      <c r="P6" s="2013"/>
      <c r="Q6" s="2013"/>
      <c r="R6" s="2013"/>
      <c r="S6" s="2013"/>
      <c r="T6" s="2013"/>
      <c r="U6" s="2013"/>
      <c r="V6" s="2013"/>
    </row>
    <row r="7" spans="1:22" ht="14.25">
      <c r="A7" s="3299"/>
      <c r="B7" s="3325"/>
      <c r="C7" s="3324"/>
      <c r="D7" s="3327"/>
      <c r="E7" s="260" t="s">
        <v>302</v>
      </c>
      <c r="F7" s="261"/>
      <c r="G7" s="261"/>
      <c r="H7" s="261"/>
      <c r="I7" s="262"/>
      <c r="J7" s="2014"/>
      <c r="K7" s="2013"/>
      <c r="L7" s="2013"/>
      <c r="M7" s="2013"/>
      <c r="N7" s="2013"/>
      <c r="O7" s="2013"/>
      <c r="P7" s="2013"/>
      <c r="Q7" s="2013"/>
      <c r="R7" s="2013"/>
      <c r="S7" s="2013"/>
      <c r="T7" s="2013"/>
      <c r="U7" s="2013"/>
      <c r="V7" s="2013"/>
    </row>
    <row r="8" spans="1:22" ht="14.25">
      <c r="A8" s="3299" t="s">
        <v>303</v>
      </c>
      <c r="B8" s="3325">
        <v>15</v>
      </c>
      <c r="C8" s="3323"/>
      <c r="D8" s="3327"/>
      <c r="E8" s="260" t="s">
        <v>304</v>
      </c>
      <c r="F8" s="261"/>
      <c r="G8" s="261"/>
      <c r="H8" s="261"/>
      <c r="I8" s="262"/>
      <c r="J8" s="2014"/>
      <c r="K8" s="2013"/>
      <c r="L8" s="2013"/>
      <c r="M8" s="2013"/>
      <c r="N8" s="2013"/>
      <c r="O8" s="2013"/>
      <c r="P8" s="2013"/>
      <c r="Q8" s="2013"/>
      <c r="R8" s="2013"/>
      <c r="S8" s="2013"/>
      <c r="T8" s="2013"/>
      <c r="U8" s="2013"/>
      <c r="V8" s="2013"/>
    </row>
    <row r="9" spans="1:22" ht="14.25">
      <c r="A9" s="3299"/>
      <c r="B9" s="3325"/>
      <c r="C9" s="3324"/>
      <c r="D9" s="3327"/>
      <c r="E9" s="260" t="s">
        <v>305</v>
      </c>
      <c r="F9" s="261"/>
      <c r="G9" s="261"/>
      <c r="H9" s="261"/>
      <c r="I9" s="262"/>
      <c r="J9" s="2014"/>
      <c r="K9" s="2013"/>
      <c r="L9" s="2013"/>
      <c r="M9" s="2013"/>
      <c r="N9" s="2013"/>
      <c r="O9" s="2013"/>
      <c r="P9" s="2013"/>
      <c r="Q9" s="2013"/>
      <c r="R9" s="2013"/>
      <c r="S9" s="2013"/>
      <c r="T9" s="2013"/>
      <c r="U9" s="2013"/>
      <c r="V9" s="2013"/>
    </row>
    <row r="10" spans="1:22" ht="14.25">
      <c r="A10" s="3299" t="s">
        <v>306</v>
      </c>
      <c r="B10" s="3325">
        <v>15</v>
      </c>
      <c r="C10" s="3323"/>
      <c r="D10" s="3327"/>
      <c r="E10" s="260" t="s">
        <v>307</v>
      </c>
      <c r="F10" s="261"/>
      <c r="G10" s="261"/>
      <c r="H10" s="261"/>
      <c r="I10" s="262"/>
      <c r="J10" s="2014"/>
      <c r="K10" s="2013"/>
      <c r="L10" s="2013"/>
      <c r="M10" s="2013"/>
      <c r="N10" s="2013"/>
      <c r="O10" s="2013"/>
      <c r="P10" s="2013"/>
      <c r="Q10" s="2013"/>
      <c r="R10" s="2013"/>
      <c r="S10" s="2013"/>
      <c r="T10" s="2013"/>
      <c r="U10" s="2013"/>
      <c r="V10" s="2013"/>
    </row>
    <row r="11" spans="1:22" ht="14.25">
      <c r="A11" s="3299"/>
      <c r="B11" s="3325"/>
      <c r="C11" s="3324"/>
      <c r="D11" s="3327"/>
      <c r="E11" s="260" t="s">
        <v>308</v>
      </c>
      <c r="F11" s="261"/>
      <c r="G11" s="261"/>
      <c r="H11" s="261"/>
      <c r="I11" s="262"/>
      <c r="J11" s="2014"/>
      <c r="K11" s="2013"/>
      <c r="L11" s="2013"/>
      <c r="M11" s="2013"/>
      <c r="N11" s="2013"/>
      <c r="O11" s="2013"/>
      <c r="P11" s="2013"/>
      <c r="Q11" s="2013"/>
      <c r="R11" s="2013"/>
      <c r="S11" s="2013"/>
      <c r="T11" s="2013"/>
      <c r="U11" s="2013"/>
      <c r="V11" s="2013"/>
    </row>
    <row r="12" spans="1:22" ht="14.25">
      <c r="A12" s="3299" t="s">
        <v>309</v>
      </c>
      <c r="B12" s="3325">
        <v>15</v>
      </c>
      <c r="C12" s="3323"/>
      <c r="D12" s="3327"/>
      <c r="E12" s="260" t="s">
        <v>310</v>
      </c>
      <c r="F12" s="261"/>
      <c r="G12" s="261"/>
      <c r="H12" s="261"/>
      <c r="I12" s="262"/>
      <c r="J12" s="2014"/>
      <c r="K12" s="2013"/>
      <c r="L12" s="2013"/>
      <c r="M12" s="2013"/>
      <c r="N12" s="2013"/>
      <c r="O12" s="2013"/>
      <c r="P12" s="2013"/>
      <c r="Q12" s="2013"/>
      <c r="R12" s="2013"/>
      <c r="S12" s="2013"/>
      <c r="T12" s="2013"/>
      <c r="U12" s="2013"/>
      <c r="V12" s="2013"/>
    </row>
    <row r="13" spans="1:22" ht="14.25">
      <c r="A13" s="3299"/>
      <c r="B13" s="3325"/>
      <c r="C13" s="3324"/>
      <c r="D13" s="3327"/>
      <c r="E13" s="260" t="s">
        <v>311</v>
      </c>
      <c r="F13" s="261"/>
      <c r="G13" s="261"/>
      <c r="H13" s="261"/>
      <c r="I13" s="262"/>
      <c r="J13" s="2014"/>
      <c r="K13" s="2013"/>
      <c r="L13" s="2013"/>
      <c r="M13" s="2013"/>
      <c r="N13" s="2013"/>
      <c r="O13" s="2013"/>
      <c r="P13" s="2013"/>
      <c r="Q13" s="2013"/>
      <c r="R13" s="2013"/>
      <c r="S13" s="2013"/>
      <c r="T13" s="2013"/>
      <c r="U13" s="2013"/>
      <c r="V13" s="2013"/>
    </row>
    <row r="14" spans="1:22" ht="14.25">
      <c r="A14" s="3299" t="s">
        <v>312</v>
      </c>
      <c r="B14" s="3325">
        <v>30</v>
      </c>
      <c r="C14" s="3323">
        <v>5</v>
      </c>
      <c r="D14" s="3327">
        <v>5</v>
      </c>
      <c r="E14" s="260" t="s">
        <v>313</v>
      </c>
      <c r="F14" s="261"/>
      <c r="G14" s="261"/>
      <c r="H14" s="261"/>
      <c r="I14" s="262"/>
      <c r="J14" s="2014"/>
      <c r="K14" s="2013"/>
      <c r="L14" s="2013"/>
      <c r="M14" s="2013"/>
      <c r="N14" s="2013"/>
      <c r="O14" s="2013"/>
      <c r="P14" s="2013"/>
      <c r="Q14" s="2013"/>
      <c r="R14" s="2013"/>
      <c r="S14" s="2013"/>
      <c r="T14" s="2013"/>
      <c r="U14" s="2013"/>
      <c r="V14" s="2013"/>
    </row>
    <row r="15" spans="1:22" ht="14.25">
      <c r="A15" s="3299"/>
      <c r="B15" s="3325"/>
      <c r="C15" s="3326"/>
      <c r="D15" s="3327"/>
      <c r="E15" s="260" t="s">
        <v>314</v>
      </c>
      <c r="F15" s="261"/>
      <c r="G15" s="261"/>
      <c r="H15" s="261"/>
      <c r="I15" s="262"/>
      <c r="J15" s="2014"/>
      <c r="K15" s="2013"/>
      <c r="L15" s="2013"/>
      <c r="M15" s="2013"/>
      <c r="N15" s="2013"/>
      <c r="O15" s="2013"/>
      <c r="P15" s="2013"/>
      <c r="Q15" s="2013"/>
      <c r="R15" s="2013"/>
      <c r="S15" s="2013"/>
      <c r="T15" s="2013"/>
      <c r="U15" s="2013"/>
      <c r="V15" s="2013"/>
    </row>
    <row r="16" spans="1:22" ht="14.25">
      <c r="A16" s="3299"/>
      <c r="B16" s="3325"/>
      <c r="C16" s="3324"/>
      <c r="D16" s="3327"/>
      <c r="E16" s="260" t="s">
        <v>315</v>
      </c>
      <c r="F16" s="261"/>
      <c r="G16" s="261"/>
      <c r="H16" s="261"/>
      <c r="I16" s="262"/>
      <c r="J16" s="2014"/>
      <c r="K16" s="2013"/>
      <c r="L16" s="2013"/>
      <c r="M16" s="2013"/>
      <c r="N16" s="2013"/>
      <c r="O16" s="2013"/>
      <c r="P16" s="2013"/>
      <c r="Q16" s="2013"/>
      <c r="R16" s="2013"/>
      <c r="S16" s="2013"/>
      <c r="T16" s="2013"/>
      <c r="U16" s="2013"/>
      <c r="V16" s="2013"/>
    </row>
    <row r="17" spans="1:26" ht="15">
      <c r="A17" s="263" t="s">
        <v>316</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317</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318</v>
      </c>
      <c r="B19" s="268" t="s">
        <v>319</v>
      </c>
      <c r="C19" s="269">
        <f ca="1">SUMIF(INDIRECT("'"&amp;C4&amp;"'"&amp;"!A:A"),结果表!B19,INDIRECT("'"&amp;C4&amp;"'"&amp;"!B:B"))</f>
        <v>38595</v>
      </c>
      <c r="D19" s="270">
        <f ca="1">SUMIF(INDIRECT("'"&amp;D4&amp;"'"&amp;"!A:A"),结果表!B19,INDIRECT("'"&amp;D4&amp;"'"&amp;"!B:B"))</f>
        <v>48723</v>
      </c>
      <c r="E19" s="267" t="s">
        <v>320</v>
      </c>
      <c r="F19" s="268" t="s">
        <v>319</v>
      </c>
      <c r="G19" s="271">
        <f ca="1">ROUND(C19*$C$18+D19*$D$18,0)</f>
        <v>43659</v>
      </c>
      <c r="H19" s="272" t="s">
        <v>321</v>
      </c>
      <c r="I19" s="310"/>
      <c r="J19" s="2013"/>
      <c r="K19" s="2013"/>
      <c r="L19" s="2013"/>
      <c r="M19" s="2013"/>
      <c r="N19" s="2013"/>
      <c r="O19" s="2013"/>
      <c r="P19" s="2013"/>
      <c r="Q19" s="2013"/>
      <c r="R19" s="2013"/>
      <c r="S19" s="2013"/>
      <c r="T19" s="2013"/>
      <c r="U19" s="2013"/>
      <c r="V19" s="2013"/>
    </row>
    <row r="20" spans="1:26" ht="15">
      <c r="A20" s="273"/>
      <c r="B20" s="274" t="s">
        <v>322</v>
      </c>
      <c r="C20" s="275">
        <f ca="1">SUMIF(INDIRECT("'"&amp;C4&amp;"'"&amp;"!A:A"),结果表!B20,INDIRECT("'"&amp;C4&amp;"'"&amp;"!B:B"))</f>
        <v>1516</v>
      </c>
      <c r="D20" s="276">
        <f ca="1">SUMIF(INDIRECT("'"&amp;D4&amp;"'"&amp;"!A:A"),结果表!B20,INDIRECT("'"&amp;D4&amp;"'"&amp;"!B:B"))</f>
        <v>1914</v>
      </c>
      <c r="E20" s="273"/>
      <c r="F20" s="274" t="s">
        <v>322</v>
      </c>
      <c r="G20" s="277">
        <f ca="1">ROUND(C20*$C$18+D20*$D$18,0)</f>
        <v>1715</v>
      </c>
      <c r="H20" s="278" t="s">
        <v>323</v>
      </c>
      <c r="I20" s="310"/>
      <c r="J20" s="2013"/>
      <c r="K20" s="2013"/>
      <c r="L20" s="2013"/>
      <c r="M20" s="2013"/>
      <c r="N20" s="2013"/>
      <c r="O20" s="2013"/>
      <c r="P20" s="2013"/>
      <c r="Q20" s="2013"/>
      <c r="R20" s="2013"/>
      <c r="S20" s="2013"/>
      <c r="T20" s="2013"/>
      <c r="U20" s="2013"/>
      <c r="V20" s="2013"/>
    </row>
    <row r="21" spans="1:26" ht="15" customHeight="1">
      <c r="A21" s="273"/>
      <c r="B21" s="279" t="s">
        <v>324</v>
      </c>
      <c r="C21" s="280">
        <f ca="1">SUMIF(INDIRECT("'"&amp;C4&amp;"'"&amp;"!A:A"),结果表!B21,INDIRECT("'"&amp;C4&amp;"'"&amp;"!B:B"))</f>
        <v>6309</v>
      </c>
      <c r="D21" s="150">
        <f ca="1">SUMIF(INDIRECT("'"&amp;D4&amp;"'"&amp;"!A:A"),结果表!B21,INDIRECT("'"&amp;D4&amp;"'"&amp;"!B:B"))</f>
        <v>7964</v>
      </c>
      <c r="E21" s="273"/>
      <c r="F21" s="279" t="s">
        <v>324</v>
      </c>
      <c r="G21" s="281">
        <f ca="1">ROUND(C21*$C$18+D21*$D$18,0)</f>
        <v>7137</v>
      </c>
      <c r="H21" s="1246" t="s">
        <v>323</v>
      </c>
      <c r="I21" s="310"/>
      <c r="J21" s="2013"/>
      <c r="K21" s="2013"/>
      <c r="L21" s="2013"/>
      <c r="M21" s="2013"/>
      <c r="N21" s="2013"/>
      <c r="O21" s="2013"/>
      <c r="P21" s="2013"/>
      <c r="Q21" s="2013"/>
      <c r="R21" s="2013"/>
      <c r="S21" s="2013"/>
      <c r="T21" s="2013"/>
      <c r="U21" s="2013"/>
      <c r="V21" s="2013"/>
    </row>
    <row r="22" spans="1:26" ht="15.75" thickBot="1">
      <c r="A22" s="125" t="s">
        <v>325</v>
      </c>
      <c r="B22" s="1247"/>
      <c r="C22" s="1248"/>
      <c r="D22" s="282">
        <f ca="1">IF(C19&lt;D19,D19/C19-1,C19/D19-1)</f>
        <v>0.2624174115818112</v>
      </c>
      <c r="E22" s="283"/>
      <c r="F22" s="284"/>
      <c r="G22" s="285">
        <f ca="1">ROUND(G19/('数据-汇总表'!D3/666.67),0)</f>
        <v>476</v>
      </c>
      <c r="H22" s="286" t="s">
        <v>326</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5" t="s">
        <v>327</v>
      </c>
      <c r="B24" s="268" t="s">
        <v>319</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06"/>
      <c r="B25" s="1316" t="s">
        <v>328</v>
      </c>
      <c r="C25" s="289">
        <f>IF(B30=0,0,C30)</f>
        <v>0</v>
      </c>
      <c r="D25" s="290"/>
      <c r="E25" s="310"/>
      <c r="F25" s="310"/>
      <c r="G25" s="310"/>
      <c r="H25" s="310"/>
      <c r="I25" s="310"/>
      <c r="J25" s="2013"/>
      <c r="K25" s="1250" t="str">
        <f ca="1">项目基本情况!B16&amp;"国有建设用地使用权价格："&amp;O38&amp;"万元"</f>
        <v>出让国有建设用地使用权价格：43659万元</v>
      </c>
      <c r="L25" s="1251"/>
      <c r="M25" s="1251"/>
      <c r="N25" s="1251"/>
      <c r="O25" s="1252"/>
      <c r="P25" s="2013"/>
      <c r="Q25" s="2013"/>
      <c r="R25" s="2013"/>
      <c r="S25" s="2013"/>
      <c r="T25" s="2013"/>
      <c r="U25" s="2013"/>
      <c r="V25" s="2013"/>
    </row>
    <row r="26" spans="1:26" s="1249" customFormat="1" ht="18">
      <c r="A26" s="292" t="s">
        <v>329</v>
      </c>
      <c r="B26" s="293" t="s">
        <v>330</v>
      </c>
      <c r="C26" s="293" t="s">
        <v>331</v>
      </c>
      <c r="D26" s="294" t="s">
        <v>332</v>
      </c>
      <c r="E26" s="310"/>
      <c r="F26" s="310"/>
      <c r="G26" s="310"/>
      <c r="H26" s="310"/>
      <c r="I26" s="310"/>
      <c r="J26" s="2013"/>
      <c r="K26" s="1253" t="str">
        <f ca="1">"大写金额：人民币"&amp;NUMBERSTRING(INT(O38*10000),2)&amp;"元整"</f>
        <v>大写金额：人民币肆亿叁仟陆佰伍拾玖万元整</v>
      </c>
      <c r="L26" s="1247"/>
      <c r="M26" s="1247"/>
      <c r="N26" s="1247"/>
      <c r="O26" s="1246"/>
      <c r="P26" s="2013"/>
      <c r="Q26" s="2013"/>
      <c r="R26" s="2013"/>
      <c r="S26" s="2013"/>
      <c r="T26" s="2013"/>
      <c r="U26" s="2013"/>
      <c r="V26" s="2013"/>
      <c r="W26" s="291"/>
      <c r="X26" s="291"/>
      <c r="Y26" s="291"/>
      <c r="Z26" s="291"/>
    </row>
    <row r="27" spans="1:26" ht="18">
      <c r="A27" s="292"/>
      <c r="B27" s="293"/>
      <c r="C27" s="293" t="s">
        <v>3198</v>
      </c>
      <c r="D27" s="294"/>
      <c r="E27" s="310"/>
      <c r="F27" s="310"/>
      <c r="G27" s="310"/>
      <c r="H27" s="310"/>
      <c r="I27" s="310"/>
      <c r="J27" s="2013"/>
      <c r="K27" s="1253" t="str">
        <f ca="1">"单位面积地价："&amp;M38&amp;"元/平方米"</f>
        <v>单位面积地价：7137元/平方米</v>
      </c>
      <c r="L27" s="1247"/>
      <c r="M27" s="1247"/>
      <c r="N27" s="1247"/>
      <c r="O27" s="1246"/>
      <c r="P27" s="2013"/>
      <c r="Q27" s="2013"/>
      <c r="R27" s="2013"/>
      <c r="S27" s="2013"/>
      <c r="T27" s="2013"/>
      <c r="U27" s="2013"/>
      <c r="V27" s="2013"/>
    </row>
    <row r="28" spans="1:26" ht="18.75" customHeight="1">
      <c r="A28" s="292"/>
      <c r="B28" s="293"/>
      <c r="C28" s="293">
        <v>5</v>
      </c>
      <c r="D28" s="294"/>
      <c r="E28" s="310"/>
      <c r="F28" s="310"/>
      <c r="G28" s="310"/>
      <c r="H28" s="310"/>
      <c r="I28" s="310"/>
      <c r="J28" s="2013"/>
      <c r="K28" s="1253" t="str">
        <f ca="1">"楼面地价："&amp;N38&amp;"元/平方米"</f>
        <v>楼面地价：1715元/平方米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抵押价格：43659万元</v>
      </c>
      <c r="L29" s="1247"/>
      <c r="M29" s="1247"/>
      <c r="N29" s="1247"/>
      <c r="O29" s="1246"/>
      <c r="P29" s="2013"/>
      <c r="V29" s="2013"/>
    </row>
    <row r="30" spans="1:26" ht="18.75" thickBot="1">
      <c r="A30" s="3078" t="s">
        <v>333</v>
      </c>
      <c r="B30" s="308"/>
      <c r="C30" s="308"/>
      <c r="D30" s="309"/>
      <c r="E30" s="3079" t="s">
        <v>2957</v>
      </c>
      <c r="F30" s="310"/>
      <c r="G30" s="310"/>
      <c r="H30" s="310"/>
      <c r="I30" s="310"/>
      <c r="J30" s="2013"/>
      <c r="K30" s="1253" t="str">
        <f ca="1">IF(K29="——","——","大写金额：人民币"&amp;NUMBERSTRING(INT(O39*10000),2)&amp;"元整")</f>
        <v>大写金额：人民币肆亿叁仟陆佰伍拾玖万元整</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v>
      </c>
      <c r="L31" s="2428"/>
      <c r="M31" s="2428"/>
      <c r="N31" s="2428"/>
      <c r="O31" s="2429"/>
      <c r="P31" s="2013"/>
      <c r="V31" s="2013"/>
    </row>
    <row r="32" spans="1:26" ht="18.75" thickBot="1">
      <c r="A32" s="267" t="s">
        <v>334</v>
      </c>
      <c r="B32" s="1377" t="s">
        <v>1684</v>
      </c>
      <c r="C32" s="1378">
        <f ca="1">G19-C24</f>
        <v>43659</v>
      </c>
      <c r="D32" s="1379" t="s">
        <v>1685</v>
      </c>
      <c r="E32" s="310"/>
      <c r="F32" s="310"/>
      <c r="G32" s="310"/>
      <c r="H32" s="310"/>
      <c r="I32" s="310"/>
      <c r="J32" s="2013"/>
      <c r="K32" s="2427" t="str">
        <f>IF(K31="——","——","大写金额：人民币"&amp;NUMBERSTRING(INT(O40*10000),2)&amp;"元整")</f>
        <v>——</v>
      </c>
      <c r="L32" s="2430"/>
      <c r="M32" s="2430"/>
      <c r="N32" s="2430"/>
      <c r="O32" s="2431"/>
      <c r="P32" s="2013"/>
      <c r="V32" s="2013"/>
    </row>
    <row r="33" spans="1:26" ht="18.75" thickBot="1">
      <c r="A33" s="297" t="s">
        <v>337</v>
      </c>
      <c r="B33" s="1380" t="s">
        <v>1686</v>
      </c>
      <c r="C33" s="263">
        <f ca="1">ROUND(C32*10000/'数据-汇总表'!E3,0)</f>
        <v>1715</v>
      </c>
      <c r="D33" s="1381" t="s">
        <v>1687</v>
      </c>
      <c r="E33" s="3305" t="s">
        <v>335</v>
      </c>
      <c r="F33" s="295" t="s">
        <v>336</v>
      </c>
      <c r="G33" s="296"/>
      <c r="H33" s="979"/>
      <c r="I33" s="1254"/>
      <c r="J33" s="2013"/>
      <c r="K33" s="1253" t="str">
        <f>IF(项目基本情况!E9="——","——","抵押净值："&amp;C46&amp;"万元")</f>
        <v>——</v>
      </c>
      <c r="L33" s="1247"/>
      <c r="M33" s="1247"/>
      <c r="N33" s="1247"/>
      <c r="O33" s="1246"/>
      <c r="P33" s="2013"/>
      <c r="V33" s="2013"/>
    </row>
    <row r="34" spans="1:26" s="1249" customFormat="1" ht="18.75" thickBot="1">
      <c r="A34" s="299"/>
      <c r="B34" s="1382" t="s">
        <v>1688</v>
      </c>
      <c r="C34" s="263">
        <f ca="1">ROUND(C32*10000/'数据-汇总表'!D3,0)</f>
        <v>7137</v>
      </c>
      <c r="D34" s="1383" t="s">
        <v>1687</v>
      </c>
      <c r="E34" s="3346"/>
      <c r="F34" s="126" t="s">
        <v>338</v>
      </c>
      <c r="G34" s="298"/>
      <c r="H34" s="104"/>
      <c r="I34" s="310"/>
      <c r="J34" s="2013"/>
      <c r="K34" s="1256" t="str">
        <f>IF(K33="——","——","大写金额：人民币"&amp;NUMBERSTRING(INT(O41*10000),2)&amp;"元整")</f>
        <v>——</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476</v>
      </c>
      <c r="D35" s="1386" t="s">
        <v>1689</v>
      </c>
      <c r="E35" s="3347"/>
      <c r="F35" s="300" t="s">
        <v>339</v>
      </c>
      <c r="G35" s="981"/>
      <c r="H35" s="980" t="s">
        <v>340</v>
      </c>
      <c r="I35" s="310"/>
      <c r="J35" s="2013"/>
      <c r="K35" s="3320" t="s">
        <v>347</v>
      </c>
      <c r="L35" s="3320" t="s">
        <v>348</v>
      </c>
      <c r="M35" s="1259" t="s">
        <v>349</v>
      </c>
      <c r="N35" s="3320" t="s">
        <v>350</v>
      </c>
      <c r="O35" s="3320" t="s">
        <v>351</v>
      </c>
      <c r="P35" s="2013"/>
      <c r="V35" s="2013"/>
    </row>
    <row r="36" spans="1:26" ht="16.5" customHeight="1">
      <c r="A36" s="302" t="s">
        <v>341</v>
      </c>
      <c r="B36" s="303" t="s">
        <v>330</v>
      </c>
      <c r="C36" s="304" t="s">
        <v>342</v>
      </c>
      <c r="D36" s="304" t="s">
        <v>343</v>
      </c>
      <c r="E36" s="305" t="s">
        <v>344</v>
      </c>
      <c r="F36" s="310"/>
      <c r="G36" s="310"/>
      <c r="H36" s="310"/>
      <c r="I36" s="310"/>
      <c r="J36" s="2015"/>
      <c r="K36" s="3321"/>
      <c r="L36" s="3321"/>
      <c r="M36" s="1261" t="s">
        <v>352</v>
      </c>
      <c r="N36" s="3321"/>
      <c r="O36" s="3321"/>
      <c r="P36" s="2013"/>
      <c r="V36" s="2013"/>
    </row>
    <row r="37" spans="1:26" ht="16.5" customHeight="1" thickBot="1">
      <c r="A37" s="1255" t="s">
        <v>345</v>
      </c>
      <c r="B37" s="306"/>
      <c r="C37" s="293"/>
      <c r="D37" s="293"/>
      <c r="E37" s="294"/>
      <c r="F37" s="310"/>
      <c r="G37" s="310"/>
      <c r="H37" s="310"/>
      <c r="I37" s="310"/>
      <c r="J37" s="2015"/>
      <c r="K37" s="3322"/>
      <c r="L37" s="3322"/>
      <c r="M37" s="1262"/>
      <c r="N37" s="3322"/>
      <c r="O37" s="3322"/>
      <c r="P37" s="2013"/>
      <c r="V37" s="2013"/>
    </row>
    <row r="38" spans="1:26" ht="16.5" customHeight="1" thickBot="1">
      <c r="A38" s="1255" t="s">
        <v>346</v>
      </c>
      <c r="B38" s="306"/>
      <c r="C38" s="293"/>
      <c r="D38" s="293"/>
      <c r="E38" s="294"/>
      <c r="F38" s="310"/>
      <c r="G38" s="310"/>
      <c r="H38" s="310"/>
      <c r="I38" s="310"/>
      <c r="J38" s="2015"/>
      <c r="K38" s="1263">
        <f>'数据-汇总表'!D3</f>
        <v>61177</v>
      </c>
      <c r="L38" s="1264">
        <f>'数据-汇总表'!E3</f>
        <v>254545</v>
      </c>
      <c r="M38" s="1264">
        <f ca="1">C34</f>
        <v>7137</v>
      </c>
      <c r="N38" s="1264">
        <f ca="1">C33</f>
        <v>1715</v>
      </c>
      <c r="O38" s="1265">
        <f ca="1">C32</f>
        <v>43659</v>
      </c>
      <c r="P38" s="2013"/>
      <c r="V38" s="2013"/>
    </row>
    <row r="39" spans="1:26" ht="16.5" customHeight="1" thickBot="1">
      <c r="A39" s="1260"/>
      <c r="B39" s="307"/>
      <c r="C39" s="308"/>
      <c r="D39" s="308"/>
      <c r="E39" s="309"/>
      <c r="F39" s="310"/>
      <c r="G39" s="310"/>
      <c r="H39" s="310"/>
      <c r="I39" s="310"/>
      <c r="J39" s="2015"/>
      <c r="K39" s="3365" t="str">
        <f>MID(A44,3,LEN(A44)-2)</f>
        <v>抵押价格</v>
      </c>
      <c r="L39" s="3366"/>
      <c r="M39" s="3366"/>
      <c r="N39" s="3367"/>
      <c r="O39" s="1388">
        <f ca="1">C44</f>
        <v>43659</v>
      </c>
      <c r="P39" s="2013"/>
      <c r="V39" s="2013"/>
    </row>
    <row r="40" spans="1:26" ht="19.5" thickBot="1">
      <c r="A40" s="103" t="s">
        <v>870</v>
      </c>
      <c r="B40" s="310"/>
      <c r="C40" s="310"/>
      <c r="D40" s="310"/>
      <c r="E40" s="310"/>
      <c r="F40" s="310"/>
      <c r="G40" s="310"/>
      <c r="H40" s="310"/>
      <c r="I40" s="310"/>
      <c r="J40" s="2015"/>
      <c r="K40" s="3365" t="str">
        <f t="shared" ref="K40:K41" si="0">MID(A45,3,LEN(A45)-2)</f>
        <v/>
      </c>
      <c r="L40" s="3366"/>
      <c r="M40" s="3366"/>
      <c r="N40" s="3367"/>
      <c r="O40" s="1388" t="str">
        <f>C45</f>
        <v>——</v>
      </c>
      <c r="P40" s="2013"/>
      <c r="V40" s="2013"/>
    </row>
    <row r="41" spans="1:26" ht="16.5" thickBot="1">
      <c r="A41" s="311" t="s">
        <v>353</v>
      </c>
      <c r="B41" s="312"/>
      <c r="C41" s="313" t="s">
        <v>354</v>
      </c>
      <c r="D41" s="314" t="s">
        <v>355</v>
      </c>
      <c r="E41" s="314" t="s">
        <v>356</v>
      </c>
      <c r="F41" s="315" t="s">
        <v>357</v>
      </c>
      <c r="G41" s="310"/>
      <c r="H41" s="310"/>
      <c r="I41" s="310"/>
      <c r="J41" s="2015"/>
      <c r="K41" s="3365" t="str">
        <f t="shared" si="0"/>
        <v/>
      </c>
      <c r="L41" s="3366"/>
      <c r="M41" s="3366"/>
      <c r="N41" s="3367"/>
      <c r="O41" s="1388" t="str">
        <f>C46</f>
        <v>——</v>
      </c>
      <c r="P41" s="2013"/>
      <c r="V41" s="2013"/>
    </row>
    <row r="42" spans="1:26" ht="29.25">
      <c r="A42" s="3307" t="s">
        <v>2062</v>
      </c>
      <c r="B42" s="3308"/>
      <c r="C42" s="263">
        <f ca="1">C32</f>
        <v>43659</v>
      </c>
      <c r="D42" s="316">
        <f ca="1">C33</f>
        <v>1715</v>
      </c>
      <c r="E42" s="316">
        <f ca="1">C34</f>
        <v>7137</v>
      </c>
      <c r="F42" s="317">
        <f ca="1">C35</f>
        <v>476</v>
      </c>
      <c r="G42" s="310"/>
      <c r="H42" s="310"/>
      <c r="I42" s="318"/>
      <c r="J42" s="2015"/>
      <c r="K42" s="1266" t="s">
        <v>358</v>
      </c>
      <c r="L42" s="2032" t="s">
        <v>359</v>
      </c>
      <c r="M42" s="1267" t="s">
        <v>360</v>
      </c>
      <c r="N42" s="2033" t="s">
        <v>361</v>
      </c>
      <c r="O42" s="2034" t="s">
        <v>362</v>
      </c>
      <c r="P42" s="2013"/>
      <c r="V42" s="2013"/>
    </row>
    <row r="43" spans="1:26" ht="30">
      <c r="A43" s="3318" t="s">
        <v>2724</v>
      </c>
      <c r="B43" s="3319"/>
      <c r="C43" s="263">
        <f>IF(H33="正常操作",G33+G34+G35,G34+G35)</f>
        <v>0</v>
      </c>
      <c r="D43" s="316" t="s">
        <v>43</v>
      </c>
      <c r="E43" s="316" t="s">
        <v>44</v>
      </c>
      <c r="F43" s="317" t="s">
        <v>44</v>
      </c>
      <c r="G43" s="2821" t="s">
        <v>949</v>
      </c>
      <c r="H43" s="310"/>
      <c r="I43" s="318"/>
      <c r="J43" s="2015"/>
      <c r="K43" s="1268" t="str">
        <f>C4</f>
        <v>比较法-住宅、综合</v>
      </c>
      <c r="L43" s="1269">
        <f ca="1">IF(L42="估价结果/万元",C19,C20)</f>
        <v>38595</v>
      </c>
      <c r="M43" s="1270">
        <f>C18</f>
        <v>0.5</v>
      </c>
      <c r="N43" s="1271">
        <f ca="1">IF(N42="测算结果/万元",G19,G20)</f>
        <v>43659</v>
      </c>
      <c r="O43" s="1272">
        <f ca="1">IF(O42="最终结果/万元",C32,C33)</f>
        <v>43659</v>
      </c>
      <c r="P43" s="2013"/>
      <c r="V43" s="2013"/>
    </row>
    <row r="44" spans="1:26" ht="30.75" thickBot="1">
      <c r="A44" s="3307" t="str">
        <f>IF(OR(项目基本情况!E8="抵押价格",项目基本情况!E8="已注销及未注销"),"3.抵押价格","——")</f>
        <v>3.抵押价格</v>
      </c>
      <c r="B44" s="3308"/>
      <c r="C44" s="263">
        <f ca="1">IF(A44="——","——",C42-C43)</f>
        <v>43659</v>
      </c>
      <c r="D44" s="316">
        <f ca="1">ROUND(C44*10000/'数据-汇总表'!E3,0)</f>
        <v>1715</v>
      </c>
      <c r="E44" s="316">
        <f ca="1">ROUND(C44*10000/'数据-汇总表'!D3,0)</f>
        <v>7137</v>
      </c>
      <c r="F44" s="317">
        <f ca="1">ROUND(C44/('数据-汇总表'!D3/666.67),0)</f>
        <v>476</v>
      </c>
      <c r="G44" s="310"/>
      <c r="H44" s="310"/>
      <c r="I44" s="318"/>
      <c r="J44" s="2015"/>
      <c r="K44" s="1273" t="str">
        <f>D4</f>
        <v>剩余法-待开发</v>
      </c>
      <c r="L44" s="1274">
        <f ca="1">IF(L42="估价结果/万元",D19,D20)</f>
        <v>48723</v>
      </c>
      <c r="M44" s="1275">
        <f>D18</f>
        <v>0.5</v>
      </c>
      <c r="N44" s="1276"/>
      <c r="O44" s="1277"/>
      <c r="P44" s="2013"/>
      <c r="V44" s="2013"/>
    </row>
    <row r="45" spans="1:26" ht="15">
      <c r="A45" s="3313" t="str">
        <f>IF(项目基本情况!E8="已注销及未注销","4.抵押担保权已注销时的抵押价格",IF(项目基本情况!E8="已注销","3.抵押担保权已注销时的抵押价格","——"))</f>
        <v>——</v>
      </c>
      <c r="B45" s="3314"/>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09" t="str">
        <f>IF(项目基本情况!E9="抵押净值",IF(A45="——","4.抵押净值","5.抵押净值"),"——")</f>
        <v>——</v>
      </c>
      <c r="B46" s="3310"/>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363</v>
      </c>
      <c r="B47" s="1278"/>
      <c r="C47" s="321" t="s">
        <v>364</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365</v>
      </c>
      <c r="G53" s="336"/>
      <c r="H53" s="336"/>
      <c r="I53" s="337" t="s">
        <v>366</v>
      </c>
      <c r="J53" s="2016"/>
      <c r="K53" s="2013"/>
      <c r="L53" s="2013"/>
      <c r="M53" s="2013"/>
      <c r="N53" s="2013"/>
      <c r="O53" s="2013"/>
      <c r="P53" s="2013"/>
      <c r="Q53" s="2013"/>
      <c r="R53" s="2013"/>
      <c r="S53" s="2013"/>
      <c r="T53" s="2013"/>
      <c r="U53" s="2013"/>
      <c r="V53" s="2013"/>
    </row>
    <row r="54" spans="1:22" ht="12.75">
      <c r="A54" s="256"/>
      <c r="B54" s="338" t="s">
        <v>367</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368</v>
      </c>
      <c r="J56" s="2016"/>
      <c r="K56" s="2013"/>
      <c r="L56" s="2013"/>
      <c r="M56" s="2013"/>
      <c r="N56" s="2013"/>
      <c r="O56" s="2013"/>
      <c r="P56" s="2013"/>
      <c r="Q56" s="2013"/>
      <c r="R56" s="2013"/>
      <c r="S56" s="2013"/>
      <c r="T56" s="2013"/>
      <c r="U56" s="2013"/>
      <c r="V56" s="2013"/>
    </row>
    <row r="57" spans="1:22" ht="12.75">
      <c r="A57" s="256"/>
      <c r="B57" s="338" t="s">
        <v>369</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368</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370</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4" t="s">
        <v>371</v>
      </c>
      <c r="B63" s="3355"/>
      <c r="C63" s="3356"/>
      <c r="D63" s="340">
        <f ca="1">ROUND(C42*F63,0)</f>
        <v>26195</v>
      </c>
      <c r="E63" s="301" t="s">
        <v>372</v>
      </c>
      <c r="F63" s="341">
        <v>0.6</v>
      </c>
      <c r="G63" s="342" t="s">
        <v>373</v>
      </c>
      <c r="H63" s="310"/>
      <c r="I63" s="310"/>
      <c r="J63" s="2013"/>
      <c r="K63" s="2013"/>
      <c r="L63" s="2013"/>
      <c r="M63" s="2013"/>
      <c r="N63" s="2013"/>
      <c r="O63" s="2013"/>
      <c r="P63" s="310"/>
      <c r="Q63" s="2013"/>
      <c r="R63" s="2013"/>
      <c r="S63" s="2013"/>
      <c r="T63" s="2013"/>
      <c r="U63" s="2013"/>
      <c r="V63" s="2013"/>
    </row>
    <row r="64" spans="1:22" ht="14.25" customHeight="1">
      <c r="A64" s="3315" t="s">
        <v>375</v>
      </c>
      <c r="B64" s="3316"/>
      <c r="C64" s="3316"/>
      <c r="D64" s="3316"/>
      <c r="E64" s="3316"/>
      <c r="F64" s="3316"/>
      <c r="G64" s="3317"/>
      <c r="H64" s="1283"/>
      <c r="I64" s="947"/>
      <c r="J64" s="1975"/>
      <c r="K64" s="1547" t="s">
        <v>374</v>
      </c>
      <c r="L64" s="10"/>
      <c r="M64" s="10"/>
      <c r="N64" s="10"/>
      <c r="O64" s="10"/>
      <c r="P64" s="310"/>
      <c r="Q64" s="2013"/>
      <c r="R64" s="2013"/>
      <c r="S64" s="2013"/>
      <c r="T64" s="2013"/>
      <c r="U64" s="2013"/>
      <c r="V64" s="2013"/>
    </row>
    <row r="65" spans="1:22" ht="12" customHeight="1">
      <c r="A65" s="343" t="s">
        <v>377</v>
      </c>
      <c r="B65" s="344"/>
      <c r="C65" s="345"/>
      <c r="D65" s="346" t="s">
        <v>378</v>
      </c>
      <c r="E65" s="52" t="s">
        <v>379</v>
      </c>
      <c r="F65" s="347" t="s">
        <v>380</v>
      </c>
      <c r="G65" s="348" t="s">
        <v>381</v>
      </c>
      <c r="H65" s="1283"/>
      <c r="I65" s="947"/>
      <c r="J65" s="1975"/>
      <c r="K65" s="1284"/>
      <c r="L65" s="1285"/>
      <c r="M65" s="1285"/>
      <c r="N65" s="1317" t="s">
        <v>376</v>
      </c>
      <c r="O65" s="1318"/>
      <c r="P65" s="1319"/>
      <c r="Q65" s="2013"/>
      <c r="R65" s="2013"/>
      <c r="S65" s="2013"/>
      <c r="T65" s="2013"/>
      <c r="U65" s="2013"/>
      <c r="V65" s="2013"/>
    </row>
    <row r="66" spans="1:22" ht="25.5">
      <c r="A66" s="3311" t="s">
        <v>383</v>
      </c>
      <c r="B66" s="3312"/>
      <c r="C66" s="3312"/>
      <c r="D66" s="260">
        <f ca="1">IF(H66="情况1",0,IF(H66="情况2",D70,IF(H66="情况3",D71,IF(H66="情况4",D72))))</f>
        <v>1397</v>
      </c>
      <c r="E66" s="992" t="str">
        <f>IF(H66="情况4","(销售额-原购置价)×税（费）率","销售额×税（费）率")</f>
        <v>销售额×税（费）率</v>
      </c>
      <c r="F66" s="349">
        <f>IF(H66="情况1","免征",'数据-取费表'!B41)</f>
        <v>5.6000000000000001E-2</v>
      </c>
      <c r="G66" s="350" t="s">
        <v>384</v>
      </c>
      <c r="H66" s="190" t="s">
        <v>385</v>
      </c>
      <c r="I66" s="1283"/>
      <c r="J66" s="2019"/>
      <c r="K66" s="1286">
        <v>1</v>
      </c>
      <c r="L66" s="3369" t="s">
        <v>382</v>
      </c>
      <c r="M66" s="3370"/>
      <c r="N66" s="2422"/>
      <c r="O66" s="2423"/>
      <c r="P66" s="2424"/>
      <c r="Q66" s="2013"/>
      <c r="R66" s="2013"/>
      <c r="S66" s="2013"/>
      <c r="T66" s="2013"/>
      <c r="U66" s="2013"/>
      <c r="V66" s="2013"/>
    </row>
    <row r="67" spans="1:22" ht="25.5" customHeight="1">
      <c r="A67" s="351" t="s">
        <v>387</v>
      </c>
      <c r="B67" s="3302" t="s">
        <v>388</v>
      </c>
      <c r="C67" s="3302"/>
      <c r="D67" s="352">
        <v>0</v>
      </c>
      <c r="E67" s="40" t="s">
        <v>389</v>
      </c>
      <c r="F67" s="61" t="s">
        <v>21</v>
      </c>
      <c r="G67" s="3357"/>
      <c r="H67" s="310"/>
      <c r="I67" s="1287"/>
      <c r="J67" s="2020"/>
      <c r="K67" s="1961">
        <v>2</v>
      </c>
      <c r="L67" s="3368" t="s">
        <v>386</v>
      </c>
      <c r="M67" s="3368"/>
      <c r="N67" s="1320">
        <f>'数据-取费表'!B2</f>
        <v>43566</v>
      </c>
      <c r="O67" s="1320"/>
      <c r="P67" s="1320"/>
      <c r="Q67" s="2013"/>
      <c r="R67" s="2013"/>
      <c r="S67" s="2013"/>
      <c r="T67" s="2013"/>
      <c r="U67" s="2013"/>
      <c r="V67" s="2013"/>
    </row>
    <row r="68" spans="1:22" ht="25.5" customHeight="1">
      <c r="A68" s="353"/>
      <c r="B68" s="3302" t="s">
        <v>391</v>
      </c>
      <c r="C68" s="3302"/>
      <c r="D68" s="354"/>
      <c r="E68" s="76"/>
      <c r="F68" s="355"/>
      <c r="G68" s="3358"/>
      <c r="H68" s="310"/>
      <c r="I68" s="1287"/>
      <c r="J68" s="2020"/>
      <c r="K68" s="1961">
        <v>3</v>
      </c>
      <c r="L68" s="3368" t="s">
        <v>390</v>
      </c>
      <c r="M68" s="3368"/>
      <c r="N68" s="1288">
        <f ca="1">C42</f>
        <v>43659</v>
      </c>
      <c r="O68" s="1288"/>
      <c r="P68" s="1288"/>
      <c r="Q68" s="2013"/>
      <c r="R68" s="2013"/>
      <c r="S68" s="2013"/>
      <c r="T68" s="2013"/>
      <c r="U68" s="2013"/>
      <c r="V68" s="2013"/>
    </row>
    <row r="69" spans="1:22" ht="12" customHeight="1">
      <c r="A69" s="356"/>
      <c r="B69" s="3302" t="s">
        <v>392</v>
      </c>
      <c r="C69" s="3302"/>
      <c r="D69" s="357"/>
      <c r="E69" s="72"/>
      <c r="F69" s="355"/>
      <c r="G69" s="3359"/>
      <c r="H69" s="310"/>
      <c r="I69" s="1287"/>
      <c r="J69" s="2020"/>
      <c r="K69" s="1289">
        <v>4</v>
      </c>
      <c r="L69" s="3373" t="s">
        <v>2877</v>
      </c>
      <c r="M69" s="3374"/>
      <c r="N69" s="1290">
        <f ca="1">C44</f>
        <v>43659</v>
      </c>
      <c r="O69" s="1290"/>
      <c r="P69" s="1290"/>
      <c r="Q69" s="2013"/>
      <c r="R69" s="2013"/>
      <c r="S69" s="2013"/>
      <c r="T69" s="2013"/>
      <c r="U69" s="2013"/>
      <c r="V69" s="2013"/>
    </row>
    <row r="70" spans="1:22" ht="24" customHeight="1">
      <c r="A70" s="358" t="s">
        <v>393</v>
      </c>
      <c r="B70" s="3302" t="s">
        <v>394</v>
      </c>
      <c r="C70" s="3302"/>
      <c r="D70" s="357">
        <f ca="1">ROUND(D63*'数据-取费表'!B41/(1+'数据-取费表'!C42),0)</f>
        <v>1397</v>
      </c>
      <c r="E70" s="16" t="s">
        <v>395</v>
      </c>
      <c r="F70" s="359">
        <f>'数据-取费表'!B41</f>
        <v>5.6000000000000001E-2</v>
      </c>
      <c r="G70" s="360"/>
      <c r="H70" s="310"/>
      <c r="I70" s="1287"/>
      <c r="J70" s="2020"/>
      <c r="K70" s="3011"/>
      <c r="L70" s="3012"/>
      <c r="M70" s="3012"/>
      <c r="N70" s="3013" t="s">
        <v>2882</v>
      </c>
      <c r="O70" s="3012"/>
      <c r="P70" s="3014"/>
      <c r="Q70" s="2013"/>
      <c r="R70" s="2013"/>
      <c r="S70" s="2013"/>
      <c r="T70" s="2013"/>
      <c r="U70" s="2013"/>
      <c r="V70" s="2013"/>
    </row>
    <row r="71" spans="1:22" ht="12" customHeight="1">
      <c r="A71" s="358" t="s">
        <v>401</v>
      </c>
      <c r="B71" s="3303" t="s">
        <v>402</v>
      </c>
      <c r="C71" s="3304"/>
      <c r="D71" s="357">
        <f ca="1">ROUND(D63*'数据-取费表'!B41/(1+'数据-取费表'!C42),0)</f>
        <v>1397</v>
      </c>
      <c r="E71" s="16" t="s">
        <v>395</v>
      </c>
      <c r="F71" s="359">
        <f>'数据-取费表'!B41</f>
        <v>5.6000000000000001E-2</v>
      </c>
      <c r="G71" s="360"/>
      <c r="H71" s="310"/>
      <c r="I71" s="1287"/>
      <c r="J71" s="2020"/>
      <c r="K71" s="3010" t="s">
        <v>396</v>
      </c>
      <c r="L71" s="3375" t="s">
        <v>397</v>
      </c>
      <c r="M71" s="3375"/>
      <c r="N71" s="3010" t="s">
        <v>398</v>
      </c>
      <c r="O71" s="3010" t="s">
        <v>399</v>
      </c>
      <c r="P71" s="3010" t="s">
        <v>400</v>
      </c>
      <c r="Q71" s="2013"/>
      <c r="R71" s="2013"/>
      <c r="S71" s="2013"/>
      <c r="T71" s="2013"/>
      <c r="U71" s="2013"/>
      <c r="V71" s="2013"/>
    </row>
    <row r="72" spans="1:22" ht="12" customHeight="1">
      <c r="A72" s="358" t="s">
        <v>404</v>
      </c>
      <c r="B72" s="3303" t="s">
        <v>405</v>
      </c>
      <c r="C72" s="3304"/>
      <c r="D72" s="357">
        <f ca="1">C86</f>
        <v>1285</v>
      </c>
      <c r="E72" s="72" t="s">
        <v>406</v>
      </c>
      <c r="F72" s="359">
        <f>'数据-取费表'!B41</f>
        <v>5.6000000000000001E-2</v>
      </c>
      <c r="G72" s="360"/>
      <c r="H72" s="1293"/>
      <c r="I72" s="1287"/>
      <c r="J72" s="2020"/>
      <c r="K72" s="1961">
        <v>1</v>
      </c>
      <c r="L72" s="3350" t="s">
        <v>403</v>
      </c>
      <c r="M72" s="3350"/>
      <c r="N72" s="1291">
        <f ca="1">D66</f>
        <v>1397</v>
      </c>
      <c r="O72" s="1844" t="str">
        <f>E66</f>
        <v>销售额×税（费）率</v>
      </c>
      <c r="P72" s="1292">
        <f>F66</f>
        <v>5.6000000000000001E-2</v>
      </c>
      <c r="Q72" s="2013"/>
      <c r="R72" s="2013"/>
      <c r="S72" s="2013"/>
      <c r="T72" s="2013"/>
      <c r="U72" s="2013"/>
      <c r="V72" s="2013"/>
    </row>
    <row r="73" spans="1:22" ht="24" customHeight="1">
      <c r="A73" s="3344" t="s">
        <v>408</v>
      </c>
      <c r="B73" s="3312"/>
      <c r="C73" s="3312"/>
      <c r="D73" s="361">
        <f>IF(H73="个人住宅",0,ROUND(D63*I73,0))</f>
        <v>0</v>
      </c>
      <c r="E73" s="16" t="s">
        <v>409</v>
      </c>
      <c r="F73" s="359" t="str">
        <f>IF(H73="正常",I73,"免征")</f>
        <v>免征</v>
      </c>
      <c r="G73" s="360"/>
      <c r="H73" s="190" t="s">
        <v>2449</v>
      </c>
      <c r="I73" s="359">
        <f>'数据-取费表'!B49</f>
        <v>5.0000000000000001E-4</v>
      </c>
      <c r="J73" s="2020"/>
      <c r="K73" s="1961">
        <v>2</v>
      </c>
      <c r="L73" s="3350" t="s">
        <v>407</v>
      </c>
      <c r="M73" s="3350"/>
      <c r="N73" s="1291">
        <f t="shared" ref="N73:P74" si="1">D73</f>
        <v>0</v>
      </c>
      <c r="O73" s="1844" t="str">
        <f t="shared" si="1"/>
        <v>销售额×税（费）率</v>
      </c>
      <c r="P73" s="1292" t="str">
        <f t="shared" si="1"/>
        <v>免征</v>
      </c>
      <c r="Q73" s="2013"/>
      <c r="R73" s="2013"/>
      <c r="S73" s="2013"/>
      <c r="T73" s="2013"/>
      <c r="U73" s="2013"/>
      <c r="V73" s="2013"/>
    </row>
    <row r="74" spans="1:22" ht="24.75">
      <c r="A74" s="3344" t="s">
        <v>412</v>
      </c>
      <c r="B74" s="3312"/>
      <c r="C74" s="3312"/>
      <c r="D74" s="361">
        <f ca="1">IF(H74="个人住宅",D75,D76)</f>
        <v>14166</v>
      </c>
      <c r="E74" s="16" t="s">
        <v>413</v>
      </c>
      <c r="F74" s="359" t="str">
        <f>IF(H74="正常",F76,"免征")</f>
        <v>——</v>
      </c>
      <c r="G74" s="982" t="s">
        <v>414</v>
      </c>
      <c r="H74" s="362" t="s">
        <v>410</v>
      </c>
      <c r="I74" s="41"/>
      <c r="J74" s="2020"/>
      <c r="K74" s="1961">
        <v>3</v>
      </c>
      <c r="L74" s="3350" t="s">
        <v>411</v>
      </c>
      <c r="M74" s="3350"/>
      <c r="N74" s="1291">
        <f t="shared" ca="1" si="1"/>
        <v>14166</v>
      </c>
      <c r="O74" s="1844" t="str">
        <f t="shared" si="1"/>
        <v>增值额×税（费）率</v>
      </c>
      <c r="P74" s="1294" t="str">
        <f t="shared" si="1"/>
        <v>——</v>
      </c>
      <c r="Q74" s="2013"/>
      <c r="R74" s="2013"/>
      <c r="S74" s="2013"/>
      <c r="T74" s="2013"/>
      <c r="U74" s="2013"/>
      <c r="V74" s="2013"/>
    </row>
    <row r="75" spans="1:22" ht="24">
      <c r="A75" s="358" t="s">
        <v>415</v>
      </c>
      <c r="B75" s="3300" t="s">
        <v>416</v>
      </c>
      <c r="C75" s="3330"/>
      <c r="D75" s="363">
        <v>0</v>
      </c>
      <c r="E75" s="40" t="s">
        <v>417</v>
      </c>
      <c r="F75" s="364"/>
      <c r="G75" s="360"/>
      <c r="H75" s="41"/>
      <c r="I75" s="41"/>
      <c r="J75" s="2020"/>
      <c r="K75" s="3003">
        <f>IF(H77="非个人房产","",4)</f>
        <v>4</v>
      </c>
      <c r="L75" s="3350" t="str">
        <f>IF(H77="非个人房产","——","个人所得税")</f>
        <v>个人所得税</v>
      </c>
      <c r="M75" s="3350"/>
      <c r="N75" s="1295">
        <f ca="1">D77</f>
        <v>262</v>
      </c>
      <c r="O75" s="1857" t="str">
        <f>E77</f>
        <v>销售额×税（费）率</v>
      </c>
      <c r="P75" s="1296">
        <f>F77</f>
        <v>0.01</v>
      </c>
      <c r="Q75" s="2013"/>
      <c r="R75" s="2013"/>
      <c r="S75" s="2013"/>
      <c r="T75" s="2013"/>
      <c r="U75" s="2013"/>
      <c r="V75" s="2013"/>
    </row>
    <row r="76" spans="1:22" ht="24.75">
      <c r="A76" s="358" t="s">
        <v>393</v>
      </c>
      <c r="B76" s="3300" t="s">
        <v>419</v>
      </c>
      <c r="C76" s="3301"/>
      <c r="D76" s="361">
        <f ca="1">IF(H76="转让取得",C99,C115)</f>
        <v>14166</v>
      </c>
      <c r="E76" s="16" t="s">
        <v>420</v>
      </c>
      <c r="F76" s="52" t="s">
        <v>21</v>
      </c>
      <c r="G76" s="360"/>
      <c r="H76" s="362" t="s">
        <v>421</v>
      </c>
      <c r="I76" s="41"/>
      <c r="J76" s="2020"/>
      <c r="K76" s="3003" t="str">
        <f>IF(项目基本情况!K6="上海银行",IF(K75="",4,K75+1),"")</f>
        <v/>
      </c>
      <c r="L76" s="3361" t="str">
        <f>IF(项目基本情况!K6="上海银行","其他处置费用","")</f>
        <v/>
      </c>
      <c r="M76" s="3362"/>
      <c r="N76" s="1291" t="str">
        <f>IF(项目基本情况!K6="上海银行",N89,"")</f>
        <v/>
      </c>
      <c r="O76" s="3363" t="str">
        <f>IF(项目基本情况!K6="上海银行","包含处置中涉及的律师、诉讼、拍卖、评估等费用","")</f>
        <v/>
      </c>
      <c r="P76" s="3364"/>
      <c r="Q76" s="2013"/>
      <c r="R76" s="2013"/>
      <c r="S76" s="2013"/>
      <c r="T76" s="2013"/>
      <c r="U76" s="2013"/>
      <c r="V76" s="2013"/>
    </row>
    <row r="77" spans="1:22" ht="26.25" thickBot="1">
      <c r="A77" s="3352" t="s">
        <v>423</v>
      </c>
      <c r="B77" s="3353"/>
      <c r="C77" s="3353"/>
      <c r="D77" s="365">
        <f ca="1">IF(H77="非个人房产","——",IF(H77="个人住宅",0,ROUND(D63*I77,0)))</f>
        <v>262</v>
      </c>
      <c r="E77" s="366" t="str">
        <f>IF(H77="非个人房产","——","销售额×税（费）率")</f>
        <v>销售额×税（费）率</v>
      </c>
      <c r="F77" s="367">
        <f>IF(H77="非个人房产","——",IF(H77="个人住宅","免征",I77))</f>
        <v>0.01</v>
      </c>
      <c r="G77" s="983" t="s">
        <v>414</v>
      </c>
      <c r="H77" s="362" t="s">
        <v>2878</v>
      </c>
      <c r="I77" s="368">
        <v>0.01</v>
      </c>
      <c r="J77" s="2020"/>
      <c r="K77" s="3351">
        <f>IF(AND(K75="",K76=""),4,IF(项目基本情况!K6="上海银行",K76+1,K75+1))</f>
        <v>5</v>
      </c>
      <c r="L77" s="3350" t="s">
        <v>2879</v>
      </c>
      <c r="M77" s="3009" t="s">
        <v>418</v>
      </c>
      <c r="N77" s="1297"/>
      <c r="O77" s="1298">
        <f ca="1">SUMIF(N72:N76,"&lt;9e307")</f>
        <v>15825</v>
      </c>
      <c r="P77" s="1299"/>
      <c r="Q77" s="3007">
        <f ca="1">O77/N69</f>
        <v>0.36246821961107678</v>
      </c>
      <c r="R77" s="2013"/>
      <c r="S77" s="2013"/>
      <c r="T77" s="2013"/>
      <c r="U77" s="2013"/>
      <c r="V77" s="2013"/>
    </row>
    <row r="78" spans="1:22" ht="12" customHeight="1">
      <c r="A78" s="1300"/>
      <c r="B78" s="310"/>
      <c r="C78" s="310"/>
      <c r="D78" s="310"/>
      <c r="E78" s="41"/>
      <c r="F78" s="41"/>
      <c r="G78" s="41"/>
      <c r="H78" s="1002"/>
      <c r="I78" s="310"/>
      <c r="J78" s="2020"/>
      <c r="K78" s="3351"/>
      <c r="L78" s="3350"/>
      <c r="M78" s="3009" t="s">
        <v>422</v>
      </c>
      <c r="N78" s="1297"/>
      <c r="O78" s="1298" t="str">
        <f ca="1">NUMBERSTRING(INT(O77*10000),2)&amp;"元整"</f>
        <v>壹亿伍仟捌佰贰拾伍万元整</v>
      </c>
      <c r="P78" s="1299"/>
      <c r="Q78" s="2013"/>
      <c r="R78" s="2013"/>
      <c r="S78" s="2013"/>
      <c r="T78" s="2013"/>
      <c r="U78" s="2013"/>
      <c r="V78" s="2013"/>
    </row>
    <row r="79" spans="1:22" ht="13.5" thickBot="1">
      <c r="A79" s="3345" t="s">
        <v>424</v>
      </c>
      <c r="B79" s="3345"/>
      <c r="C79" s="3345"/>
      <c r="D79" s="3345"/>
      <c r="E79" s="3345"/>
      <c r="F79" s="41"/>
      <c r="G79" s="41"/>
      <c r="H79" s="1002"/>
      <c r="I79" s="310"/>
      <c r="J79" s="2020"/>
      <c r="K79" s="3371">
        <f>K77+1</f>
        <v>6</v>
      </c>
      <c r="L79" s="3350" t="s">
        <v>2880</v>
      </c>
      <c r="M79" s="3009" t="s">
        <v>418</v>
      </c>
      <c r="N79" s="1297"/>
      <c r="O79" s="1298">
        <f ca="1">N69-O77</f>
        <v>27834</v>
      </c>
      <c r="P79" s="1299"/>
      <c r="Q79" s="2013"/>
      <c r="R79" s="2013"/>
      <c r="S79" s="2013"/>
      <c r="T79" s="2013"/>
      <c r="U79" s="2013"/>
      <c r="V79" s="2013"/>
    </row>
    <row r="80" spans="1:22" ht="25.5">
      <c r="A80" s="3340" t="s">
        <v>425</v>
      </c>
      <c r="B80" s="3341"/>
      <c r="C80" s="993"/>
      <c r="D80" s="993" t="s">
        <v>426</v>
      </c>
      <c r="E80" s="369" t="s">
        <v>427</v>
      </c>
      <c r="F80" s="41"/>
      <c r="G80" s="41"/>
      <c r="H80" s="1002"/>
      <c r="I80" s="310"/>
      <c r="J80" s="2013"/>
      <c r="K80" s="3372"/>
      <c r="L80" s="3350"/>
      <c r="M80" s="3009" t="s">
        <v>422</v>
      </c>
      <c r="N80" s="1297"/>
      <c r="O80" s="1298" t="str">
        <f ca="1">NUMBERSTRING(INT(O79*10000),2)&amp;"元整"</f>
        <v>贰亿柒仟捌佰叁拾肆万元整</v>
      </c>
      <c r="P80" s="1299"/>
      <c r="Q80" s="2013"/>
      <c r="R80" s="2013"/>
      <c r="S80" s="2013"/>
      <c r="T80" s="2013"/>
      <c r="U80" s="2013"/>
      <c r="V80" s="2013"/>
    </row>
    <row r="81" spans="1:26" ht="13.5" thickBot="1">
      <c r="A81" s="380" t="s">
        <v>1819</v>
      </c>
      <c r="B81" s="370" t="s">
        <v>428</v>
      </c>
      <c r="C81" s="371">
        <f ca="1">ROUND((C82+C83)/(1+'数据-取费表'!C42),0)</f>
        <v>24948</v>
      </c>
      <c r="D81" s="372"/>
      <c r="E81" s="373"/>
      <c r="F81" s="41"/>
      <c r="G81" s="41"/>
      <c r="H81" s="1002"/>
      <c r="I81" s="310"/>
      <c r="J81" s="2013"/>
      <c r="K81" s="3003">
        <f>K79+1</f>
        <v>7</v>
      </c>
      <c r="L81" s="3348" t="s">
        <v>2881</v>
      </c>
      <c r="M81" s="3349"/>
      <c r="N81" s="1301"/>
      <c r="O81" s="1302">
        <f ca="1">ROUND(O79*10000/'数据-汇总表'!E3,0)</f>
        <v>1093</v>
      </c>
      <c r="P81" s="1303"/>
      <c r="Q81" s="2013"/>
      <c r="R81" s="2013"/>
      <c r="S81" s="2013"/>
      <c r="T81" s="2013"/>
      <c r="U81" s="2013"/>
      <c r="V81" s="2013"/>
    </row>
    <row r="82" spans="1:26" ht="13.5" thickTop="1">
      <c r="A82" s="374" t="s">
        <v>1820</v>
      </c>
      <c r="B82" s="375" t="s">
        <v>429</v>
      </c>
      <c r="C82" s="376">
        <f ca="1">D63</f>
        <v>26195</v>
      </c>
      <c r="D82" s="377" t="s">
        <v>19</v>
      </c>
      <c r="E82" s="378"/>
      <c r="F82" s="41"/>
      <c r="G82" s="41"/>
      <c r="H82" s="1002"/>
      <c r="I82" s="310"/>
      <c r="J82" s="2013"/>
      <c r="K82" s="2013"/>
      <c r="L82" s="2013"/>
      <c r="M82" s="2013"/>
      <c r="N82" s="2013"/>
      <c r="O82" s="2013"/>
      <c r="P82" s="2013"/>
      <c r="Q82" s="2013"/>
      <c r="R82" s="2013"/>
      <c r="S82" s="2013"/>
      <c r="T82" s="2013"/>
      <c r="U82" s="2013"/>
      <c r="V82" s="2013"/>
    </row>
    <row r="83" spans="1:26" ht="12.75">
      <c r="A83" s="374" t="s">
        <v>1821</v>
      </c>
      <c r="B83" s="375" t="s">
        <v>430</v>
      </c>
      <c r="C83" s="379">
        <v>0</v>
      </c>
      <c r="D83" s="377"/>
      <c r="E83" s="378"/>
      <c r="F83" s="41"/>
      <c r="G83" s="41"/>
      <c r="H83" s="1002"/>
      <c r="I83" s="310"/>
      <c r="J83" s="2013"/>
      <c r="K83" s="3360" t="s">
        <v>2868</v>
      </c>
      <c r="L83" s="3015" t="s">
        <v>2869</v>
      </c>
      <c r="M83" s="3005">
        <f ca="1">IF(N69&gt;10000,N69*0.5%,IF(AND(N69&gt;1000,N69&lt;=10000),N69*1%,IF(AND(N69&gt;100,N69&lt;=1000),N69*3%,IF(AND(N69&gt;10,N69&lt;=100),N69*5%,N69*8%))))</f>
        <v>218.29500000000002</v>
      </c>
      <c r="N83" s="52">
        <f ca="1">ROUND(M83,1)</f>
        <v>218.3</v>
      </c>
      <c r="O83" s="3008"/>
      <c r="P83" s="2013"/>
      <c r="Q83" s="2013"/>
      <c r="R83" s="2013"/>
      <c r="S83" s="2013"/>
      <c r="T83" s="2013"/>
      <c r="U83" s="2013"/>
      <c r="V83" s="2013"/>
    </row>
    <row r="84" spans="1:26" ht="12.75">
      <c r="A84" s="380" t="s">
        <v>1822</v>
      </c>
      <c r="B84" s="381" t="s">
        <v>431</v>
      </c>
      <c r="C84" s="382">
        <v>2000</v>
      </c>
      <c r="D84" s="383" t="s">
        <v>19</v>
      </c>
      <c r="E84" s="3049" t="s">
        <v>2929</v>
      </c>
      <c r="F84" s="41"/>
      <c r="G84" s="41"/>
      <c r="H84" s="1002"/>
      <c r="I84" s="310"/>
      <c r="J84" s="2013"/>
      <c r="K84" s="3360"/>
      <c r="L84" s="3015" t="s">
        <v>2870</v>
      </c>
      <c r="M84" s="3005">
        <f ca="1">IF(N69&gt;2000,N69*0.5%,IF(AND(N69&gt;1000,N69&lt;=2000),N69*0.6%,IF(AND(N69&gt;500,N69&lt;=1000),N69*0.7%,IF(AND(N69&gt;200,N69&lt;=500),N69*0.8%,IF(AND(N69&gt;100,N69&lt;=200),N69*0.9%,IF(AND(N69&gt;50,N69&lt;=100),N69*1%,IF(AND(N69&gt;20,N69&lt;=50),N69*1.5%,IF(AND(N69&gt;10,N69&lt;=20),N69*2%,IF(AND(N69&gt;1,N69&lt;=10),N69*2.5%)))))))))</f>
        <v>218.29500000000002</v>
      </c>
      <c r="N84" s="52">
        <f t="shared" ref="N84:N85" ca="1" si="2">ROUND(M84,1)</f>
        <v>218.3</v>
      </c>
      <c r="O84" s="2013" t="s">
        <v>2871</v>
      </c>
      <c r="P84" s="2013"/>
      <c r="Q84" s="2013"/>
      <c r="R84" s="2013"/>
      <c r="S84" s="2013"/>
      <c r="T84" s="2013"/>
      <c r="U84" s="2013"/>
      <c r="V84" s="2013"/>
    </row>
    <row r="85" spans="1:26" ht="12.75">
      <c r="A85" s="380" t="s">
        <v>1823</v>
      </c>
      <c r="B85" s="381" t="s">
        <v>432</v>
      </c>
      <c r="C85" s="384">
        <f ca="1">C81-C84</f>
        <v>22948</v>
      </c>
      <c r="D85" s="377" t="s">
        <v>19</v>
      </c>
      <c r="E85" s="378"/>
      <c r="F85" s="41"/>
      <c r="G85" s="41"/>
      <c r="H85" s="1002"/>
      <c r="I85" s="310"/>
      <c r="J85" s="2013"/>
      <c r="K85" s="3360"/>
      <c r="L85" s="3015" t="s">
        <v>2872</v>
      </c>
      <c r="M85" s="3005">
        <f ca="1">IF(N69&gt;1000,N69*0.1%,IF(AND(N69&gt;500,N69&lt;=1000),N69*0.5%,IF(AND(N69&gt;50,N69&lt;=500),N69*1%,IF(AND(N69&gt;1,N69&lt;=50),N69*1.5%))))</f>
        <v>43.658999999999999</v>
      </c>
      <c r="N85" s="52">
        <f t="shared" ca="1" si="2"/>
        <v>43.7</v>
      </c>
      <c r="O85" s="2013" t="s">
        <v>2871</v>
      </c>
      <c r="P85" s="2013"/>
      <c r="Q85" s="2013"/>
      <c r="R85" s="2013"/>
      <c r="S85" s="2013"/>
      <c r="T85" s="2013"/>
      <c r="U85" s="2013"/>
      <c r="V85" s="2013"/>
    </row>
    <row r="86" spans="1:26" ht="13.5" thickBot="1">
      <c r="A86" s="385" t="s">
        <v>1824</v>
      </c>
      <c r="B86" s="386" t="s">
        <v>433</v>
      </c>
      <c r="C86" s="387">
        <f ca="1">IF(C85&lt;=0,0,ROUND(C85*D86,0))</f>
        <v>1285</v>
      </c>
      <c r="D86" s="388">
        <f>'数据-取费表'!B41</f>
        <v>5.6000000000000001E-2</v>
      </c>
      <c r="E86" s="389"/>
      <c r="F86" s="41"/>
      <c r="G86" s="41"/>
      <c r="H86" s="1002"/>
      <c r="I86" s="310"/>
      <c r="J86" s="2013"/>
      <c r="K86" s="3360"/>
      <c r="L86" s="3015" t="s">
        <v>2873</v>
      </c>
      <c r="M86" s="3005">
        <f ca="1">N69*0.5%</f>
        <v>218.29500000000002</v>
      </c>
      <c r="N86" s="52">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60"/>
      <c r="L87" s="3015" t="s">
        <v>2875</v>
      </c>
      <c r="M87" s="3005">
        <f ca="1">IF(N69&gt;=10000,(8.25+(N69-10000)*0.01%),IF(AND(N69&gt;=8000,N69&lt;10000),(7.85+(N69-8000)*0.02%),IF(AND(N69&gt;=5000,N69&lt;8000),(6.65+(N69-5000)*0.04%),IF(AND(N69&gt;=2000,N69&lt;5000),(4.25+(PN69-2000)*0.08%),IF(AND(N69&gt;=1000,N69&lt;2000),(2.75+(N69-1000)*0.15%),IF(AND(N69&gt;=100,N69&lt;1000),(0.5+(N69-100)*0.25%),IF(AND(N69&gt;0,N69&lt;100),N69*0.5%)))))))</f>
        <v>11.6159</v>
      </c>
      <c r="N87" s="52">
        <f ca="1">ROUND(M87*0.9,1)</f>
        <v>10.5</v>
      </c>
      <c r="O87" s="3008"/>
      <c r="P87" s="310"/>
      <c r="Q87" s="2013"/>
      <c r="R87" s="2013"/>
      <c r="S87" s="2013"/>
      <c r="T87" s="2013"/>
      <c r="U87" s="2013"/>
      <c r="V87" s="2013"/>
      <c r="W87" s="291"/>
      <c r="X87" s="291"/>
      <c r="Y87" s="291"/>
      <c r="Z87" s="291"/>
    </row>
    <row r="88" spans="1:26" s="1309" customFormat="1" ht="15" thickBot="1">
      <c r="A88" s="3342" t="s">
        <v>434</v>
      </c>
      <c r="B88" s="3343"/>
      <c r="C88" s="3343"/>
      <c r="D88" s="3343"/>
      <c r="E88" s="3343"/>
      <c r="F88" s="3343"/>
      <c r="G88" s="3343"/>
      <c r="H88" s="3343"/>
      <c r="I88" s="1310"/>
      <c r="J88" s="2021"/>
      <c r="K88" s="3360"/>
      <c r="L88" s="3015" t="s">
        <v>2876</v>
      </c>
      <c r="M88" s="3005">
        <f ca="1">IF(N69&gt;10000,N69*0.5%,IF(AND(N69&gt;5000,N69&lt;=10000),N69*1%,IF(AND(N69&gt;1000,N69&lt;=5000),N69*2%,IF(AND(N69&gt;200,N69&lt;=1000),N69*3%,N69*5%))))</f>
        <v>218.29500000000002</v>
      </c>
      <c r="N88" s="52">
        <f ca="1">ROUND(M88,1)</f>
        <v>218.3</v>
      </c>
      <c r="O88" s="3008"/>
      <c r="P88" s="10"/>
      <c r="Q88" s="2018"/>
      <c r="R88" s="2018"/>
      <c r="S88" s="2018"/>
      <c r="T88" s="2018"/>
      <c r="U88" s="2018"/>
      <c r="V88" s="2018"/>
      <c r="W88" s="2022"/>
      <c r="X88" s="2022"/>
      <c r="Y88" s="2022"/>
      <c r="Z88" s="2022"/>
    </row>
    <row r="89" spans="1:26" s="1309" customFormat="1" ht="14.25">
      <c r="A89" s="3340" t="s">
        <v>425</v>
      </c>
      <c r="B89" s="3341"/>
      <c r="C89" s="993"/>
      <c r="D89" s="993" t="s">
        <v>426</v>
      </c>
      <c r="E89" s="390" t="s">
        <v>435</v>
      </c>
      <c r="F89" s="391"/>
      <c r="G89" s="391"/>
      <c r="H89" s="392"/>
      <c r="I89" s="1311"/>
      <c r="J89" s="2023"/>
      <c r="K89" s="3360"/>
      <c r="L89" s="3015" t="s">
        <v>27</v>
      </c>
      <c r="M89" s="3006"/>
      <c r="N89" s="52">
        <f ca="1">ROUND(SUM(N83:N88),0)</f>
        <v>710</v>
      </c>
      <c r="O89" s="3016">
        <f ca="1">N89/N69</f>
        <v>1.6262397214778169E-2</v>
      </c>
      <c r="P89" s="2018"/>
      <c r="Q89" s="2018"/>
      <c r="R89" s="2018"/>
      <c r="S89" s="2018"/>
      <c r="T89" s="2018"/>
      <c r="U89" s="2018"/>
      <c r="V89" s="2018"/>
      <c r="W89" s="2022"/>
      <c r="X89" s="2022"/>
      <c r="Y89" s="2022"/>
      <c r="Z89" s="2022"/>
    </row>
    <row r="90" spans="1:26" s="1309" customFormat="1" ht="14.25">
      <c r="A90" s="380" t="s">
        <v>1819</v>
      </c>
      <c r="B90" s="381" t="s">
        <v>436</v>
      </c>
      <c r="C90" s="384">
        <f ca="1">ROUND(D63/(1+'数据-取费表'!C42),0)</f>
        <v>24948</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1825</v>
      </c>
      <c r="B91" s="347" t="s">
        <v>437</v>
      </c>
      <c r="C91" s="384">
        <f ca="1">C92+C96</f>
        <v>2731</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1826</v>
      </c>
      <c r="B92" s="375" t="s">
        <v>438</v>
      </c>
      <c r="C92" s="377">
        <f>ROUND(IF(G95="2016年5月1日后购买",C93/(1+'数据-取费表'!C30)+C94+C95,C93+C94+C95),0)</f>
        <v>2581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1827</v>
      </c>
      <c r="B93" s="375" t="s">
        <v>439</v>
      </c>
      <c r="C93" s="395">
        <v>2000</v>
      </c>
      <c r="D93" s="377" t="s">
        <v>19</v>
      </c>
      <c r="E93" s="396" t="s">
        <v>440</v>
      </c>
      <c r="F93" s="397" t="s">
        <v>441</v>
      </c>
      <c r="G93" s="396" t="s">
        <v>442</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1828</v>
      </c>
      <c r="B94" s="399" t="s">
        <v>443</v>
      </c>
      <c r="C94" s="377">
        <f>IF(F93="购房发票",ROUND(C93*H93*5%,0),0)</f>
        <v>500</v>
      </c>
      <c r="D94" s="400">
        <v>0.05</v>
      </c>
      <c r="E94" s="3303" t="s">
        <v>444</v>
      </c>
      <c r="F94" s="3302"/>
      <c r="G94" s="3302"/>
      <c r="H94" s="333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1829</v>
      </c>
      <c r="B95" s="375" t="s">
        <v>445</v>
      </c>
      <c r="C95" s="377">
        <f>ROUND(IF(G95="个人买卖住房",0,IF(G95="2016年5月1日前购买",C93*D95,C93*D95/(1+'数据-取费表'!C42))),0)</f>
        <v>81</v>
      </c>
      <c r="D95" s="401">
        <f>'数据-取费表'!B48+'数据-取费表'!B49</f>
        <v>4.0500000000000001E-2</v>
      </c>
      <c r="E95" s="25" t="s">
        <v>446</v>
      </c>
      <c r="F95" s="402"/>
      <c r="G95" s="403" t="s">
        <v>2423</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1830</v>
      </c>
      <c r="B96" s="375" t="s">
        <v>447</v>
      </c>
      <c r="C96" s="404">
        <f ca="1">ROUND(D63*D96/(1+'数据-取费表'!C42),0)</f>
        <v>150</v>
      </c>
      <c r="D96" s="405">
        <f>'数据-取费表'!B43</f>
        <v>6.000000000000001E-3</v>
      </c>
      <c r="E96" s="3331" t="s">
        <v>2422</v>
      </c>
      <c r="F96" s="3332"/>
      <c r="G96" s="3332"/>
      <c r="H96" s="333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1831</v>
      </c>
      <c r="B97" s="381" t="s">
        <v>448</v>
      </c>
      <c r="C97" s="384">
        <f ca="1">C90-C91</f>
        <v>22217</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1832</v>
      </c>
      <c r="B98" s="381" t="s">
        <v>449</v>
      </c>
      <c r="C98" s="406">
        <f ca="1">IF(C97&lt;=0,0,C97/C91)</f>
        <v>8.1351153423654345</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1833</v>
      </c>
      <c r="B99" s="386" t="s">
        <v>450</v>
      </c>
      <c r="C99" s="407">
        <f ca="1">ROUND(IF(C97&lt;=0,0,IF(C98&gt;=200%,C97*60%-C91*35%,IF(C98&gt;=100%,C97*50%-C91*15%,IF(C98&gt;=50%,C97*40%-C91*5%,IF(C98&lt;50%,C97*30%,0))))),0)</f>
        <v>12374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451</v>
      </c>
      <c r="B101" s="3343"/>
      <c r="C101" s="3343"/>
      <c r="D101" s="3343"/>
      <c r="E101" s="3343"/>
      <c r="F101" s="3343"/>
      <c r="G101" s="3343"/>
      <c r="H101" s="3343"/>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40" t="s">
        <v>425</v>
      </c>
      <c r="B102" s="3341"/>
      <c r="C102" s="993"/>
      <c r="D102" s="993" t="s">
        <v>426</v>
      </c>
      <c r="E102" s="390" t="s">
        <v>435</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1819</v>
      </c>
      <c r="B103" s="381" t="s">
        <v>436</v>
      </c>
      <c r="C103" s="384">
        <f ca="1">ROUND(D63/(1+'数据-取费表'!C42),0)</f>
        <v>24948</v>
      </c>
      <c r="D103" s="377" t="s">
        <v>19</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1825</v>
      </c>
      <c r="B104" s="347" t="s">
        <v>437</v>
      </c>
      <c r="C104" s="384">
        <f ca="1">IF(H106="仅含出让金",C105+C108+C109+C110+C111+C112,C105+C109+C110+C111+C112)</f>
        <v>845</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1826</v>
      </c>
      <c r="B105" s="375" t="s">
        <v>452</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1827</v>
      </c>
      <c r="B106" s="375" t="s">
        <v>453</v>
      </c>
      <c r="C106" s="415">
        <v>555</v>
      </c>
      <c r="D106" s="405"/>
      <c r="E106" s="416" t="s">
        <v>454</v>
      </c>
      <c r="F106" s="985"/>
      <c r="G106" s="417" t="s">
        <v>455</v>
      </c>
      <c r="H106" s="418" t="s">
        <v>2433</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1828</v>
      </c>
      <c r="B107" s="375" t="s">
        <v>445</v>
      </c>
      <c r="C107" s="404">
        <f>ROUND(C106*D107,0)</f>
        <v>22</v>
      </c>
      <c r="D107" s="405">
        <f>'数据-取费表'!B48+'数据-取费表'!B49</f>
        <v>4.0500000000000001E-2</v>
      </c>
      <c r="E107" s="416" t="s">
        <v>456</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1830</v>
      </c>
      <c r="B108" s="375" t="s">
        <v>457</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1834</v>
      </c>
      <c r="B109" s="375" t="s">
        <v>458</v>
      </c>
      <c r="C109" s="404">
        <f>IF(H109="——",IF(F1="现房",'剩余法-现房'!C18,'剩余法-待开发'!C18),I109)</f>
        <v>55</v>
      </c>
      <c r="D109" s="405"/>
      <c r="E109" s="3334" t="s">
        <v>459</v>
      </c>
      <c r="F109" s="3332"/>
      <c r="G109" s="3332"/>
      <c r="H109" s="1926" t="s">
        <v>2274</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1835</v>
      </c>
      <c r="B110" s="375" t="s">
        <v>460</v>
      </c>
      <c r="C110" s="404">
        <f>ROUND((C105+C108+C109)*D110,0)</f>
        <v>63</v>
      </c>
      <c r="D110" s="405">
        <v>0.1</v>
      </c>
      <c r="E110" s="3334" t="s">
        <v>461</v>
      </c>
      <c r="F110" s="3332"/>
      <c r="G110" s="3332"/>
      <c r="H110" s="3333"/>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1836</v>
      </c>
      <c r="B111" s="375" t="s">
        <v>447</v>
      </c>
      <c r="C111" s="404">
        <f ca="1">ROUND(D63*D111/(1+'数据-取费表'!C42),0)</f>
        <v>150</v>
      </c>
      <c r="D111" s="405">
        <f>'数据-取费表'!B43</f>
        <v>6.000000000000001E-3</v>
      </c>
      <c r="E111" s="3331" t="s">
        <v>2422</v>
      </c>
      <c r="F111" s="3332"/>
      <c r="G111" s="3332"/>
      <c r="H111" s="3333"/>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1837</v>
      </c>
      <c r="B112" s="375" t="s">
        <v>462</v>
      </c>
      <c r="C112" s="404">
        <f>ROUND(C108*D112,0)</f>
        <v>0</v>
      </c>
      <c r="D112" s="405">
        <v>0.2</v>
      </c>
      <c r="E112" s="3334" t="s">
        <v>2447</v>
      </c>
      <c r="F112" s="3332"/>
      <c r="G112" s="3332"/>
      <c r="H112" s="3333"/>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1831</v>
      </c>
      <c r="B113" s="381" t="s">
        <v>448</v>
      </c>
      <c r="C113" s="384">
        <f ca="1">ROUND(C103-C104,0)</f>
        <v>24103</v>
      </c>
      <c r="D113" s="377" t="s">
        <v>19</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1832</v>
      </c>
      <c r="B114" s="381" t="s">
        <v>449</v>
      </c>
      <c r="C114" s="406">
        <f ca="1">IF(C113&lt;=0,0,C113/C104)</f>
        <v>28.524260355029586</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1833</v>
      </c>
      <c r="B115" s="386" t="s">
        <v>450</v>
      </c>
      <c r="C115" s="407">
        <f ca="1">ROUND(IF(C113&lt;=0,0,IF(C114&gt;=200%,C113*60%-C104*35%,IF(C114&gt;=100%,C113*50%-C104*15%,IF(C114&gt;=50%,C113*40%-C104*5%,IF(C114&lt;50%,C113*30%,0))))),0)</f>
        <v>14166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8" sqref="C8:D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513</v>
      </c>
      <c r="B1" s="502"/>
      <c r="C1" s="503" t="s">
        <v>514</v>
      </c>
      <c r="D1" s="504" t="s">
        <v>515</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464</v>
      </c>
      <c r="B2" s="507">
        <f>F68</f>
        <v>38595</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1680</v>
      </c>
      <c r="B3" s="509">
        <f>ROUND(B2*10000/'数据-汇总表'!E3,0)</f>
        <v>1516</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517</v>
      </c>
      <c r="B4" s="426">
        <f>IF(B48="单位面积地价",C50,ROUND(B2*10000/'数据-汇总表'!D3,0))</f>
        <v>6309</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421</v>
      </c>
      <c r="C5" s="430" t="s">
        <v>466</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518</v>
      </c>
      <c r="B6" s="512"/>
      <c r="C6" s="3385" t="s">
        <v>519</v>
      </c>
      <c r="D6" s="3386"/>
      <c r="E6" s="3385" t="s">
        <v>520</v>
      </c>
      <c r="F6" s="3386"/>
      <c r="G6" s="3385" t="s">
        <v>521</v>
      </c>
      <c r="H6" s="3386"/>
      <c r="I6" s="3385" t="s">
        <v>522</v>
      </c>
      <c r="J6" s="3386"/>
      <c r="K6" s="513" t="s">
        <v>523</v>
      </c>
      <c r="L6" s="2118"/>
      <c r="M6" s="2117"/>
      <c r="N6" s="2117"/>
      <c r="O6" s="2119"/>
      <c r="P6" s="3387" t="s">
        <v>524</v>
      </c>
      <c r="Q6" s="3388"/>
      <c r="R6" s="3393" t="s">
        <v>520</v>
      </c>
      <c r="S6" s="3394"/>
      <c r="T6" s="3393" t="s">
        <v>521</v>
      </c>
      <c r="U6" s="3394"/>
      <c r="V6" s="3380" t="s">
        <v>522</v>
      </c>
      <c r="W6" s="3380"/>
      <c r="X6" s="1553"/>
      <c r="Y6" s="3393" t="s">
        <v>524</v>
      </c>
      <c r="Z6" s="3394"/>
      <c r="AA6" s="3382" t="s">
        <v>520</v>
      </c>
      <c r="AB6" s="3383" t="s">
        <v>521</v>
      </c>
      <c r="AC6" s="3382" t="s">
        <v>522</v>
      </c>
    </row>
    <row r="7" spans="1:30" ht="20.25">
      <c r="A7" s="514"/>
      <c r="B7" s="515"/>
      <c r="C7" s="3403" t="s">
        <v>3136</v>
      </c>
      <c r="D7" s="3402"/>
      <c r="E7" s="3401" t="str">
        <f>土地案例!A2</f>
        <v>虞河路以东、国有土地以北</v>
      </c>
      <c r="F7" s="3402"/>
      <c r="G7" s="3401" t="str">
        <f>土地案例!A3</f>
        <v>虞河路以东、国有土地以北</v>
      </c>
      <c r="H7" s="3402"/>
      <c r="I7" s="3401" t="str">
        <f>土地案例!A4</f>
        <v>国有土地以南、虞河以西</v>
      </c>
      <c r="J7" s="3402"/>
      <c r="K7" s="513"/>
      <c r="L7" s="2118"/>
      <c r="M7" s="2117"/>
      <c r="N7" s="2117"/>
      <c r="O7" s="2119"/>
      <c r="P7" s="3389"/>
      <c r="Q7" s="3390"/>
      <c r="R7" s="3395"/>
      <c r="S7" s="3396"/>
      <c r="T7" s="3395"/>
      <c r="U7" s="3396"/>
      <c r="V7" s="3380"/>
      <c r="W7" s="3380"/>
      <c r="X7" s="1553"/>
      <c r="Y7" s="3395"/>
      <c r="Z7" s="3396"/>
      <c r="AA7" s="3383"/>
      <c r="AB7" s="3383"/>
      <c r="AC7" s="3383"/>
    </row>
    <row r="8" spans="1:30" ht="21" thickBot="1">
      <c r="A8" s="514"/>
      <c r="B8" s="515"/>
      <c r="C8" s="3399" t="s">
        <v>3137</v>
      </c>
      <c r="D8" s="3400"/>
      <c r="E8" s="3399" t="s">
        <v>3137</v>
      </c>
      <c r="F8" s="3400"/>
      <c r="G8" s="3399" t="s">
        <v>3137</v>
      </c>
      <c r="H8" s="3400"/>
      <c r="I8" s="3399" t="s">
        <v>3137</v>
      </c>
      <c r="J8" s="3400"/>
      <c r="K8" s="513" t="s">
        <v>525</v>
      </c>
      <c r="L8" s="2118"/>
      <c r="M8" s="2117"/>
      <c r="N8" s="2117"/>
      <c r="O8" s="2119"/>
      <c r="P8" s="3391"/>
      <c r="Q8" s="3392"/>
      <c r="R8" s="3395"/>
      <c r="S8" s="3396"/>
      <c r="T8" s="3397"/>
      <c r="U8" s="3398"/>
      <c r="V8" s="3380"/>
      <c r="W8" s="3380"/>
      <c r="X8" s="1553"/>
      <c r="Y8" s="3397"/>
      <c r="Z8" s="3398"/>
      <c r="AA8" s="3384"/>
      <c r="AB8" s="3384"/>
      <c r="AC8" s="3384"/>
    </row>
    <row r="9" spans="1:30" s="1215" customFormat="1" ht="21" thickBot="1">
      <c r="A9" s="2867"/>
      <c r="B9" s="2874" t="s">
        <v>526</v>
      </c>
      <c r="C9" s="2866">
        <f>'数据-取费表'!B2</f>
        <v>43566</v>
      </c>
      <c r="D9" s="519">
        <v>100</v>
      </c>
      <c r="E9" s="520" t="str">
        <f>土地案例!I2</f>
        <v>2018-12-10</v>
      </c>
      <c r="F9" s="521">
        <f>SUMIF(72:72,YEAR(E9)&amp;"-"&amp;INT((MONTH(E9)+2)/3),73:73)</f>
        <v>98</v>
      </c>
      <c r="G9" s="520" t="str">
        <f>土地案例!I3</f>
        <v>2018-12-10</v>
      </c>
      <c r="H9" s="519">
        <f>SUMIF(72:72,YEAR(G9)&amp;"-"&amp;INT((MONTH(G9)+2)/3),73:73)</f>
        <v>98</v>
      </c>
      <c r="I9" s="520" t="str">
        <f>土地案例!I4</f>
        <v>2018-12-02</v>
      </c>
      <c r="J9" s="519">
        <f>SUMIF(72:72,YEAR(I9)&amp;"-"&amp;INT((MONTH(I9)+2)/3),73:73)</f>
        <v>98</v>
      </c>
      <c r="K9" s="523"/>
      <c r="L9" s="2120"/>
      <c r="M9" s="2117"/>
      <c r="N9" s="2117"/>
      <c r="O9" s="2121"/>
      <c r="P9" s="3409" t="s">
        <v>527</v>
      </c>
      <c r="Q9" s="3411"/>
      <c r="R9" s="1554" t="s">
        <v>8</v>
      </c>
      <c r="S9" s="1555">
        <f t="shared" ref="S9:S17" si="0">F9</f>
        <v>98</v>
      </c>
      <c r="T9" s="1554" t="s">
        <v>8</v>
      </c>
      <c r="U9" s="1555">
        <f t="shared" ref="U9:U17" si="1">H9</f>
        <v>98</v>
      </c>
      <c r="V9" s="1554" t="s">
        <v>8</v>
      </c>
      <c r="W9" s="1555">
        <f t="shared" ref="W9:W17" si="2">J9</f>
        <v>98</v>
      </c>
      <c r="X9" s="1556"/>
      <c r="Y9" s="3409" t="s">
        <v>527</v>
      </c>
      <c r="Z9" s="3410"/>
      <c r="AA9" s="1557">
        <f>D9/F9</f>
        <v>1.0204081632653061</v>
      </c>
      <c r="AB9" s="1557">
        <f>D9/H9</f>
        <v>1.0204081632653061</v>
      </c>
      <c r="AC9" s="1557">
        <f>D9/J9</f>
        <v>1.0204081632653061</v>
      </c>
    </row>
    <row r="10" spans="1:30" s="1215" customFormat="1" ht="21" thickBot="1">
      <c r="A10" s="2868"/>
      <c r="B10" s="2875" t="s">
        <v>528</v>
      </c>
      <c r="C10" s="855" t="s">
        <v>529</v>
      </c>
      <c r="D10" s="519">
        <v>100</v>
      </c>
      <c r="E10" s="855" t="s">
        <v>529</v>
      </c>
      <c r="F10" s="521">
        <f>SUMIF(75:75,E10,76:76)-SUMIF(75:75,C10,76:76)+100</f>
        <v>100</v>
      </c>
      <c r="G10" s="855" t="s">
        <v>529</v>
      </c>
      <c r="H10" s="519">
        <f>SUMIF(75:75,G10,76:76)-SUMIF(75:75,C10,76:76)+100</f>
        <v>100</v>
      </c>
      <c r="I10" s="855" t="s">
        <v>529</v>
      </c>
      <c r="J10" s="519">
        <f>SUMIF(75:75,I10,76:76)-SUMIF(75:75,C10,76:76)+100</f>
        <v>100</v>
      </c>
      <c r="K10" s="523"/>
      <c r="L10" s="2120"/>
      <c r="M10" s="2117"/>
      <c r="N10" s="2117"/>
      <c r="O10" s="2121"/>
      <c r="P10" s="3409" t="s">
        <v>530</v>
      </c>
      <c r="Q10" s="3410"/>
      <c r="R10" s="1554" t="s">
        <v>8</v>
      </c>
      <c r="S10" s="1555">
        <f t="shared" si="0"/>
        <v>100</v>
      </c>
      <c r="T10" s="1554" t="s">
        <v>8</v>
      </c>
      <c r="U10" s="1555">
        <f t="shared" si="1"/>
        <v>100</v>
      </c>
      <c r="V10" s="1554" t="s">
        <v>8</v>
      </c>
      <c r="W10" s="1555">
        <f t="shared" si="2"/>
        <v>100</v>
      </c>
      <c r="X10" s="1556"/>
      <c r="Y10" s="3409" t="s">
        <v>530</v>
      </c>
      <c r="Z10" s="3410"/>
      <c r="AA10" s="1557">
        <f t="shared" ref="AA10:AA47" si="3">D10/F10</f>
        <v>1</v>
      </c>
      <c r="AB10" s="1557">
        <f t="shared" ref="AB10:AB47" si="4">D10/H10</f>
        <v>1</v>
      </c>
      <c r="AC10" s="1557">
        <f t="shared" ref="AC10:AC47" si="5">D10/J10</f>
        <v>1</v>
      </c>
    </row>
    <row r="11" spans="1:30" s="1215" customFormat="1" ht="20.25">
      <c r="A11" s="2869"/>
      <c r="B11" s="2876" t="s">
        <v>2750</v>
      </c>
      <c r="C11" s="2863" t="s">
        <v>3138</v>
      </c>
      <c r="D11" s="253">
        <v>100</v>
      </c>
      <c r="E11" s="2863" t="s">
        <v>3138</v>
      </c>
      <c r="F11" s="253">
        <f>SUMIF(77:77,E11,78:78)-SUMIF(77:77,C11,78:78)+100</f>
        <v>100</v>
      </c>
      <c r="G11" s="2863" t="s">
        <v>3138</v>
      </c>
      <c r="H11" s="253">
        <f>SUMIF(77:77,G11,78:78)-SUMIF(77:77,C11,78:78)+100</f>
        <v>100</v>
      </c>
      <c r="I11" s="2863" t="s">
        <v>3138</v>
      </c>
      <c r="J11" s="253">
        <f>SUMIF(77:77,I11,78:78)-SUMIF(77:77,C11,78:78)+100</f>
        <v>100</v>
      </c>
      <c r="K11" s="523"/>
      <c r="L11" s="2120"/>
      <c r="M11" s="2117"/>
      <c r="N11" s="2117"/>
      <c r="O11" s="2122"/>
      <c r="P11" s="3379" t="s">
        <v>532</v>
      </c>
      <c r="Q11" s="1146" t="str">
        <f t="shared" ref="Q11:Q17" si="6">B11</f>
        <v>用途</v>
      </c>
      <c r="R11" s="1554" t="s">
        <v>8</v>
      </c>
      <c r="S11" s="1555">
        <f t="shared" si="0"/>
        <v>100</v>
      </c>
      <c r="T11" s="1554" t="s">
        <v>8</v>
      </c>
      <c r="U11" s="1555">
        <f t="shared" si="1"/>
        <v>100</v>
      </c>
      <c r="V11" s="1554" t="s">
        <v>8</v>
      </c>
      <c r="W11" s="1555">
        <f t="shared" si="2"/>
        <v>100</v>
      </c>
      <c r="X11" s="1556"/>
      <c r="Y11" s="3325" t="s">
        <v>533</v>
      </c>
      <c r="Z11" s="1145" t="str">
        <f t="shared" ref="Z11:Z17" si="7">Q11</f>
        <v>用途</v>
      </c>
      <c r="AA11" s="1557">
        <f t="shared" si="3"/>
        <v>1</v>
      </c>
      <c r="AB11" s="1557">
        <f t="shared" si="4"/>
        <v>1</v>
      </c>
      <c r="AC11" s="1557">
        <f t="shared" si="5"/>
        <v>1</v>
      </c>
    </row>
    <row r="12" spans="1:30" s="1333" customFormat="1" ht="27">
      <c r="A12" s="2870"/>
      <c r="B12" s="2875" t="s">
        <v>2751</v>
      </c>
      <c r="C12" s="909">
        <f>'数据-取费表'!F6</f>
        <v>39.29</v>
      </c>
      <c r="D12" s="254">
        <v>100</v>
      </c>
      <c r="E12" s="528" t="s">
        <v>3140</v>
      </c>
      <c r="F12" s="254">
        <f>ROUND(100/'数据-取费表'!G16,0)</f>
        <v>101</v>
      </c>
      <c r="G12" s="529" t="s">
        <v>3140</v>
      </c>
      <c r="H12" s="254">
        <f>ROUND(100/'数据-取费表'!G16,0)</f>
        <v>101</v>
      </c>
      <c r="I12" s="529" t="s">
        <v>3140</v>
      </c>
      <c r="J12" s="254">
        <f>ROUND(100/'数据-取费表'!G16,0)</f>
        <v>101</v>
      </c>
      <c r="K12" s="530"/>
      <c r="L12" s="2123"/>
      <c r="M12" s="2117"/>
      <c r="N12" s="2117"/>
      <c r="O12" s="2124"/>
      <c r="P12" s="3379"/>
      <c r="Q12" s="1146" t="str">
        <f t="shared" si="6"/>
        <v>土地使用年限（年）</v>
      </c>
      <c r="R12" s="1554" t="s">
        <v>8</v>
      </c>
      <c r="S12" s="1555">
        <f t="shared" si="0"/>
        <v>101</v>
      </c>
      <c r="T12" s="1554" t="s">
        <v>8</v>
      </c>
      <c r="U12" s="1555">
        <f t="shared" si="1"/>
        <v>101</v>
      </c>
      <c r="V12" s="1554" t="s">
        <v>8</v>
      </c>
      <c r="W12" s="1555">
        <f t="shared" si="2"/>
        <v>101</v>
      </c>
      <c r="X12" s="1556"/>
      <c r="Y12" s="3325"/>
      <c r="Z12" s="1145" t="str">
        <f t="shared" si="7"/>
        <v>土地使用年限（年）</v>
      </c>
      <c r="AA12" s="1557">
        <f t="shared" si="3"/>
        <v>0.99009900990099009</v>
      </c>
      <c r="AB12" s="1557">
        <f t="shared" si="4"/>
        <v>0.99009900990099009</v>
      </c>
      <c r="AC12" s="1557">
        <f t="shared" si="5"/>
        <v>0.99009900990099009</v>
      </c>
    </row>
    <row r="13" spans="1:30" ht="20.25">
      <c r="A13" s="2871"/>
      <c r="B13" s="2875" t="s">
        <v>2752</v>
      </c>
      <c r="C13" s="533">
        <f>'数据-汇总表'!I4</f>
        <v>3.48</v>
      </c>
      <c r="D13" s="254">
        <v>100</v>
      </c>
      <c r="E13" s="532">
        <f>土地案例!G2</f>
        <v>2</v>
      </c>
      <c r="F13" s="254">
        <f>LOOKUP(E13,82:82,83:83)-LOOKUP(C13,82:82,83:83)+100</f>
        <v>120</v>
      </c>
      <c r="G13" s="533">
        <f>土地案例!G3</f>
        <v>2</v>
      </c>
      <c r="H13" s="254">
        <f>LOOKUP(G13,82:82,83:83)-LOOKUP(C13,82:82,83:83)+100</f>
        <v>120</v>
      </c>
      <c r="I13" s="532">
        <f>土地案例!G4</f>
        <v>2</v>
      </c>
      <c r="J13" s="254">
        <f>LOOKUP(I13,82:82,83:83)-LOOKUP(C13,82:82,83:83)+100</f>
        <v>120</v>
      </c>
      <c r="K13" s="534">
        <v>20</v>
      </c>
      <c r="L13" s="2125"/>
      <c r="M13" s="2117"/>
      <c r="N13" s="2117"/>
      <c r="O13" s="2126"/>
      <c r="P13" s="3379"/>
      <c r="Q13" s="1146" t="str">
        <f t="shared" si="6"/>
        <v>容积率</v>
      </c>
      <c r="R13" s="1554" t="s">
        <v>8</v>
      </c>
      <c r="S13" s="1555">
        <f t="shared" si="0"/>
        <v>120</v>
      </c>
      <c r="T13" s="1554" t="s">
        <v>8</v>
      </c>
      <c r="U13" s="1555">
        <f t="shared" si="1"/>
        <v>120</v>
      </c>
      <c r="V13" s="1554" t="s">
        <v>8</v>
      </c>
      <c r="W13" s="1555">
        <f t="shared" si="2"/>
        <v>120</v>
      </c>
      <c r="X13" s="1556"/>
      <c r="Y13" s="3325"/>
      <c r="Z13" s="1145" t="str">
        <f t="shared" si="7"/>
        <v>容积率</v>
      </c>
      <c r="AA13" s="1557">
        <f t="shared" si="3"/>
        <v>0.83333333333333337</v>
      </c>
      <c r="AB13" s="1557">
        <f t="shared" si="4"/>
        <v>0.83333333333333337</v>
      </c>
      <c r="AC13" s="1557">
        <f t="shared" si="5"/>
        <v>0.83333333333333337</v>
      </c>
    </row>
    <row r="14" spans="1:30" s="1215" customFormat="1" ht="20.25" hidden="1">
      <c r="A14" s="2868"/>
      <c r="B14" s="2877" t="s">
        <v>2753</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9"/>
      <c r="Q14" s="1146" t="str">
        <f t="shared" si="6"/>
        <v>配建</v>
      </c>
      <c r="R14" s="1554" t="s">
        <v>8</v>
      </c>
      <c r="S14" s="1555">
        <f t="shared" si="0"/>
        <v>100</v>
      </c>
      <c r="T14" s="1554" t="s">
        <v>8</v>
      </c>
      <c r="U14" s="1555">
        <f t="shared" si="1"/>
        <v>100</v>
      </c>
      <c r="V14" s="1554" t="s">
        <v>8</v>
      </c>
      <c r="W14" s="1555">
        <f t="shared" si="2"/>
        <v>100</v>
      </c>
      <c r="X14" s="1556"/>
      <c r="Y14" s="3325"/>
      <c r="Z14" s="1145" t="str">
        <f t="shared" si="7"/>
        <v>配建</v>
      </c>
      <c r="AA14" s="1557">
        <f>D14/F14</f>
        <v>1</v>
      </c>
      <c r="AB14" s="1557">
        <f>D14/H14</f>
        <v>1</v>
      </c>
      <c r="AC14" s="1557">
        <f>D14/J14</f>
        <v>1</v>
      </c>
    </row>
    <row r="15" spans="1:30" ht="20.25" hidden="1">
      <c r="A15" s="2872"/>
      <c r="B15" s="2878">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9"/>
      <c r="Q15" s="1146">
        <f t="shared" si="6"/>
        <v>111</v>
      </c>
      <c r="R15" s="1554" t="s">
        <v>8</v>
      </c>
      <c r="S15" s="1555">
        <f t="shared" si="0"/>
        <v>100</v>
      </c>
      <c r="T15" s="1554" t="s">
        <v>8</v>
      </c>
      <c r="U15" s="1555">
        <f t="shared" si="1"/>
        <v>100</v>
      </c>
      <c r="V15" s="1554" t="s">
        <v>8</v>
      </c>
      <c r="W15" s="1555">
        <f t="shared" si="2"/>
        <v>100</v>
      </c>
      <c r="X15" s="1556"/>
      <c r="Y15" s="3325"/>
      <c r="Z15" s="1145">
        <f t="shared" si="7"/>
        <v>111</v>
      </c>
      <c r="AA15" s="1557">
        <f>D15/F15</f>
        <v>1</v>
      </c>
      <c r="AB15" s="1557">
        <f>D15/H15</f>
        <v>1</v>
      </c>
      <c r="AC15" s="1557">
        <f>D15/J15</f>
        <v>1</v>
      </c>
    </row>
    <row r="16" spans="1:30" ht="21" hidden="1" thickBot="1">
      <c r="A16" s="2873"/>
      <c r="B16" s="2879">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9"/>
      <c r="Q16" s="1146">
        <f t="shared" si="6"/>
        <v>111</v>
      </c>
      <c r="R16" s="1554" t="s">
        <v>8</v>
      </c>
      <c r="S16" s="1555">
        <f t="shared" si="0"/>
        <v>100</v>
      </c>
      <c r="T16" s="1554" t="s">
        <v>8</v>
      </c>
      <c r="U16" s="1555">
        <f t="shared" si="1"/>
        <v>100</v>
      </c>
      <c r="V16" s="1554" t="s">
        <v>8</v>
      </c>
      <c r="W16" s="1555">
        <f t="shared" si="2"/>
        <v>100</v>
      </c>
      <c r="X16" s="1556"/>
      <c r="Y16" s="3325"/>
      <c r="Z16" s="1145">
        <f t="shared" si="7"/>
        <v>111</v>
      </c>
      <c r="AA16" s="1557">
        <f>D16/F16</f>
        <v>1</v>
      </c>
      <c r="AB16" s="1557">
        <f>D16/H16</f>
        <v>1</v>
      </c>
      <c r="AC16" s="1557">
        <f>D16/J16</f>
        <v>1</v>
      </c>
    </row>
    <row r="17" spans="1:29" ht="20.25" hidden="1">
      <c r="A17" s="2865" t="s">
        <v>2748</v>
      </c>
      <c r="B17" s="577" t="s">
        <v>292</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c r="L17" s="2127"/>
      <c r="M17" s="2117"/>
      <c r="N17" s="2117"/>
      <c r="O17" s="2126"/>
      <c r="P17" s="3412" t="s">
        <v>537</v>
      </c>
      <c r="Q17" s="1558" t="str">
        <f t="shared" si="6"/>
        <v>居住社区成熟度</v>
      </c>
      <c r="R17" s="1559" t="s">
        <v>8</v>
      </c>
      <c r="S17" s="1560">
        <f t="shared" si="0"/>
        <v>100</v>
      </c>
      <c r="T17" s="1559" t="s">
        <v>8</v>
      </c>
      <c r="U17" s="1560">
        <f t="shared" si="1"/>
        <v>100</v>
      </c>
      <c r="V17" s="1559" t="s">
        <v>8</v>
      </c>
      <c r="W17" s="1560">
        <f t="shared" si="2"/>
        <v>100</v>
      </c>
      <c r="X17" s="1553"/>
      <c r="Y17" s="3412" t="s">
        <v>537</v>
      </c>
      <c r="Z17" s="1561" t="str">
        <f t="shared" si="7"/>
        <v>居住社区成熟度</v>
      </c>
      <c r="AA17" s="1562">
        <f t="shared" si="3"/>
        <v>1</v>
      </c>
      <c r="AB17" s="1562">
        <f t="shared" si="4"/>
        <v>1</v>
      </c>
      <c r="AC17" s="1562">
        <f t="shared" si="5"/>
        <v>1</v>
      </c>
    </row>
    <row r="18" spans="1:29" ht="20.25" hidden="1">
      <c r="A18" s="531"/>
      <c r="B18" s="552"/>
      <c r="C18" s="553"/>
      <c r="D18" s="556"/>
      <c r="E18" s="557"/>
      <c r="F18" s="554"/>
      <c r="G18" s="555"/>
      <c r="H18" s="558"/>
      <c r="I18" s="557"/>
      <c r="J18" s="554"/>
      <c r="K18" s="530"/>
      <c r="L18" s="2127"/>
      <c r="M18" s="2117"/>
      <c r="N18" s="2117"/>
      <c r="O18" s="2126"/>
      <c r="P18" s="3413"/>
      <c r="Q18" s="1558"/>
      <c r="R18" s="1559"/>
      <c r="S18" s="1560"/>
      <c r="T18" s="1559"/>
      <c r="U18" s="1560"/>
      <c r="V18" s="1559"/>
      <c r="W18" s="1560"/>
      <c r="X18" s="1553"/>
      <c r="Y18" s="3413"/>
      <c r="Z18" s="1561"/>
      <c r="AA18" s="1562">
        <v>1</v>
      </c>
      <c r="AB18" s="1562">
        <v>1</v>
      </c>
      <c r="AC18" s="1562">
        <v>1</v>
      </c>
    </row>
    <row r="19" spans="1:29" ht="20.25" hidden="1">
      <c r="A19" s="531"/>
      <c r="B19" s="559" t="s">
        <v>538</v>
      </c>
      <c r="C19" s="560" t="str">
        <f>估价对象房地状况!C16</f>
        <v>一般</v>
      </c>
      <c r="D19" s="562">
        <v>100</v>
      </c>
      <c r="E19" s="563"/>
      <c r="F19" s="558">
        <f>SUMIF(92:92,E20,93:93)-SUMIF(92:92,C20,93:93)+100</f>
        <v>100</v>
      </c>
      <c r="G19" s="561"/>
      <c r="H19" s="564">
        <f>SUMIF(92:92,G20,93:93)-SUMIF(92:92,C20,93:93)+100</f>
        <v>100</v>
      </c>
      <c r="I19" s="563"/>
      <c r="J19" s="564">
        <f>SUMIF(92:92,I20,93:93)-SUMIF(92:92,C20,93:93)+100</f>
        <v>100</v>
      </c>
      <c r="K19" s="534"/>
      <c r="L19" s="2127"/>
      <c r="M19" s="2117"/>
      <c r="N19" s="2117"/>
      <c r="O19" s="2126"/>
      <c r="P19" s="3413"/>
      <c r="Q19" s="1558" t="str">
        <f>B19</f>
        <v>商业繁华度</v>
      </c>
      <c r="R19" s="1559" t="s">
        <v>8</v>
      </c>
      <c r="S19" s="1560">
        <f>F19</f>
        <v>100</v>
      </c>
      <c r="T19" s="1559" t="s">
        <v>8</v>
      </c>
      <c r="U19" s="1560">
        <f>H19</f>
        <v>100</v>
      </c>
      <c r="V19" s="1559" t="s">
        <v>8</v>
      </c>
      <c r="W19" s="1560">
        <f>J19</f>
        <v>100</v>
      </c>
      <c r="X19" s="1553"/>
      <c r="Y19" s="3413"/>
      <c r="Z19" s="1561" t="str">
        <f>Q19</f>
        <v>商业繁华度</v>
      </c>
      <c r="AA19" s="1562">
        <f t="shared" si="3"/>
        <v>1</v>
      </c>
      <c r="AB19" s="1562">
        <f t="shared" si="4"/>
        <v>1</v>
      </c>
      <c r="AC19" s="1562">
        <f t="shared" si="5"/>
        <v>1</v>
      </c>
    </row>
    <row r="20" spans="1:29" ht="20.25" hidden="1">
      <c r="A20" s="531"/>
      <c r="B20" s="565"/>
      <c r="C20" s="566"/>
      <c r="D20" s="562"/>
      <c r="E20" s="568"/>
      <c r="F20" s="558"/>
      <c r="G20" s="567"/>
      <c r="H20" s="554"/>
      <c r="I20" s="568"/>
      <c r="J20" s="554"/>
      <c r="K20" s="530"/>
      <c r="L20" s="2127"/>
      <c r="M20" s="2117"/>
      <c r="N20" s="2117"/>
      <c r="O20" s="2126"/>
      <c r="P20" s="3413"/>
      <c r="Q20" s="1558"/>
      <c r="R20" s="1559"/>
      <c r="S20" s="1560"/>
      <c r="T20" s="1559"/>
      <c r="U20" s="1560"/>
      <c r="V20" s="1559"/>
      <c r="W20" s="1560"/>
      <c r="X20" s="1553"/>
      <c r="Y20" s="3413"/>
      <c r="Z20" s="1561"/>
      <c r="AA20" s="1562">
        <v>1</v>
      </c>
      <c r="AB20" s="1562">
        <v>1</v>
      </c>
      <c r="AC20" s="1562">
        <v>1</v>
      </c>
    </row>
    <row r="21" spans="1:29" ht="20.25">
      <c r="A21" s="531"/>
      <c r="B21" s="559" t="s">
        <v>539</v>
      </c>
      <c r="C21" s="560" t="str">
        <f>估价对象房地状况!C17</f>
        <v>较好</v>
      </c>
      <c r="D21" s="570">
        <v>100</v>
      </c>
      <c r="E21" s="571"/>
      <c r="F21" s="564">
        <f>SUMIF(94:94,E22,95:95)-SUMIF(94:94,C22,95:95)+100</f>
        <v>100</v>
      </c>
      <c r="G21" s="569"/>
      <c r="H21" s="558">
        <f>SUMIF(94:94,G22,95:95)-SUMIF(94:94,C22,95:95)+100</f>
        <v>100</v>
      </c>
      <c r="I21" s="571"/>
      <c r="J21" s="558">
        <f>SUMIF(94:94,I22,95:95)-SUMIF(94:94,C22,95:95)+100</f>
        <v>100</v>
      </c>
      <c r="K21" s="534">
        <v>2</v>
      </c>
      <c r="L21" s="2127"/>
      <c r="M21" s="2117"/>
      <c r="N21" s="2117"/>
      <c r="O21" s="2126"/>
      <c r="P21" s="3413"/>
      <c r="Q21" s="1558" t="str">
        <f>B21</f>
        <v>办公集聚程度</v>
      </c>
      <c r="R21" s="1559" t="s">
        <v>8</v>
      </c>
      <c r="S21" s="1560">
        <f>F21</f>
        <v>100</v>
      </c>
      <c r="T21" s="1559" t="s">
        <v>8</v>
      </c>
      <c r="U21" s="1560">
        <f>H21</f>
        <v>100</v>
      </c>
      <c r="V21" s="1559" t="s">
        <v>8</v>
      </c>
      <c r="W21" s="1560">
        <f>J21</f>
        <v>100</v>
      </c>
      <c r="X21" s="1553"/>
      <c r="Y21" s="3413"/>
      <c r="Z21" s="1561" t="str">
        <f>Q21</f>
        <v>办公集聚程度</v>
      </c>
      <c r="AA21" s="1562">
        <f t="shared" si="3"/>
        <v>1</v>
      </c>
      <c r="AB21" s="1562">
        <f t="shared" si="4"/>
        <v>1</v>
      </c>
      <c r="AC21" s="1562">
        <f t="shared" si="5"/>
        <v>1</v>
      </c>
    </row>
    <row r="22" spans="1:29" ht="20.25">
      <c r="A22" s="531"/>
      <c r="B22" s="565"/>
      <c r="C22" s="553" t="s">
        <v>3052</v>
      </c>
      <c r="D22" s="556"/>
      <c r="E22" s="553" t="s">
        <v>3052</v>
      </c>
      <c r="F22" s="554"/>
      <c r="G22" s="553" t="s">
        <v>3052</v>
      </c>
      <c r="H22" s="554"/>
      <c r="I22" s="553" t="s">
        <v>3052</v>
      </c>
      <c r="J22" s="554"/>
      <c r="K22" s="530"/>
      <c r="L22" s="2127"/>
      <c r="M22" s="2117"/>
      <c r="N22" s="2117"/>
      <c r="O22" s="2126"/>
      <c r="P22" s="3413"/>
      <c r="Q22" s="1558"/>
      <c r="R22" s="1559"/>
      <c r="S22" s="1560"/>
      <c r="T22" s="1559"/>
      <c r="U22" s="1560"/>
      <c r="V22" s="1559"/>
      <c r="W22" s="1560"/>
      <c r="X22" s="1553"/>
      <c r="Y22" s="3413"/>
      <c r="Z22" s="1561"/>
      <c r="AA22" s="1562">
        <v>1</v>
      </c>
      <c r="AB22" s="1562">
        <v>1</v>
      </c>
      <c r="AC22" s="1562">
        <v>1</v>
      </c>
    </row>
    <row r="23" spans="1:29" ht="20.25">
      <c r="A23" s="531"/>
      <c r="B23" s="559" t="s">
        <v>540</v>
      </c>
      <c r="C23" s="572" t="str">
        <f>估价对象房地状况!C18</f>
        <v>一般</v>
      </c>
      <c r="D23" s="562">
        <v>100</v>
      </c>
      <c r="E23" s="563"/>
      <c r="F23" s="564">
        <f>SUMIF(96:96,E24,97:97)-SUMIF(96:96,C24,97:97)+100</f>
        <v>102</v>
      </c>
      <c r="G23" s="561"/>
      <c r="H23" s="558">
        <f>SUMIF(96:96,G24,97:97)-SUMIF(96:96,C24,97:97)+100</f>
        <v>102</v>
      </c>
      <c r="I23" s="563"/>
      <c r="J23" s="558">
        <f>SUMIF(96:96,I24,97:97)-SUMIF(96:96,C24,97:97)+100</f>
        <v>102</v>
      </c>
      <c r="K23" s="534">
        <v>2</v>
      </c>
      <c r="L23" s="2127"/>
      <c r="M23" s="2117"/>
      <c r="N23" s="2117"/>
      <c r="O23" s="2126"/>
      <c r="P23" s="3413"/>
      <c r="Q23" s="1558" t="str">
        <f>B23</f>
        <v>交通便捷度</v>
      </c>
      <c r="R23" s="1559" t="s">
        <v>8</v>
      </c>
      <c r="S23" s="1560">
        <f>F23</f>
        <v>102</v>
      </c>
      <c r="T23" s="1559" t="s">
        <v>8</v>
      </c>
      <c r="U23" s="1560">
        <f>H23</f>
        <v>102</v>
      </c>
      <c r="V23" s="1559" t="s">
        <v>8</v>
      </c>
      <c r="W23" s="1560">
        <f>J23</f>
        <v>102</v>
      </c>
      <c r="X23" s="1553"/>
      <c r="Y23" s="3413"/>
      <c r="Z23" s="1561" t="str">
        <f>Q23</f>
        <v>交通便捷度</v>
      </c>
      <c r="AA23" s="1562">
        <f t="shared" si="3"/>
        <v>0.98039215686274506</v>
      </c>
      <c r="AB23" s="1562">
        <f t="shared" si="4"/>
        <v>0.98039215686274506</v>
      </c>
      <c r="AC23" s="1562">
        <f t="shared" si="5"/>
        <v>0.98039215686274506</v>
      </c>
    </row>
    <row r="24" spans="1:29" ht="20.25">
      <c r="A24" s="531"/>
      <c r="B24" s="577"/>
      <c r="C24" s="553" t="s">
        <v>3050</v>
      </c>
      <c r="D24" s="556"/>
      <c r="E24" s="553" t="s">
        <v>3052</v>
      </c>
      <c r="F24" s="554"/>
      <c r="G24" s="553" t="s">
        <v>3052</v>
      </c>
      <c r="H24" s="554"/>
      <c r="I24" s="553" t="s">
        <v>3052</v>
      </c>
      <c r="J24" s="554"/>
      <c r="K24" s="530"/>
      <c r="L24" s="2127"/>
      <c r="M24" s="2117"/>
      <c r="N24" s="2117"/>
      <c r="O24" s="2126"/>
      <c r="P24" s="3413"/>
      <c r="Q24" s="1558"/>
      <c r="R24" s="1559"/>
      <c r="S24" s="1560"/>
      <c r="T24" s="1559"/>
      <c r="U24" s="1560"/>
      <c r="V24" s="1559"/>
      <c r="W24" s="1560"/>
      <c r="X24" s="1553"/>
      <c r="Y24" s="3413"/>
      <c r="Z24" s="1561"/>
      <c r="AA24" s="1562">
        <v>1</v>
      </c>
      <c r="AB24" s="1562">
        <v>1</v>
      </c>
      <c r="AC24" s="1562">
        <v>1</v>
      </c>
    </row>
    <row r="25" spans="1:29" ht="27">
      <c r="A25" s="514"/>
      <c r="B25" s="258" t="s">
        <v>541</v>
      </c>
      <c r="C25" s="572" t="str">
        <f>估价对象房地状况!C19</f>
        <v>较好</v>
      </c>
      <c r="D25" s="562">
        <v>100</v>
      </c>
      <c r="E25" s="563"/>
      <c r="F25" s="564">
        <f>SUMIF(98:98,E26,99:99)-SUMIF(98:98,C26,99:99)+100</f>
        <v>100</v>
      </c>
      <c r="G25" s="561"/>
      <c r="H25" s="558">
        <f>SUMIF(98:98,G26,99:99)-SUMIF(98:98,C26,99:99)+100</f>
        <v>100</v>
      </c>
      <c r="I25" s="563"/>
      <c r="J25" s="558">
        <f>SUMIF(98:98,I26,99:99)-SUMIF(98:98,C26,99:99)+100</f>
        <v>100</v>
      </c>
      <c r="K25" s="534">
        <v>2</v>
      </c>
      <c r="L25" s="2127"/>
      <c r="M25" s="2117"/>
      <c r="N25" s="2117"/>
      <c r="O25" s="2126"/>
      <c r="P25" s="3413"/>
      <c r="Q25" s="1558" t="str">
        <f t="shared" ref="Q25:Q39" si="8">B25</f>
        <v>区域土地利用方向</v>
      </c>
      <c r="R25" s="1559" t="s">
        <v>8</v>
      </c>
      <c r="S25" s="1560">
        <f>F25</f>
        <v>100</v>
      </c>
      <c r="T25" s="1559" t="s">
        <v>8</v>
      </c>
      <c r="U25" s="1560">
        <f>H25</f>
        <v>100</v>
      </c>
      <c r="V25" s="1559" t="s">
        <v>8</v>
      </c>
      <c r="W25" s="1560">
        <f>J25</f>
        <v>100</v>
      </c>
      <c r="X25" s="1553"/>
      <c r="Y25" s="3413"/>
      <c r="Z25" s="1561" t="str">
        <f>Q25</f>
        <v>区域土地利用方向</v>
      </c>
      <c r="AA25" s="1562">
        <f t="shared" si="3"/>
        <v>1</v>
      </c>
      <c r="AB25" s="1562">
        <f t="shared" si="4"/>
        <v>1</v>
      </c>
      <c r="AC25" s="1562">
        <f t="shared" si="5"/>
        <v>1</v>
      </c>
    </row>
    <row r="26" spans="1:29" ht="20.25">
      <c r="A26" s="514"/>
      <c r="B26" s="1006"/>
      <c r="C26" s="553" t="s">
        <v>3052</v>
      </c>
      <c r="D26" s="556"/>
      <c r="E26" s="553" t="s">
        <v>3052</v>
      </c>
      <c r="F26" s="554"/>
      <c r="G26" s="553" t="s">
        <v>3052</v>
      </c>
      <c r="H26" s="554"/>
      <c r="I26" s="553" t="s">
        <v>3052</v>
      </c>
      <c r="J26" s="554"/>
      <c r="K26" s="530"/>
      <c r="L26" s="2127"/>
      <c r="M26" s="2117"/>
      <c r="N26" s="2117"/>
      <c r="O26" s="2126"/>
      <c r="P26" s="3413"/>
      <c r="Q26" s="1558"/>
      <c r="R26" s="1559"/>
      <c r="S26" s="1560"/>
      <c r="T26" s="1559"/>
      <c r="U26" s="1560"/>
      <c r="V26" s="1559"/>
      <c r="W26" s="1560"/>
      <c r="X26" s="1553"/>
      <c r="Y26" s="3413"/>
      <c r="Z26" s="1561"/>
      <c r="AA26" s="1562"/>
      <c r="AB26" s="1562"/>
      <c r="AC26" s="1562"/>
    </row>
    <row r="27" spans="1:29" ht="27">
      <c r="A27" s="514"/>
      <c r="B27" s="577" t="s">
        <v>542</v>
      </c>
      <c r="C27" s="560" t="str">
        <f>估价对象房地状况!C20</f>
        <v>一般</v>
      </c>
      <c r="D27" s="562">
        <v>100</v>
      </c>
      <c r="E27" s="3207" t="s">
        <v>3196</v>
      </c>
      <c r="F27" s="558">
        <f>SUMIF(100:100,E28,101:101)-SUMIF(100:100,C28,101:101)+100</f>
        <v>100</v>
      </c>
      <c r="G27" s="3208" t="s">
        <v>3196</v>
      </c>
      <c r="H27" s="558">
        <f>SUMIF(100:100,G28,101:101)-SUMIF(100:100,C28,101:101)+100</f>
        <v>100</v>
      </c>
      <c r="I27" s="3207" t="s">
        <v>3196</v>
      </c>
      <c r="J27" s="558">
        <f>SUMIF(100:100,I28,101:101)-SUMIF(100:100,C28,101:101)+100</f>
        <v>100</v>
      </c>
      <c r="K27" s="534">
        <v>2</v>
      </c>
      <c r="L27" s="2127"/>
      <c r="M27" s="2117"/>
      <c r="N27" s="2117"/>
      <c r="O27" s="2126"/>
      <c r="P27" s="3413"/>
      <c r="Q27" s="1558" t="str">
        <f t="shared" si="8"/>
        <v>自然及人文环境状况</v>
      </c>
      <c r="R27" s="1559" t="s">
        <v>8</v>
      </c>
      <c r="S27" s="1560">
        <f>F27</f>
        <v>100</v>
      </c>
      <c r="T27" s="1559" t="s">
        <v>8</v>
      </c>
      <c r="U27" s="1560">
        <f>H27</f>
        <v>100</v>
      </c>
      <c r="V27" s="1559" t="s">
        <v>8</v>
      </c>
      <c r="W27" s="1560">
        <f>J27</f>
        <v>100</v>
      </c>
      <c r="X27" s="1553"/>
      <c r="Y27" s="3413"/>
      <c r="Z27" s="1561" t="str">
        <f>Q27</f>
        <v>自然及人文环境状况</v>
      </c>
      <c r="AA27" s="1562">
        <f t="shared" si="3"/>
        <v>1</v>
      </c>
      <c r="AB27" s="1562">
        <f t="shared" si="4"/>
        <v>1</v>
      </c>
      <c r="AC27" s="1562">
        <f t="shared" si="5"/>
        <v>1</v>
      </c>
    </row>
    <row r="28" spans="1:29" ht="20.25">
      <c r="A28" s="514"/>
      <c r="B28" s="565"/>
      <c r="C28" s="553" t="s">
        <v>3050</v>
      </c>
      <c r="D28" s="556"/>
      <c r="E28" s="553" t="s">
        <v>3050</v>
      </c>
      <c r="F28" s="554"/>
      <c r="G28" s="553" t="s">
        <v>3050</v>
      </c>
      <c r="H28" s="554"/>
      <c r="I28" s="553" t="s">
        <v>3050</v>
      </c>
      <c r="J28" s="554"/>
      <c r="K28" s="530"/>
      <c r="L28" s="2127"/>
      <c r="M28" s="2117"/>
      <c r="N28" s="2117"/>
      <c r="O28" s="2126"/>
      <c r="P28" s="3413"/>
      <c r="Q28" s="1558"/>
      <c r="R28" s="1559"/>
      <c r="S28" s="1560"/>
      <c r="T28" s="1559"/>
      <c r="U28" s="1560"/>
      <c r="V28" s="1559"/>
      <c r="W28" s="1560"/>
      <c r="X28" s="1553"/>
      <c r="Y28" s="3413"/>
      <c r="Z28" s="1561"/>
      <c r="AA28" s="1562">
        <v>1</v>
      </c>
      <c r="AB28" s="1562">
        <v>1</v>
      </c>
      <c r="AC28" s="1562">
        <v>1</v>
      </c>
    </row>
    <row r="29" spans="1:29" s="1215" customFormat="1" ht="20.25">
      <c r="A29" s="576"/>
      <c r="B29" s="2555" t="s">
        <v>2542</v>
      </c>
      <c r="C29" s="572" t="str">
        <f>估价对象房地状况!C21</f>
        <v>一般</v>
      </c>
      <c r="D29" s="562">
        <v>100</v>
      </c>
      <c r="E29" s="3207" t="s">
        <v>3197</v>
      </c>
      <c r="F29" s="558">
        <f>SUMIF(102:102,E30,103:103)-SUMIF(102:102,C30,103:103)+100</f>
        <v>102</v>
      </c>
      <c r="G29" s="3207" t="s">
        <v>3197</v>
      </c>
      <c r="H29" s="558">
        <f>SUMIF(102:102,G30,103:103)-SUMIF(102:102,C30,103:103)+100</f>
        <v>102</v>
      </c>
      <c r="I29" s="3207" t="s">
        <v>3197</v>
      </c>
      <c r="J29" s="558">
        <f>SUMIF(102:102,I30,103:103)-SUMIF(102:102,C30,103:103)+100</f>
        <v>102</v>
      </c>
      <c r="K29" s="534">
        <v>2</v>
      </c>
      <c r="L29" s="2120"/>
      <c r="M29" s="2117"/>
      <c r="N29" s="2117"/>
      <c r="O29" s="2122"/>
      <c r="P29" s="3413"/>
      <c r="Q29" s="1146" t="str">
        <f t="shared" si="8"/>
        <v>公共配套设施</v>
      </c>
      <c r="R29" s="1554" t="s">
        <v>8</v>
      </c>
      <c r="S29" s="1555">
        <f>F29</f>
        <v>102</v>
      </c>
      <c r="T29" s="1554" t="s">
        <v>8</v>
      </c>
      <c r="U29" s="1555">
        <f>H29</f>
        <v>102</v>
      </c>
      <c r="V29" s="1554" t="s">
        <v>8</v>
      </c>
      <c r="W29" s="1555">
        <f>J29</f>
        <v>102</v>
      </c>
      <c r="X29" s="1556"/>
      <c r="Y29" s="3413"/>
      <c r="Z29" s="1145" t="str">
        <f>Q29</f>
        <v>公共配套设施</v>
      </c>
      <c r="AA29" s="1562">
        <f>D29/F29</f>
        <v>0.98039215686274506</v>
      </c>
      <c r="AB29" s="1562">
        <f>D29/H29</f>
        <v>0.98039215686274506</v>
      </c>
      <c r="AC29" s="1562">
        <f>D29/J29</f>
        <v>0.98039215686274506</v>
      </c>
    </row>
    <row r="30" spans="1:29" s="1215" customFormat="1" ht="20.25">
      <c r="A30" s="576"/>
      <c r="B30" s="565"/>
      <c r="C30" s="578" t="s">
        <v>3050</v>
      </c>
      <c r="D30" s="556"/>
      <c r="E30" s="578" t="s">
        <v>3052</v>
      </c>
      <c r="F30" s="554"/>
      <c r="G30" s="578" t="s">
        <v>3052</v>
      </c>
      <c r="H30" s="554"/>
      <c r="I30" s="578" t="s">
        <v>3052</v>
      </c>
      <c r="J30" s="554"/>
      <c r="K30" s="530"/>
      <c r="L30" s="2120"/>
      <c r="M30" s="2117"/>
      <c r="N30" s="2117"/>
      <c r="O30" s="2122"/>
      <c r="P30" s="3413"/>
      <c r="Q30" s="1146"/>
      <c r="R30" s="1554"/>
      <c r="S30" s="1555"/>
      <c r="T30" s="1554"/>
      <c r="U30" s="1555"/>
      <c r="V30" s="1554"/>
      <c r="W30" s="1555"/>
      <c r="X30" s="1556"/>
      <c r="Y30" s="3413"/>
      <c r="Z30" s="1145"/>
      <c r="AA30" s="1562">
        <v>1</v>
      </c>
      <c r="AB30" s="1562">
        <v>1</v>
      </c>
      <c r="AC30" s="1562">
        <v>1</v>
      </c>
    </row>
    <row r="31" spans="1:29" s="1215" customFormat="1" ht="20.25">
      <c r="A31" s="576"/>
      <c r="B31" s="2555" t="s">
        <v>2543</v>
      </c>
      <c r="C31" s="572" t="str">
        <f>估价对象房地状况!C22</f>
        <v>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13"/>
      <c r="Q31" s="2542" t="str">
        <f t="shared" ref="Q31" si="9">B31</f>
        <v>基础设施水平</v>
      </c>
      <c r="R31" s="1554" t="s">
        <v>8</v>
      </c>
      <c r="S31" s="1555">
        <f>F31</f>
        <v>100</v>
      </c>
      <c r="T31" s="1554" t="s">
        <v>8</v>
      </c>
      <c r="U31" s="1555">
        <f>H31</f>
        <v>100</v>
      </c>
      <c r="V31" s="1554" t="s">
        <v>8</v>
      </c>
      <c r="W31" s="1555">
        <f>J31</f>
        <v>100</v>
      </c>
      <c r="X31" s="1556"/>
      <c r="Y31" s="3413"/>
      <c r="Z31" s="2539" t="str">
        <f>Q31</f>
        <v>基础设施水平</v>
      </c>
      <c r="AA31" s="1562">
        <f>D31/F31</f>
        <v>1</v>
      </c>
      <c r="AB31" s="1562">
        <f>D31/H31</f>
        <v>1</v>
      </c>
      <c r="AC31" s="1562">
        <f>D31/J31</f>
        <v>1</v>
      </c>
    </row>
    <row r="32" spans="1:29" s="1215" customFormat="1" ht="21" thickBot="1">
      <c r="A32" s="576"/>
      <c r="B32" s="565"/>
      <c r="C32" s="578" t="s">
        <v>3141</v>
      </c>
      <c r="D32" s="556"/>
      <c r="E32" s="578" t="s">
        <v>3141</v>
      </c>
      <c r="F32" s="554"/>
      <c r="G32" s="578" t="s">
        <v>3141</v>
      </c>
      <c r="H32" s="554"/>
      <c r="I32" s="578" t="s">
        <v>3141</v>
      </c>
      <c r="J32" s="554"/>
      <c r="K32" s="530"/>
      <c r="L32" s="2120"/>
      <c r="M32" s="2117"/>
      <c r="N32" s="2117"/>
      <c r="O32" s="2122"/>
      <c r="P32" s="3413"/>
      <c r="Q32" s="2542"/>
      <c r="R32" s="1554"/>
      <c r="S32" s="1555"/>
      <c r="T32" s="1554"/>
      <c r="U32" s="1555"/>
      <c r="V32" s="1554"/>
      <c r="W32" s="1555"/>
      <c r="X32" s="1556"/>
      <c r="Y32" s="3413"/>
      <c r="Z32" s="2539"/>
      <c r="AA32" s="1562">
        <v>1</v>
      </c>
      <c r="AB32" s="1562">
        <v>1</v>
      </c>
      <c r="AC32" s="1562">
        <v>1</v>
      </c>
    </row>
    <row r="33" spans="1:29" ht="20.25" hidden="1">
      <c r="A33" s="531"/>
      <c r="B33" s="565" t="s">
        <v>544</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41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3"/>
      <c r="Z33" s="1561" t="str">
        <f t="shared" ref="Z33:Z47" si="13">Q33</f>
        <v>临街状况</v>
      </c>
      <c r="AA33" s="1562">
        <f t="shared" si="3"/>
        <v>1</v>
      </c>
      <c r="AB33" s="1562">
        <f t="shared" si="4"/>
        <v>1</v>
      </c>
      <c r="AC33" s="1562">
        <f t="shared" si="5"/>
        <v>1</v>
      </c>
    </row>
    <row r="34" spans="1:29" ht="27" hidden="1">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413"/>
      <c r="Q34" s="1558" t="str">
        <f t="shared" si="8"/>
        <v>毗邻道路的类型与等级</v>
      </c>
      <c r="R34" s="1559" t="s">
        <v>8</v>
      </c>
      <c r="S34" s="1560">
        <f t="shared" si="10"/>
        <v>100</v>
      </c>
      <c r="T34" s="1559" t="s">
        <v>8</v>
      </c>
      <c r="U34" s="1560">
        <f t="shared" si="11"/>
        <v>100</v>
      </c>
      <c r="V34" s="1559" t="s">
        <v>8</v>
      </c>
      <c r="W34" s="1560">
        <f t="shared" si="12"/>
        <v>100</v>
      </c>
      <c r="X34" s="1553"/>
      <c r="Y34" s="3413"/>
      <c r="Z34" s="1561" t="str">
        <f t="shared" si="13"/>
        <v>毗邻道路的类型与等级</v>
      </c>
      <c r="AA34" s="1562">
        <f t="shared" si="3"/>
        <v>1</v>
      </c>
      <c r="AB34" s="1562">
        <f t="shared" si="4"/>
        <v>1</v>
      </c>
      <c r="AC34" s="1562">
        <f t="shared" si="5"/>
        <v>1</v>
      </c>
    </row>
    <row r="35" spans="1:29" ht="21" hidden="1" thickBot="1">
      <c r="A35" s="531"/>
      <c r="B35" s="565"/>
      <c r="C35" s="553"/>
      <c r="D35" s="556"/>
      <c r="E35" s="575"/>
      <c r="F35" s="554"/>
      <c r="G35" s="553"/>
      <c r="H35" s="554"/>
      <c r="I35" s="575"/>
      <c r="J35" s="554"/>
      <c r="K35" s="580"/>
      <c r="L35" s="2127"/>
      <c r="M35" s="2117"/>
      <c r="N35" s="2117"/>
      <c r="O35" s="2126"/>
      <c r="P35" s="3413"/>
      <c r="Q35" s="1558"/>
      <c r="R35" s="1559"/>
      <c r="S35" s="1560"/>
      <c r="T35" s="1559"/>
      <c r="U35" s="1560"/>
      <c r="V35" s="1559"/>
      <c r="W35" s="1560"/>
      <c r="X35" s="1553"/>
      <c r="Y35" s="3413"/>
      <c r="Z35" s="1561"/>
      <c r="AA35" s="1562">
        <v>1</v>
      </c>
      <c r="AB35" s="1562">
        <v>1</v>
      </c>
      <c r="AC35" s="1562">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413"/>
      <c r="Q36" s="1558" t="str">
        <f t="shared" si="8"/>
        <v>土地级别</v>
      </c>
      <c r="R36" s="1559" t="s">
        <v>8</v>
      </c>
      <c r="S36" s="1560">
        <f t="shared" si="10"/>
        <v>100</v>
      </c>
      <c r="T36" s="1559" t="s">
        <v>8</v>
      </c>
      <c r="U36" s="1560">
        <f t="shared" si="11"/>
        <v>100</v>
      </c>
      <c r="V36" s="1559" t="s">
        <v>8</v>
      </c>
      <c r="W36" s="1560">
        <f t="shared" si="12"/>
        <v>100</v>
      </c>
      <c r="X36" s="1553"/>
      <c r="Y36" s="3413"/>
      <c r="Z36" s="1561" t="str">
        <f t="shared" si="13"/>
        <v>土地级别</v>
      </c>
      <c r="AA36" s="1562">
        <f t="shared" si="3"/>
        <v>1</v>
      </c>
      <c r="AB36" s="1562">
        <f t="shared" si="4"/>
        <v>1</v>
      </c>
      <c r="AC36" s="156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3"/>
      <c r="Q37" s="1558">
        <f t="shared" si="8"/>
        <v>111</v>
      </c>
      <c r="R37" s="1559" t="s">
        <v>8</v>
      </c>
      <c r="S37" s="1560">
        <f t="shared" si="10"/>
        <v>100</v>
      </c>
      <c r="T37" s="1559" t="s">
        <v>8</v>
      </c>
      <c r="U37" s="1560">
        <f t="shared" si="11"/>
        <v>100</v>
      </c>
      <c r="V37" s="1559" t="s">
        <v>8</v>
      </c>
      <c r="W37" s="1560">
        <f t="shared" si="12"/>
        <v>100</v>
      </c>
      <c r="X37" s="1553"/>
      <c r="Y37" s="3413"/>
      <c r="Z37" s="1561">
        <f t="shared" si="13"/>
        <v>111</v>
      </c>
      <c r="AA37" s="1562">
        <f t="shared" si="3"/>
        <v>1</v>
      </c>
      <c r="AB37" s="1562">
        <f t="shared" si="4"/>
        <v>1</v>
      </c>
      <c r="AC37" s="156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4" t="s">
        <v>547</v>
      </c>
      <c r="Q38" s="1558">
        <f t="shared" si="8"/>
        <v>111</v>
      </c>
      <c r="R38" s="1559" t="s">
        <v>8</v>
      </c>
      <c r="S38" s="1560">
        <f t="shared" si="10"/>
        <v>100</v>
      </c>
      <c r="T38" s="1559" t="s">
        <v>8</v>
      </c>
      <c r="U38" s="1560">
        <f t="shared" si="11"/>
        <v>100</v>
      </c>
      <c r="V38" s="1559" t="s">
        <v>8</v>
      </c>
      <c r="W38" s="1560">
        <f t="shared" si="12"/>
        <v>100</v>
      </c>
      <c r="X38" s="1553"/>
      <c r="Y38" s="3415" t="s">
        <v>547</v>
      </c>
      <c r="Z38" s="1561">
        <f t="shared" si="13"/>
        <v>111</v>
      </c>
      <c r="AA38" s="1562">
        <f t="shared" si="3"/>
        <v>1</v>
      </c>
      <c r="AB38" s="1562">
        <f t="shared" si="4"/>
        <v>1</v>
      </c>
      <c r="AC38" s="1562">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15"/>
      <c r="Q39" s="1558">
        <f t="shared" si="8"/>
        <v>111</v>
      </c>
      <c r="R39" s="1563" t="s">
        <v>8</v>
      </c>
      <c r="S39" s="1564">
        <f t="shared" si="10"/>
        <v>100</v>
      </c>
      <c r="T39" s="1563" t="s">
        <v>8</v>
      </c>
      <c r="U39" s="1564">
        <f t="shared" si="11"/>
        <v>100</v>
      </c>
      <c r="V39" s="1563" t="s">
        <v>8</v>
      </c>
      <c r="W39" s="1564">
        <f t="shared" si="12"/>
        <v>100</v>
      </c>
      <c r="X39" s="1565"/>
      <c r="Y39" s="3415"/>
      <c r="Z39" s="1566">
        <f t="shared" si="13"/>
        <v>111</v>
      </c>
      <c r="AA39" s="1562">
        <f t="shared" si="3"/>
        <v>1</v>
      </c>
      <c r="AB39" s="1562">
        <f t="shared" si="4"/>
        <v>1</v>
      </c>
      <c r="AC39" s="1562">
        <f t="shared" si="5"/>
        <v>1</v>
      </c>
    </row>
    <row r="40" spans="1:29" ht="20.25">
      <c r="A40" s="2862" t="s">
        <v>2749</v>
      </c>
      <c r="B40" s="594" t="s">
        <v>549</v>
      </c>
      <c r="C40" s="595">
        <f>'数据-汇总表'!D3</f>
        <v>61177</v>
      </c>
      <c r="D40" s="596">
        <v>100</v>
      </c>
      <c r="E40" s="595">
        <f>土地案例!E2</f>
        <v>65753</v>
      </c>
      <c r="F40" s="596">
        <f>LOOKUP(E40,119:119,120:120)-LOOKUP(C40,119:119,120:120)+100</f>
        <v>100</v>
      </c>
      <c r="G40" s="595">
        <f>土地案例!E3</f>
        <v>128199</v>
      </c>
      <c r="H40" s="596">
        <f>LOOKUP(G40,119:119,120:120)-LOOKUP(C40,119:119,120:120)+100</f>
        <v>105</v>
      </c>
      <c r="I40" s="595">
        <f>土地案例!E4</f>
        <v>102839</v>
      </c>
      <c r="J40" s="596">
        <f>LOOKUP(I40,119:119,120:120)-LOOKUP(C40,119:119,120:120)+100</f>
        <v>104</v>
      </c>
      <c r="K40" s="580"/>
      <c r="L40" s="2127"/>
      <c r="M40" s="2117"/>
      <c r="N40" s="2117"/>
      <c r="O40" s="2126"/>
      <c r="P40" s="3415"/>
      <c r="Q40" s="1558" t="str">
        <f>B40</f>
        <v>宗地面积</v>
      </c>
      <c r="R40" s="1559" t="s">
        <v>8</v>
      </c>
      <c r="S40" s="1560">
        <f t="shared" si="10"/>
        <v>100</v>
      </c>
      <c r="T40" s="1559" t="s">
        <v>8</v>
      </c>
      <c r="U40" s="1560">
        <f t="shared" si="11"/>
        <v>105</v>
      </c>
      <c r="V40" s="1559" t="s">
        <v>8</v>
      </c>
      <c r="W40" s="1560">
        <f t="shared" si="12"/>
        <v>104</v>
      </c>
      <c r="X40" s="1553"/>
      <c r="Y40" s="3415"/>
      <c r="Z40" s="1561" t="str">
        <f t="shared" si="13"/>
        <v>宗地面积</v>
      </c>
      <c r="AA40" s="1562">
        <f t="shared" si="3"/>
        <v>1</v>
      </c>
      <c r="AB40" s="1562">
        <f t="shared" si="4"/>
        <v>0.95238095238095233</v>
      </c>
      <c r="AC40" s="1562">
        <f t="shared" si="5"/>
        <v>0.96153846153846156</v>
      </c>
    </row>
    <row r="41" spans="1:29" ht="20.25">
      <c r="A41" s="593"/>
      <c r="B41" s="526" t="s">
        <v>550</v>
      </c>
      <c r="C41" s="598" t="s">
        <v>3142</v>
      </c>
      <c r="D41" s="539">
        <v>100</v>
      </c>
      <c r="E41" s="598" t="s">
        <v>3142</v>
      </c>
      <c r="F41" s="539">
        <f>SUMIF(121:121,E41,122:122)-SUMIF(121:121,C41,122:122)+100</f>
        <v>100</v>
      </c>
      <c r="G41" s="598" t="s">
        <v>3142</v>
      </c>
      <c r="H41" s="539">
        <f>SUMIF(121:121,G41,122:122)-SUMIF(121:121,C41,122:122)+100</f>
        <v>100</v>
      </c>
      <c r="I41" s="598" t="s">
        <v>3142</v>
      </c>
      <c r="J41" s="539">
        <f>SUMIF(121:121,I41,122:122)-SUMIF(121:121,C41,122:122)+100</f>
        <v>100</v>
      </c>
      <c r="K41" s="583">
        <v>2</v>
      </c>
      <c r="L41" s="2127"/>
      <c r="M41" s="2117"/>
      <c r="N41" s="2117"/>
      <c r="O41" s="2126"/>
      <c r="P41" s="3415"/>
      <c r="Q41" s="1558" t="str">
        <f t="shared" ref="Q41:Q47" si="14">B41</f>
        <v>宗地形状</v>
      </c>
      <c r="R41" s="1559" t="s">
        <v>8</v>
      </c>
      <c r="S41" s="1560">
        <f t="shared" si="10"/>
        <v>100</v>
      </c>
      <c r="T41" s="1559" t="s">
        <v>8</v>
      </c>
      <c r="U41" s="1560">
        <f t="shared" si="11"/>
        <v>100</v>
      </c>
      <c r="V41" s="1559" t="s">
        <v>8</v>
      </c>
      <c r="W41" s="1560">
        <f t="shared" si="12"/>
        <v>100</v>
      </c>
      <c r="X41" s="1553"/>
      <c r="Y41" s="3415"/>
      <c r="Z41" s="1561" t="str">
        <f t="shared" si="13"/>
        <v>宗地形状</v>
      </c>
      <c r="AA41" s="1562">
        <f t="shared" si="3"/>
        <v>1</v>
      </c>
      <c r="AB41" s="1562">
        <f t="shared" si="4"/>
        <v>1</v>
      </c>
      <c r="AC41" s="1562">
        <f t="shared" si="5"/>
        <v>1</v>
      </c>
    </row>
    <row r="42" spans="1:29" ht="20.25">
      <c r="A42" s="593"/>
      <c r="B42" s="526" t="s">
        <v>551</v>
      </c>
      <c r="C42" s="598" t="s">
        <v>3144</v>
      </c>
      <c r="D42" s="539">
        <v>100</v>
      </c>
      <c r="E42" s="598" t="s">
        <v>3144</v>
      </c>
      <c r="F42" s="539">
        <f>SUMIF(123:123,E42,124:124)-SUMIF(123:123,C42,124:124)+100</f>
        <v>100</v>
      </c>
      <c r="G42" s="598" t="s">
        <v>3144</v>
      </c>
      <c r="H42" s="539">
        <f>SUMIF(123:123,G42,124:124)-SUMIF(123:123,C42,124:124)+100</f>
        <v>100</v>
      </c>
      <c r="I42" s="598" t="s">
        <v>3144</v>
      </c>
      <c r="J42" s="539">
        <f>SUMIF(123:123,I42,124:124)-SUMIF(123:123,C42,124:124)+100</f>
        <v>100</v>
      </c>
      <c r="K42" s="583">
        <v>2</v>
      </c>
      <c r="L42" s="2127"/>
      <c r="M42" s="2117"/>
      <c r="N42" s="2117"/>
      <c r="O42" s="2126"/>
      <c r="P42" s="3415"/>
      <c r="Q42" s="1558" t="str">
        <f t="shared" si="14"/>
        <v>临街宽度及深度</v>
      </c>
      <c r="R42" s="1559" t="s">
        <v>8</v>
      </c>
      <c r="S42" s="1560">
        <f t="shared" si="10"/>
        <v>100</v>
      </c>
      <c r="T42" s="1559" t="s">
        <v>8</v>
      </c>
      <c r="U42" s="1560">
        <f t="shared" si="11"/>
        <v>100</v>
      </c>
      <c r="V42" s="1559" t="s">
        <v>8</v>
      </c>
      <c r="W42" s="1560">
        <f t="shared" si="12"/>
        <v>100</v>
      </c>
      <c r="X42" s="1553"/>
      <c r="Y42" s="3415"/>
      <c r="Z42" s="1561" t="str">
        <f t="shared" si="13"/>
        <v>临街宽度及深度</v>
      </c>
      <c r="AA42" s="1562">
        <f t="shared" si="3"/>
        <v>1</v>
      </c>
      <c r="AB42" s="1562">
        <f t="shared" si="4"/>
        <v>1</v>
      </c>
      <c r="AC42" s="1562">
        <f t="shared" si="5"/>
        <v>1</v>
      </c>
    </row>
    <row r="43" spans="1:29" s="1215" customFormat="1" ht="20.25">
      <c r="A43" s="599"/>
      <c r="B43" s="1880" t="s">
        <v>2418</v>
      </c>
      <c r="C43" s="600" t="s">
        <v>3147</v>
      </c>
      <c r="D43" s="254">
        <v>100</v>
      </c>
      <c r="E43" s="600" t="s">
        <v>3147</v>
      </c>
      <c r="F43" s="539">
        <f>SUMIF(125:125,E43,126:126)-SUMIF(125:125,C43,126:126)+100</f>
        <v>100</v>
      </c>
      <c r="G43" s="600" t="s">
        <v>3147</v>
      </c>
      <c r="H43" s="539">
        <f>SUMIF(125:125,G43,126:126)-SUMIF(125:125,C43,126:126)+100</f>
        <v>100</v>
      </c>
      <c r="I43" s="600" t="s">
        <v>3147</v>
      </c>
      <c r="J43" s="539">
        <f>SUMIF(125:125,I43,126:126)-SUMIF(125:125,C43,126:126)+100</f>
        <v>100</v>
      </c>
      <c r="K43" s="583">
        <v>1</v>
      </c>
      <c r="L43" s="2120"/>
      <c r="M43" s="2117"/>
      <c r="N43" s="2117"/>
      <c r="O43" s="2122"/>
      <c r="P43" s="3415"/>
      <c r="Q43" s="1558" t="str">
        <f t="shared" si="14"/>
        <v>宗地开发程度</v>
      </c>
      <c r="R43" s="1554" t="s">
        <v>8</v>
      </c>
      <c r="S43" s="1555">
        <f t="shared" si="10"/>
        <v>100</v>
      </c>
      <c r="T43" s="1554" t="s">
        <v>8</v>
      </c>
      <c r="U43" s="1555">
        <f t="shared" si="11"/>
        <v>100</v>
      </c>
      <c r="V43" s="1554" t="s">
        <v>8</v>
      </c>
      <c r="W43" s="1555">
        <f t="shared" si="12"/>
        <v>100</v>
      </c>
      <c r="X43" s="1556"/>
      <c r="Y43" s="3415"/>
      <c r="Z43" s="1145" t="str">
        <f t="shared" si="13"/>
        <v>宗地开发程度</v>
      </c>
      <c r="AA43" s="1557">
        <f t="shared" si="3"/>
        <v>1</v>
      </c>
      <c r="AB43" s="1557">
        <f t="shared" si="4"/>
        <v>1</v>
      </c>
      <c r="AC43" s="1557">
        <f t="shared" si="5"/>
        <v>1</v>
      </c>
    </row>
    <row r="44" spans="1:29" ht="21" thickBot="1">
      <c r="A44" s="593"/>
      <c r="B44" s="526" t="s">
        <v>552</v>
      </c>
      <c r="C44" s="598" t="s">
        <v>3052</v>
      </c>
      <c r="D44" s="539">
        <v>100</v>
      </c>
      <c r="E44" s="598" t="s">
        <v>3052</v>
      </c>
      <c r="F44" s="539">
        <f>SUMIF(127:127,E44,128:128)-SUMIF(127:127,C44,128:128)+100</f>
        <v>100</v>
      </c>
      <c r="G44" s="598" t="s">
        <v>3052</v>
      </c>
      <c r="H44" s="539">
        <f>SUMIF(127:127,G44,128:128)-SUMIF(127:127,C44,128:128)+100</f>
        <v>100</v>
      </c>
      <c r="I44" s="598" t="s">
        <v>3052</v>
      </c>
      <c r="J44" s="539">
        <f>SUMIF(127:127,I44,128:128)-SUMIF(127:127,C44,128:128)+100</f>
        <v>100</v>
      </c>
      <c r="K44" s="583">
        <v>2</v>
      </c>
      <c r="L44" s="2127"/>
      <c r="M44" s="2117"/>
      <c r="N44" s="2117"/>
      <c r="O44" s="2126"/>
      <c r="P44" s="3415" t="s">
        <v>547</v>
      </c>
      <c r="Q44" s="1558" t="str">
        <f t="shared" si="14"/>
        <v>工程地质条件</v>
      </c>
      <c r="R44" s="1559" t="s">
        <v>8</v>
      </c>
      <c r="S44" s="1560">
        <f t="shared" si="10"/>
        <v>100</v>
      </c>
      <c r="T44" s="1559" t="s">
        <v>8</v>
      </c>
      <c r="U44" s="1560">
        <f t="shared" si="11"/>
        <v>100</v>
      </c>
      <c r="V44" s="1559" t="s">
        <v>8</v>
      </c>
      <c r="W44" s="1560">
        <f t="shared" si="12"/>
        <v>100</v>
      </c>
      <c r="X44" s="1553"/>
      <c r="Y44" s="3415" t="s">
        <v>547</v>
      </c>
      <c r="Z44" s="1561" t="str">
        <f t="shared" si="13"/>
        <v>工程地质条件</v>
      </c>
      <c r="AA44" s="1562">
        <f t="shared" si="3"/>
        <v>1</v>
      </c>
      <c r="AB44" s="1562">
        <f t="shared" si="4"/>
        <v>1</v>
      </c>
      <c r="AC44" s="156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15"/>
      <c r="Q45" s="1558">
        <f t="shared" si="14"/>
        <v>111</v>
      </c>
      <c r="R45" s="1559" t="s">
        <v>8</v>
      </c>
      <c r="S45" s="1560">
        <f t="shared" si="10"/>
        <v>100</v>
      </c>
      <c r="T45" s="1559" t="s">
        <v>8</v>
      </c>
      <c r="U45" s="1560">
        <f t="shared" si="11"/>
        <v>100</v>
      </c>
      <c r="V45" s="1559" t="s">
        <v>8</v>
      </c>
      <c r="W45" s="1560">
        <f t="shared" si="12"/>
        <v>100</v>
      </c>
      <c r="X45" s="1553"/>
      <c r="Y45" s="3415"/>
      <c r="Z45" s="1561">
        <f t="shared" si="13"/>
        <v>111</v>
      </c>
      <c r="AA45" s="1562">
        <f t="shared" si="3"/>
        <v>1</v>
      </c>
      <c r="AB45" s="1562">
        <f t="shared" si="4"/>
        <v>1</v>
      </c>
      <c r="AC45" s="156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15"/>
      <c r="Q46" s="1558">
        <f t="shared" si="14"/>
        <v>111</v>
      </c>
      <c r="R46" s="1559" t="s">
        <v>8</v>
      </c>
      <c r="S46" s="1560">
        <f t="shared" si="10"/>
        <v>100</v>
      </c>
      <c r="T46" s="1559" t="s">
        <v>8</v>
      </c>
      <c r="U46" s="1560">
        <f t="shared" si="11"/>
        <v>100</v>
      </c>
      <c r="V46" s="1559" t="s">
        <v>8</v>
      </c>
      <c r="W46" s="1560">
        <f t="shared" si="12"/>
        <v>100</v>
      </c>
      <c r="X46" s="1553"/>
      <c r="Y46" s="3415"/>
      <c r="Z46" s="1561">
        <f t="shared" si="13"/>
        <v>111</v>
      </c>
      <c r="AA46" s="1562">
        <f t="shared" si="3"/>
        <v>1</v>
      </c>
      <c r="AB46" s="1562">
        <f t="shared" si="4"/>
        <v>1</v>
      </c>
      <c r="AC46" s="1562">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15"/>
      <c r="Q47" s="1558">
        <f t="shared" si="14"/>
        <v>111</v>
      </c>
      <c r="R47" s="1563" t="s">
        <v>8</v>
      </c>
      <c r="S47" s="1564">
        <f t="shared" si="10"/>
        <v>100</v>
      </c>
      <c r="T47" s="1563" t="s">
        <v>8</v>
      </c>
      <c r="U47" s="1564">
        <f t="shared" si="11"/>
        <v>100</v>
      </c>
      <c r="V47" s="1563" t="s">
        <v>8</v>
      </c>
      <c r="W47" s="1564">
        <f t="shared" si="12"/>
        <v>100</v>
      </c>
      <c r="X47" s="1565"/>
      <c r="Y47" s="3415"/>
      <c r="Z47" s="1566">
        <f t="shared" si="13"/>
        <v>111</v>
      </c>
      <c r="AA47" s="1562">
        <f t="shared" si="3"/>
        <v>1</v>
      </c>
      <c r="AB47" s="1562">
        <f t="shared" si="4"/>
        <v>1</v>
      </c>
      <c r="AC47" s="1562">
        <f t="shared" si="5"/>
        <v>1</v>
      </c>
    </row>
    <row r="48" spans="1:29" ht="20.25">
      <c r="A48" s="606" t="s">
        <v>553</v>
      </c>
      <c r="B48" s="607" t="s">
        <v>2983</v>
      </c>
      <c r="C48" s="608" t="s">
        <v>1</v>
      </c>
      <c r="D48" s="609"/>
      <c r="E48" s="610">
        <f>ROUND(土地案例!N2,0)</f>
        <v>2303</v>
      </c>
      <c r="F48" s="611"/>
      <c r="G48" s="612">
        <f>ROUND(土地案例!N3,0)</f>
        <v>2310</v>
      </c>
      <c r="H48" s="613"/>
      <c r="I48" s="610">
        <f>ROUND(土地案例!N4,0)</f>
        <v>2325</v>
      </c>
      <c r="J48" s="613"/>
      <c r="K48" s="1335"/>
      <c r="L48" s="2129"/>
      <c r="M48" s="2117"/>
      <c r="N48" s="2117"/>
      <c r="O48" s="2130"/>
      <c r="P48" s="3379" t="str">
        <f>A48</f>
        <v>成交单价</v>
      </c>
      <c r="Q48" s="3379"/>
      <c r="R48" s="3380">
        <f>E48</f>
        <v>2303</v>
      </c>
      <c r="S48" s="3380"/>
      <c r="T48" s="3380">
        <f>G48</f>
        <v>2310</v>
      </c>
      <c r="U48" s="3380"/>
      <c r="V48" s="3380">
        <f>I48</f>
        <v>2325</v>
      </c>
      <c r="W48" s="3380"/>
      <c r="X48" s="1545"/>
      <c r="Y48" s="1567"/>
      <c r="Z48" s="1545"/>
      <c r="AA48" s="1545"/>
      <c r="AB48" s="1545"/>
      <c r="AC48" s="1545"/>
    </row>
    <row r="49" spans="1:29" ht="21" thickBot="1">
      <c r="A49" s="614" t="s">
        <v>2687</v>
      </c>
      <c r="B49" s="615"/>
      <c r="C49" s="616">
        <f>R50</f>
        <v>1818</v>
      </c>
      <c r="D49" s="617"/>
      <c r="E49" s="616">
        <f>R49</f>
        <v>1864</v>
      </c>
      <c r="F49" s="618"/>
      <c r="G49" s="619">
        <f>T49</f>
        <v>1780</v>
      </c>
      <c r="H49" s="617"/>
      <c r="I49" s="616">
        <f>V49</f>
        <v>1809</v>
      </c>
      <c r="J49" s="617"/>
      <c r="K49" s="1336"/>
      <c r="L49" s="2129"/>
      <c r="M49" s="2117"/>
      <c r="N49" s="2117"/>
      <c r="O49" s="2130"/>
      <c r="P49" s="3379" t="str">
        <f>A49</f>
        <v>比较价格（元/平方米）</v>
      </c>
      <c r="Q49" s="3379"/>
      <c r="R49" s="3381">
        <f>ROUND(PRODUCT(R48,AA9:AA47),0)</f>
        <v>1864</v>
      </c>
      <c r="S49" s="3381"/>
      <c r="T49" s="3381">
        <f>ROUND(PRODUCT(T48,AB9:AB47),0)</f>
        <v>1780</v>
      </c>
      <c r="U49" s="3381"/>
      <c r="V49" s="3381">
        <f>ROUND(PRODUCT(V48,AC9:AC47),0)</f>
        <v>1809</v>
      </c>
      <c r="W49" s="3381"/>
      <c r="X49" s="1545"/>
      <c r="Y49" s="1545"/>
      <c r="Z49" s="1545"/>
      <c r="AA49" s="1545"/>
      <c r="AB49" s="1545"/>
      <c r="AC49" s="1545"/>
    </row>
    <row r="50" spans="1:29" ht="21" thickBot="1">
      <c r="A50" s="620" t="s">
        <v>2924</v>
      </c>
      <c r="B50" s="621"/>
      <c r="C50" s="622">
        <f>R50</f>
        <v>1818</v>
      </c>
      <c r="D50" s="622"/>
      <c r="E50" s="622"/>
      <c r="F50" s="622"/>
      <c r="G50" s="622"/>
      <c r="H50" s="622"/>
      <c r="I50" s="622"/>
      <c r="J50" s="622"/>
      <c r="K50" s="1337"/>
      <c r="L50" s="2129"/>
      <c r="M50" s="2117"/>
      <c r="N50" s="2117"/>
      <c r="O50" s="2130"/>
      <c r="P50" s="3376" t="str">
        <f>A50</f>
        <v>估价对象XX用房的比较价格（楼面单价，元/平方米）</v>
      </c>
      <c r="Q50" s="3377"/>
      <c r="R50" s="3378">
        <f>ROUND(AVERAGE(R49:V49),0)</f>
        <v>1818</v>
      </c>
      <c r="S50" s="3378"/>
      <c r="T50" s="3378"/>
      <c r="U50" s="3378"/>
      <c r="V50" s="3378"/>
      <c r="W50" s="3378"/>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554</v>
      </c>
      <c r="D53" s="624"/>
      <c r="E53" s="625">
        <f>IF(E48&lt;E49,E49/E48-1,E48/E49-1)</f>
        <v>0.23551502145922742</v>
      </c>
      <c r="F53" s="626" t="str">
        <f>IF(OR(E53&gt;=0.3,E53&lt;=-0.3),"超过30%","")</f>
        <v/>
      </c>
      <c r="G53" s="625">
        <f>IF(G48&lt;G49,G49/G48-1,G48/G49-1)</f>
        <v>0.297752808988764</v>
      </c>
      <c r="H53" s="626" t="str">
        <f>IF(OR(G53&gt;=0.3,G53&lt;=-0.3),"超过30%","")</f>
        <v/>
      </c>
      <c r="I53" s="625">
        <f>IF(I48&lt;I49,I49/I48-1,I48/I49-1)</f>
        <v>0.28524046434494199</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555</v>
      </c>
      <c r="D54" s="627"/>
      <c r="E54" s="625">
        <f>IF(E49&lt;G49,G49/E49-1,E49/G49-1)</f>
        <v>4.7191011235955038E-2</v>
      </c>
      <c r="F54" s="626" t="str">
        <f>IF(OR(E54&gt;=0.2,E54&lt;=-0.2),"超过20%","")</f>
        <v/>
      </c>
      <c r="G54" s="625">
        <f>IF(G49&lt;I49,I49/G49-1,G49/I49-1)</f>
        <v>1.6292134831460636E-2</v>
      </c>
      <c r="H54" s="626" t="str">
        <f>IF(OR(G54&gt;=0.2,G54&lt;=-0.2),"超过20%","")</f>
        <v/>
      </c>
      <c r="I54" s="625">
        <f>IF(I49&lt;E49,E49/I49-1,I49/E49-1)</f>
        <v>3.0403537866224406E-2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556</v>
      </c>
      <c r="D55" s="627"/>
      <c r="E55" s="625">
        <f>IF(E48&lt;G48,G48/E48-1,E48/G48-1)</f>
        <v>3.0395136778116338E-3</v>
      </c>
      <c r="F55" s="626" t="str">
        <f>IF(OR(E55&gt;=0.3,E55&lt;=-0.3),"超过30%","")</f>
        <v/>
      </c>
      <c r="G55" s="625">
        <f>IF(G48&lt;I48,I48/G48-1,G48/I48-1)</f>
        <v>6.4935064935065512E-3</v>
      </c>
      <c r="H55" s="626" t="str">
        <f>IF(OR(G55&gt;=0.3,G55&lt;=-0.3),"超过30%","")</f>
        <v/>
      </c>
      <c r="I55" s="625">
        <f>IF(I48&lt;E48,E48/I48-1,I48/E48-1)</f>
        <v>9.5527572731219923E-3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557</v>
      </c>
      <c r="B57" s="629" t="s">
        <v>558</v>
      </c>
      <c r="C57" s="1546" t="s">
        <v>1720</v>
      </c>
      <c r="D57" s="2212" t="s">
        <v>2288</v>
      </c>
      <c r="E57" s="630" t="s">
        <v>559</v>
      </c>
      <c r="F57" s="631" t="s">
        <v>560</v>
      </c>
      <c r="G57" s="3404" t="s">
        <v>2276</v>
      </c>
      <c r="H57" s="3405"/>
      <c r="I57" s="1541" t="s">
        <v>1718</v>
      </c>
      <c r="J57" s="1541" t="str">
        <f>项目基本情况!F41</f>
        <v>山东省</v>
      </c>
      <c r="K57" s="2139" t="s">
        <v>1719</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561</v>
      </c>
      <c r="B58" s="633">
        <f>C50</f>
        <v>1818</v>
      </c>
      <c r="C58" s="634">
        <v>1</v>
      </c>
      <c r="D58" s="2213">
        <v>1</v>
      </c>
      <c r="E58" s="634">
        <f>'数据-汇总表'!E8+'数据-汇总表'!E9</f>
        <v>212292</v>
      </c>
      <c r="F58" s="635">
        <f t="shared" ref="F58:F67" si="15">ROUND(B58*E58/10000,0)</f>
        <v>38595</v>
      </c>
      <c r="G58" s="3406"/>
      <c r="H58" s="340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562</v>
      </c>
      <c r="B59" s="637">
        <f>ROUND($C$50*C59*D59,0)</f>
        <v>0</v>
      </c>
      <c r="C59" s="377">
        <f t="shared" ref="C59:C67" si="16">IF($C$57="北京市系数",I59,J59)</f>
        <v>0</v>
      </c>
      <c r="D59" s="2214">
        <v>0.25</v>
      </c>
      <c r="E59" s="638">
        <v>0</v>
      </c>
      <c r="F59" s="635">
        <f t="shared" si="15"/>
        <v>0</v>
      </c>
      <c r="G59" s="3408" t="s">
        <v>2277</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563</v>
      </c>
      <c r="B60" s="637">
        <f t="shared" ref="B60:B67" si="17">ROUND($C$50*C60*D60,0)</f>
        <v>0</v>
      </c>
      <c r="C60" s="377">
        <f t="shared" si="16"/>
        <v>0</v>
      </c>
      <c r="D60" s="2214">
        <v>0.25</v>
      </c>
      <c r="E60" s="638">
        <v>0</v>
      </c>
      <c r="F60" s="635">
        <f t="shared" si="15"/>
        <v>0</v>
      </c>
      <c r="G60" s="340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564</v>
      </c>
      <c r="B61" s="637">
        <f t="shared" si="17"/>
        <v>0</v>
      </c>
      <c r="C61" s="377">
        <f t="shared" si="16"/>
        <v>0</v>
      </c>
      <c r="D61" s="2214">
        <v>0.25</v>
      </c>
      <c r="E61" s="638">
        <v>0</v>
      </c>
      <c r="F61" s="635">
        <f t="shared" si="15"/>
        <v>0</v>
      </c>
      <c r="G61" s="340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565</v>
      </c>
      <c r="B62" s="637">
        <f t="shared" si="17"/>
        <v>0</v>
      </c>
      <c r="C62" s="377">
        <f t="shared" si="16"/>
        <v>0</v>
      </c>
      <c r="D62" s="2214">
        <v>0.25</v>
      </c>
      <c r="E62" s="638">
        <v>0</v>
      </c>
      <c r="F62" s="635">
        <f t="shared" si="15"/>
        <v>0</v>
      </c>
      <c r="G62" s="340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2322</v>
      </c>
      <c r="B63" s="637">
        <f t="shared" si="17"/>
        <v>0</v>
      </c>
      <c r="C63" s="377">
        <f t="shared" si="16"/>
        <v>0</v>
      </c>
      <c r="D63" s="2214">
        <v>0.25</v>
      </c>
      <c r="E63" s="640">
        <f>'数据-汇总表'!E11</f>
        <v>0</v>
      </c>
      <c r="F63" s="635">
        <f t="shared" si="15"/>
        <v>0</v>
      </c>
      <c r="G63" s="1930" t="s">
        <v>2278</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566</v>
      </c>
      <c r="B64" s="637">
        <f t="shared" si="17"/>
        <v>0</v>
      </c>
      <c r="C64" s="377">
        <f t="shared" si="16"/>
        <v>0</v>
      </c>
      <c r="D64" s="2214">
        <v>0.25</v>
      </c>
      <c r="E64" s="640">
        <f>'数据-汇总表'!E12</f>
        <v>0</v>
      </c>
      <c r="F64" s="635">
        <f t="shared" si="15"/>
        <v>0</v>
      </c>
      <c r="G64" s="1931" t="s">
        <v>1673</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567</v>
      </c>
      <c r="B65" s="637">
        <f t="shared" si="17"/>
        <v>0</v>
      </c>
      <c r="C65" s="377">
        <f t="shared" si="16"/>
        <v>0</v>
      </c>
      <c r="D65" s="2214">
        <v>0.25</v>
      </c>
      <c r="E65" s="640">
        <f>'数据-汇总表'!E13</f>
        <v>0</v>
      </c>
      <c r="F65" s="635">
        <f t="shared" si="15"/>
        <v>0</v>
      </c>
      <c r="G65" s="1931" t="s">
        <v>920</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568</v>
      </c>
      <c r="B66" s="637">
        <f t="shared" si="17"/>
        <v>0</v>
      </c>
      <c r="C66" s="377">
        <f t="shared" si="16"/>
        <v>0</v>
      </c>
      <c r="D66" s="2214">
        <v>0.25</v>
      </c>
      <c r="E66" s="640">
        <f>'数据-汇总表'!E14</f>
        <v>0</v>
      </c>
      <c r="F66" s="635">
        <f t="shared" si="15"/>
        <v>0</v>
      </c>
      <c r="G66" s="1930" t="s">
        <v>2277</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569</v>
      </c>
      <c r="B67" s="637">
        <f t="shared" si="17"/>
        <v>0</v>
      </c>
      <c r="C67" s="377">
        <f t="shared" si="16"/>
        <v>0</v>
      </c>
      <c r="D67" s="2214">
        <v>0.25</v>
      </c>
      <c r="E67" s="640">
        <f>'数据-汇总表'!E15</f>
        <v>0</v>
      </c>
      <c r="F67" s="635">
        <f t="shared" si="15"/>
        <v>0</v>
      </c>
      <c r="G67" s="1932" t="s">
        <v>2278</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570</v>
      </c>
      <c r="B68" s="642" t="s">
        <v>17</v>
      </c>
      <c r="C68" s="642" t="s">
        <v>18</v>
      </c>
      <c r="D68" s="642" t="s">
        <v>2289</v>
      </c>
      <c r="E68" s="642">
        <f>IF(B48="楼面地价",SUM(E58:E67),'数据-汇总表'!D3)</f>
        <v>212292</v>
      </c>
      <c r="F68" s="643">
        <f>IF(B48="楼面地价",SUM(F58:F67),ROUND(C50*E68/10000,0))</f>
        <v>38595</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571</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2526</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8" t="str">
        <f>"北京市平均增长率"&amp;TEXT(SUMIF(基准地价!N21:N25,A73,基准地价!P21:P25),"0.00%")</f>
        <v>北京市平均增长率2.06%</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528</v>
      </c>
      <c r="B75" s="647"/>
      <c r="C75" s="659" t="s">
        <v>573</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574</v>
      </c>
      <c r="B77" s="664" t="s">
        <v>531</v>
      </c>
      <c r="C77" s="3197" t="s">
        <v>3139</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534</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535</v>
      </c>
      <c r="C81" s="681" t="str">
        <f>C82&amp;"（含）"&amp;"-"&amp;D82</f>
        <v>0（含）-1</v>
      </c>
      <c r="D81" s="681" t="str">
        <f t="shared" ref="D81:L81" si="21">D82&amp;"（含）"&amp;"-"&amp;E82</f>
        <v>1（含）-2</v>
      </c>
      <c r="E81" s="681" t="str">
        <f t="shared" si="21"/>
        <v>2（含）-3</v>
      </c>
      <c r="F81" s="681" t="str">
        <f t="shared" si="21"/>
        <v>3（含）-4</v>
      </c>
      <c r="G81" s="681" t="str">
        <f t="shared" si="21"/>
        <v>4（含）-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v>4</v>
      </c>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80</v>
      </c>
      <c r="E83" s="678">
        <f t="shared" ref="E83:M83" si="22">IF($B$48="单位面积地价",D83+$K13,D83-$K13)</f>
        <v>60</v>
      </c>
      <c r="F83" s="678">
        <f t="shared" si="22"/>
        <v>40</v>
      </c>
      <c r="G83" s="678">
        <f t="shared" si="22"/>
        <v>20</v>
      </c>
      <c r="H83" s="678">
        <f t="shared" si="22"/>
        <v>0</v>
      </c>
      <c r="I83" s="678">
        <f t="shared" si="22"/>
        <v>-20</v>
      </c>
      <c r="J83" s="678">
        <f t="shared" si="22"/>
        <v>-40</v>
      </c>
      <c r="K83" s="678">
        <f t="shared" si="22"/>
        <v>-60</v>
      </c>
      <c r="L83" s="678">
        <f t="shared" si="22"/>
        <v>-80</v>
      </c>
      <c r="M83" s="678">
        <f t="shared" si="22"/>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536</v>
      </c>
      <c r="B90" s="664" t="s">
        <v>575</v>
      </c>
      <c r="C90" s="702" t="s">
        <v>576</v>
      </c>
      <c r="D90" s="702" t="s">
        <v>577</v>
      </c>
      <c r="E90" s="702" t="s">
        <v>578</v>
      </c>
      <c r="F90" s="702" t="s">
        <v>579</v>
      </c>
      <c r="G90" s="702" t="s">
        <v>580</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581</v>
      </c>
      <c r="C92" s="707" t="s">
        <v>576</v>
      </c>
      <c r="D92" s="707" t="s">
        <v>577</v>
      </c>
      <c r="E92" s="707" t="s">
        <v>578</v>
      </c>
      <c r="F92" s="707" t="s">
        <v>579</v>
      </c>
      <c r="G92" s="707" t="s">
        <v>580</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582</v>
      </c>
      <c r="C94" s="707" t="s">
        <v>576</v>
      </c>
      <c r="D94" s="707" t="s">
        <v>577</v>
      </c>
      <c r="E94" s="707" t="s">
        <v>578</v>
      </c>
      <c r="F94" s="707" t="s">
        <v>579</v>
      </c>
      <c r="G94" s="707" t="s">
        <v>580</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98</v>
      </c>
      <c r="E95" s="678">
        <f>D95-$K21</f>
        <v>96</v>
      </c>
      <c r="F95" s="678">
        <f>E95-$K21</f>
        <v>94</v>
      </c>
      <c r="G95" s="678">
        <f>F95-$K21</f>
        <v>92</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583</v>
      </c>
      <c r="C96" s="707" t="s">
        <v>576</v>
      </c>
      <c r="D96" s="707" t="s">
        <v>577</v>
      </c>
      <c r="E96" s="707" t="s">
        <v>578</v>
      </c>
      <c r="F96" s="707" t="s">
        <v>579</v>
      </c>
      <c r="G96" s="707" t="s">
        <v>580</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98</v>
      </c>
      <c r="E97" s="678">
        <f>D97-$K23</f>
        <v>96</v>
      </c>
      <c r="F97" s="678">
        <f>E97-$K23</f>
        <v>94</v>
      </c>
      <c r="G97" s="678">
        <f>F97-$K23</f>
        <v>92</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584</v>
      </c>
      <c r="C98" s="707" t="s">
        <v>576</v>
      </c>
      <c r="D98" s="707" t="s">
        <v>577</v>
      </c>
      <c r="E98" s="707" t="s">
        <v>578</v>
      </c>
      <c r="F98" s="707" t="s">
        <v>579</v>
      </c>
      <c r="G98" s="707" t="s">
        <v>580</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98</v>
      </c>
      <c r="E99" s="678">
        <f>D99-$K25</f>
        <v>96</v>
      </c>
      <c r="F99" s="678">
        <f>E99-$K25</f>
        <v>94</v>
      </c>
      <c r="G99" s="678">
        <f>F99-$K25</f>
        <v>92</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585</v>
      </c>
      <c r="C100" s="702" t="s">
        <v>576</v>
      </c>
      <c r="D100" s="702" t="s">
        <v>577</v>
      </c>
      <c r="E100" s="702" t="s">
        <v>578</v>
      </c>
      <c r="F100" s="702" t="s">
        <v>579</v>
      </c>
      <c r="G100" s="702" t="s">
        <v>580</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2542</v>
      </c>
      <c r="C102" s="702" t="s">
        <v>576</v>
      </c>
      <c r="D102" s="702" t="s">
        <v>577</v>
      </c>
      <c r="E102" s="702" t="s">
        <v>578</v>
      </c>
      <c r="F102" s="702" t="s">
        <v>579</v>
      </c>
      <c r="G102" s="702" t="s">
        <v>580</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2544</v>
      </c>
      <c r="C104" s="2562" t="s">
        <v>2545</v>
      </c>
      <c r="D104" s="2562" t="s">
        <v>2546</v>
      </c>
      <c r="E104" s="2562" t="s">
        <v>2547</v>
      </c>
      <c r="F104" s="2562" t="s">
        <v>2548</v>
      </c>
      <c r="G104" s="2562" t="s">
        <v>2549</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545</v>
      </c>
      <c r="C108" s="687"/>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546</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548</v>
      </c>
      <c r="B118" s="664" t="s">
        <v>590</v>
      </c>
      <c r="C118" s="703" t="str">
        <f t="shared" ref="C118:L118" si="26">C119&amp;"(含)"&amp;"-"&amp;D119</f>
        <v>50000(含)-60000</v>
      </c>
      <c r="D118" s="703" t="str">
        <f t="shared" si="26"/>
        <v>60000(含)-70000</v>
      </c>
      <c r="E118" s="703" t="str">
        <f t="shared" si="26"/>
        <v>70000(含)-80000</v>
      </c>
      <c r="F118" s="703" t="str">
        <f t="shared" si="26"/>
        <v>80000(含)-90000</v>
      </c>
      <c r="G118" s="703" t="str">
        <f t="shared" si="26"/>
        <v>90000(含)-100000</v>
      </c>
      <c r="H118" s="703" t="str">
        <f t="shared" si="26"/>
        <v>100000(含)-120000</v>
      </c>
      <c r="I118" s="703" t="str">
        <f t="shared" si="26"/>
        <v>120000(含)-150000</v>
      </c>
      <c r="J118" s="3041" t="str">
        <f t="shared" si="26"/>
        <v>150000(含)-</v>
      </c>
      <c r="K118" s="3041" t="str">
        <f t="shared" si="26"/>
        <v>(含)-</v>
      </c>
      <c r="L118" s="3042" t="str">
        <f t="shared" si="26"/>
        <v>(含)-</v>
      </c>
      <c r="M118" s="3043"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50000</v>
      </c>
      <c r="D119" s="729">
        <v>60000</v>
      </c>
      <c r="E119" s="729">
        <v>70000</v>
      </c>
      <c r="F119" s="729">
        <v>80000</v>
      </c>
      <c r="G119" s="729">
        <v>90000</v>
      </c>
      <c r="H119" s="729">
        <v>100000</v>
      </c>
      <c r="I119" s="729">
        <v>120000</v>
      </c>
      <c r="J119" s="2331">
        <v>150000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f>C120+1</f>
        <v>101</v>
      </c>
      <c r="E120" s="725">
        <f t="shared" ref="E120:J120" si="27">D120+1</f>
        <v>102</v>
      </c>
      <c r="F120" s="725">
        <f t="shared" si="27"/>
        <v>103</v>
      </c>
      <c r="G120" s="725">
        <f t="shared" si="27"/>
        <v>104</v>
      </c>
      <c r="H120" s="725">
        <f t="shared" si="27"/>
        <v>105</v>
      </c>
      <c r="I120" s="725">
        <f t="shared" si="27"/>
        <v>106</v>
      </c>
      <c r="J120" s="725">
        <f t="shared" si="27"/>
        <v>107</v>
      </c>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591</v>
      </c>
      <c r="C121" s="3198" t="s">
        <v>3143</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8">C122-$K41</f>
        <v>98</v>
      </c>
      <c r="E122" s="678">
        <f t="shared" si="28"/>
        <v>96</v>
      </c>
      <c r="F122" s="678">
        <f t="shared" si="28"/>
        <v>94</v>
      </c>
      <c r="G122" s="678">
        <f t="shared" si="28"/>
        <v>92</v>
      </c>
      <c r="H122" s="678">
        <f t="shared" si="28"/>
        <v>90</v>
      </c>
      <c r="I122" s="678">
        <f t="shared" si="28"/>
        <v>88</v>
      </c>
      <c r="J122" s="678">
        <f t="shared" si="28"/>
        <v>86</v>
      </c>
      <c r="K122" s="678">
        <f t="shared" si="28"/>
        <v>84</v>
      </c>
      <c r="L122" s="678">
        <f t="shared" si="28"/>
        <v>82</v>
      </c>
      <c r="M122" s="679">
        <f t="shared" si="28"/>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592</v>
      </c>
      <c r="C123" s="3199" t="s">
        <v>3145</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2419</v>
      </c>
      <c r="C125" s="1371" t="s">
        <v>3141</v>
      </c>
      <c r="D125" s="1371" t="s">
        <v>3146</v>
      </c>
      <c r="E125" s="1371" t="s">
        <v>3147</v>
      </c>
      <c r="F125" s="1371" t="s">
        <v>3148</v>
      </c>
      <c r="G125" s="1371" t="s">
        <v>3149</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593</v>
      </c>
      <c r="C127" s="3199" t="s">
        <v>3150</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I13" sqref="I13"/>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463</v>
      </c>
      <c r="B1" s="2764"/>
      <c r="C1" s="2089"/>
      <c r="D1" s="2089"/>
      <c r="E1" s="2089"/>
      <c r="F1" s="2089"/>
      <c r="G1" s="2089"/>
      <c r="H1" s="2089"/>
      <c r="I1" s="2089"/>
      <c r="J1" s="2089"/>
      <c r="K1" s="421">
        <f>MATCH(B1,'数据-取费表'!A6:A16,0)+5</f>
        <v>8</v>
      </c>
    </row>
    <row r="2" spans="1:31" s="2026" customFormat="1" ht="18" customHeight="1">
      <c r="A2" s="2086" t="s">
        <v>464</v>
      </c>
      <c r="B2" s="2090">
        <f ca="1">C36</f>
        <v>48723</v>
      </c>
      <c r="C2" s="2089"/>
      <c r="D2" s="2089"/>
      <c r="E2" s="2089"/>
      <c r="F2" s="2089"/>
      <c r="G2" s="2089"/>
      <c r="H2" s="2089"/>
      <c r="I2" s="2089"/>
      <c r="J2" s="2089"/>
      <c r="K2" s="2089"/>
    </row>
    <row r="3" spans="1:31" s="2026" customFormat="1" ht="18" customHeight="1">
      <c r="A3" s="2091" t="s">
        <v>1680</v>
      </c>
      <c r="B3" s="2092">
        <f ca="1">ROUND(B2*10000/IF(B1="",'数据-汇总表'!E3,INDIRECT("'数据-取费表'!K"&amp;$K$1)),0)</f>
        <v>1914</v>
      </c>
      <c r="C3" s="2089"/>
      <c r="D3" s="2089"/>
      <c r="E3" s="2089"/>
      <c r="F3" s="2089"/>
      <c r="G3" s="2089"/>
      <c r="H3" s="2089"/>
      <c r="I3" s="2089"/>
      <c r="J3" s="2089"/>
      <c r="K3" s="2089"/>
    </row>
    <row r="4" spans="1:31" s="2026" customFormat="1" ht="18" customHeight="1">
      <c r="A4" s="425" t="s">
        <v>465</v>
      </c>
      <c r="B4" s="426">
        <f ca="1">ROUND(B2*10000/IF(B1="",'数据-汇总表'!D3,INDIRECT("'数据-取费表'!R"&amp;$K$1)),0)</f>
        <v>7964</v>
      </c>
      <c r="C4" s="427"/>
      <c r="D4" s="421"/>
      <c r="E4" s="421"/>
      <c r="F4" s="421"/>
      <c r="G4" s="421"/>
      <c r="H4" s="421"/>
      <c r="I4" s="421"/>
      <c r="J4" s="421"/>
      <c r="K4" s="421"/>
    </row>
    <row r="5" spans="1:31" s="2026" customFormat="1" ht="18" customHeight="1" thickBot="1">
      <c r="A5" s="428"/>
      <c r="B5" s="429">
        <f ca="1">ROUND(B2/(IF(B1="",'数据-汇总表'!D3,INDIRECT("'数据-取费表'!R"&amp;$K$1))/666.67),0)</f>
        <v>531</v>
      </c>
      <c r="C5" s="430" t="s">
        <v>466</v>
      </c>
      <c r="D5" s="421"/>
      <c r="E5" s="421"/>
      <c r="F5" s="421"/>
      <c r="G5" s="421"/>
      <c r="H5" s="421"/>
      <c r="I5" s="421"/>
      <c r="J5" s="421"/>
      <c r="K5" s="421"/>
    </row>
    <row r="6" spans="1:31" s="2096" customFormat="1" ht="16.5" customHeight="1">
      <c r="A6" s="2783" t="s">
        <v>1838</v>
      </c>
      <c r="B6" s="2784"/>
      <c r="C6" s="2785">
        <f>SUM(C10:K10)</f>
        <v>184026</v>
      </c>
      <c r="D6" s="2784"/>
      <c r="E6" s="2784"/>
      <c r="F6" s="2784"/>
      <c r="G6" s="2784"/>
      <c r="H6" s="2784"/>
      <c r="I6" s="2784"/>
      <c r="J6" s="2784"/>
      <c r="K6" s="2786"/>
    </row>
    <row r="7" spans="1:31" s="2098" customFormat="1" ht="15">
      <c r="A7" s="2787" t="s">
        <v>467</v>
      </c>
      <c r="B7" s="2788" t="s">
        <v>468</v>
      </c>
      <c r="C7" s="435" t="s">
        <v>1673</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1841</v>
      </c>
      <c r="B8" s="260" t="s">
        <v>469</v>
      </c>
      <c r="C8" s="2789">
        <f>'不动产比较法-办公'!B3</f>
        <v>8190</v>
      </c>
      <c r="D8" s="2789">
        <f>C8*1.2</f>
        <v>9828</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1842</v>
      </c>
      <c r="B9" s="260" t="s">
        <v>470</v>
      </c>
      <c r="C9" s="440">
        <f>SUMIF('数据-汇总表'!$C19:$C33,'剩余法-待开发'!C7,'数据-汇总表'!$E19:$E33)</f>
        <v>150270.04999999999</v>
      </c>
      <c r="D9" s="440">
        <f>SUMIF('数据-汇总表'!$C19:$C33,'剩余法-待开发'!D7,'数据-汇总表'!$E19:$E33)</f>
        <v>62021.95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1843</v>
      </c>
      <c r="B10" s="2777" t="s">
        <v>471</v>
      </c>
      <c r="C10" s="2979">
        <f>'不动产比较法-办公'!B2</f>
        <v>123071</v>
      </c>
      <c r="D10" s="2979">
        <f>ROUND(D8*D9/10000,0)</f>
        <v>60955</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1839</v>
      </c>
      <c r="B11" s="2784"/>
      <c r="C11" s="2784"/>
      <c r="D11" s="2784"/>
      <c r="E11" s="2784"/>
      <c r="F11" s="2784"/>
      <c r="G11" s="2784"/>
      <c r="H11" s="2784"/>
      <c r="I11" s="2784"/>
      <c r="J11" s="2784"/>
      <c r="K11" s="2786"/>
    </row>
    <row r="12" spans="1:31" s="2070" customFormat="1" ht="13.5" customHeight="1">
      <c r="A12" s="2795" t="s">
        <v>467</v>
      </c>
      <c r="B12" s="2767" t="s">
        <v>468</v>
      </c>
      <c r="C12" s="2796" t="s">
        <v>472</v>
      </c>
      <c r="D12" s="2763" t="s">
        <v>473</v>
      </c>
      <c r="E12" s="2763" t="s">
        <v>474</v>
      </c>
      <c r="F12" s="2763" t="s">
        <v>475</v>
      </c>
      <c r="G12" s="2767"/>
      <c r="H12" s="2768"/>
      <c r="I12" s="2768"/>
      <c r="J12" s="2768"/>
      <c r="K12" s="2769"/>
    </row>
    <row r="13" spans="1:31" s="2101" customFormat="1" ht="13.5" customHeight="1">
      <c r="A13" s="2797" t="s">
        <v>1844</v>
      </c>
      <c r="B13" s="2798" t="s">
        <v>476</v>
      </c>
      <c r="C13" s="449">
        <f ca="1">IF(B1="",'数据-取费表'!P16,INDIRECT("'数据-取费表'!p"&amp;$K$1)+INDIRECT("'数据-取费表'!t"&amp;$K$1))</f>
        <v>71149</v>
      </c>
      <c r="D13" s="2799"/>
      <c r="E13" s="2800"/>
      <c r="F13" s="2801"/>
      <c r="G13" s="2767"/>
      <c r="H13" s="2768"/>
      <c r="I13" s="2768"/>
      <c r="J13" s="2768"/>
      <c r="K13" s="2769"/>
    </row>
    <row r="14" spans="1:31" s="2101" customFormat="1" ht="13.5" customHeight="1">
      <c r="A14" s="2797" t="s">
        <v>1845</v>
      </c>
      <c r="B14" s="2798" t="s">
        <v>477</v>
      </c>
      <c r="C14" s="52">
        <f ca="1">ROUND(C13*F14,0)</f>
        <v>2134</v>
      </c>
      <c r="D14" s="2799"/>
      <c r="E14" s="2800"/>
      <c r="F14" s="2802">
        <f>'数据-取费表'!B33</f>
        <v>0.03</v>
      </c>
      <c r="G14" s="2767" t="s">
        <v>478</v>
      </c>
      <c r="H14" s="2768"/>
      <c r="I14" s="2768"/>
      <c r="J14" s="2768"/>
      <c r="K14" s="2769"/>
    </row>
    <row r="15" spans="1:31" s="2101" customFormat="1" ht="13.5" customHeight="1">
      <c r="A15" s="2797" t="s">
        <v>1846</v>
      </c>
      <c r="B15" s="2798" t="s">
        <v>479</v>
      </c>
      <c r="C15" s="52">
        <f ca="1">ROUND(IF(B1="",SUMIF('数据-取费表'!C:C,"住宅",'数据-取费表'!P:P)*F15,IF(INDIRECT("'数据-取费表'!c"&amp;$K$1)="住宅",INDIRECT("'数据-取费表'!P"&amp;$K$1)*F15,0)),0)</f>
        <v>0</v>
      </c>
      <c r="D15" s="2799"/>
      <c r="E15" s="2800"/>
      <c r="F15" s="2802">
        <f>'数据-取费表'!B34</f>
        <v>0</v>
      </c>
      <c r="G15" s="2767" t="s">
        <v>480</v>
      </c>
      <c r="H15" s="2768"/>
      <c r="I15" s="2768"/>
      <c r="J15" s="2768"/>
      <c r="K15" s="2769"/>
    </row>
    <row r="16" spans="1:31" s="2102" customFormat="1" ht="13.5" customHeight="1">
      <c r="A16" s="2797" t="s">
        <v>1847</v>
      </c>
      <c r="B16" s="2798" t="s">
        <v>481</v>
      </c>
      <c r="C16" s="52">
        <f ca="1">ROUND(D16*E16/10000,0)</f>
        <v>3818</v>
      </c>
      <c r="D16" s="2799">
        <f ca="1">IF(B1="",'数据-汇总表'!E3,INDIRECT("'数据-取费表'!K"&amp;$K$1)+INDIRECT("'数据-取费表'!S"&amp;$K$1))</f>
        <v>254545</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1848</v>
      </c>
      <c r="B17" s="2798" t="s">
        <v>482</v>
      </c>
      <c r="C17" s="2803">
        <f ca="1">ROUND(C13*F17,0)</f>
        <v>1067</v>
      </c>
      <c r="D17" s="474"/>
      <c r="E17" s="2803"/>
      <c r="F17" s="2804">
        <f>'数据-取费表'!B36</f>
        <v>1.4999999999999999E-2</v>
      </c>
      <c r="G17" s="260" t="s">
        <v>483</v>
      </c>
      <c r="H17" s="2770"/>
      <c r="I17" s="2770"/>
      <c r="J17" s="2770"/>
      <c r="K17" s="278"/>
    </row>
    <row r="18" spans="1:14" s="2101" customFormat="1" ht="13.5" customHeight="1">
      <c r="A18" s="2805" t="s">
        <v>1849</v>
      </c>
      <c r="B18" s="2806" t="s">
        <v>484</v>
      </c>
      <c r="C18" s="2807">
        <f ca="1">SUM(C13:C17)</f>
        <v>78168</v>
      </c>
      <c r="D18" s="2808"/>
      <c r="E18" s="467"/>
      <c r="F18" s="467"/>
      <c r="G18" s="2771" t="s">
        <v>2424</v>
      </c>
      <c r="H18" s="2772"/>
      <c r="I18" s="2772"/>
      <c r="J18" s="2772"/>
      <c r="K18" s="2773"/>
    </row>
    <row r="19" spans="1:14" s="2101" customFormat="1" ht="13.5" customHeight="1">
      <c r="A19" s="2805" t="s">
        <v>1850</v>
      </c>
      <c r="B19" s="2806" t="s">
        <v>485</v>
      </c>
      <c r="C19" s="2763">
        <f ca="1">ROUND(D19*E19/10000,0)</f>
        <v>1273</v>
      </c>
      <c r="D19" s="2809">
        <f ca="1">D16</f>
        <v>254545</v>
      </c>
      <c r="E19" s="2763">
        <f>'数据-取费表'!B32</f>
        <v>50</v>
      </c>
      <c r="F19" s="467"/>
      <c r="G19" s="2767" t="s">
        <v>486</v>
      </c>
      <c r="H19" s="2768"/>
      <c r="I19" s="2772"/>
      <c r="J19" s="2772"/>
      <c r="K19" s="2773"/>
    </row>
    <row r="20" spans="1:14" s="2101" customFormat="1" ht="13.5" customHeight="1">
      <c r="A20" s="2805" t="s">
        <v>1851</v>
      </c>
      <c r="B20" s="2806" t="s">
        <v>487</v>
      </c>
      <c r="C20" s="2763">
        <f ca="1">C21+C22-IF(B1="",'数据-取费表'!B29,IF(G20="已全部缴纳",C21+C22,H20))</f>
        <v>3818</v>
      </c>
      <c r="D20" s="2809"/>
      <c r="E20" s="2763"/>
      <c r="F20" s="2810"/>
      <c r="G20" s="3037"/>
      <c r="H20" s="2765"/>
      <c r="I20" s="2766" t="s">
        <v>2645</v>
      </c>
      <c r="J20" s="2772"/>
      <c r="K20" s="2773"/>
    </row>
    <row r="21" spans="1:14" s="2101" customFormat="1" ht="13.5" customHeight="1">
      <c r="A21" s="2797" t="s">
        <v>1852</v>
      </c>
      <c r="B21" s="2798" t="s">
        <v>488</v>
      </c>
      <c r="C21" s="52">
        <f ca="1">ROUND(D21*E21/10000,0)</f>
        <v>0</v>
      </c>
      <c r="D21" s="2799">
        <f ca="1">IF(B1="",'数据-汇总表'!E5,IF(INDIRECT("'数据-取费表'!c"&amp;$K$1)="住宅",INDIRECT("'数据-取费表'!k"&amp;$K$1),0))</f>
        <v>0</v>
      </c>
      <c r="E21" s="52">
        <f>'数据-取费表'!B27</f>
        <v>0</v>
      </c>
      <c r="F21" s="2802"/>
      <c r="G21" s="25"/>
      <c r="H21" s="50"/>
      <c r="I21" s="50"/>
      <c r="J21" s="50"/>
      <c r="K21" s="2774"/>
    </row>
    <row r="22" spans="1:14" s="2101" customFormat="1" ht="13.5" customHeight="1">
      <c r="A22" s="2797" t="s">
        <v>1853</v>
      </c>
      <c r="B22" s="2798" t="s">
        <v>489</v>
      </c>
      <c r="C22" s="52">
        <f ca="1">ROUND(D22*E22/10000,0)</f>
        <v>3818</v>
      </c>
      <c r="D22" s="2799">
        <f ca="1">IF(B1="",'数据-汇总表'!E6,IF(INDIRECT("'数据-取费表'!c"&amp;$K$1)="住宅",INDIRECT("'数据-取费表'!s"&amp;$K$1),INDIRECT("'数据-取费表'!k"&amp;$K$1)+INDIRECT("'数据-取费表'!s"&amp;$K$1)))</f>
        <v>254545</v>
      </c>
      <c r="E22" s="52">
        <f>'数据-取费表'!B28</f>
        <v>150</v>
      </c>
      <c r="F22" s="2802"/>
      <c r="G22" s="25"/>
      <c r="H22" s="50"/>
      <c r="I22" s="50"/>
      <c r="J22" s="50"/>
      <c r="K22" s="2774"/>
    </row>
    <row r="23" spans="1:14" s="2101" customFormat="1" ht="13.5" customHeight="1">
      <c r="A23" s="2805" t="s">
        <v>1854</v>
      </c>
      <c r="B23" s="2985" t="s">
        <v>2828</v>
      </c>
      <c r="C23" s="2807">
        <f ca="1">ROUND((C18+C19+C20)*F23,0)</f>
        <v>833</v>
      </c>
      <c r="D23" s="467"/>
      <c r="E23" s="467"/>
      <c r="F23" s="2811">
        <f>'数据-取费表'!B37</f>
        <v>0.01</v>
      </c>
      <c r="G23" s="2767" t="s">
        <v>2425</v>
      </c>
      <c r="H23" s="2768"/>
      <c r="I23" s="2768"/>
      <c r="J23" s="2768"/>
      <c r="K23" s="2769"/>
      <c r="L23" s="2103"/>
      <c r="M23" s="2103"/>
      <c r="N23" s="2103"/>
    </row>
    <row r="24" spans="1:14" s="2101" customFormat="1" ht="13.5" customHeight="1">
      <c r="A24" s="2805" t="s">
        <v>1855</v>
      </c>
      <c r="B24" s="2985" t="s">
        <v>2831</v>
      </c>
      <c r="C24" s="2807">
        <f>ROUND(C6*F24,0)</f>
        <v>1840</v>
      </c>
      <c r="D24" s="474"/>
      <c r="E24" s="472"/>
      <c r="F24" s="2811">
        <f>'数据-取费表'!B38</f>
        <v>0.01</v>
      </c>
      <c r="G24" s="2776" t="s">
        <v>496</v>
      </c>
      <c r="H24" s="2770"/>
      <c r="I24" s="2770"/>
      <c r="J24" s="2770"/>
      <c r="K24" s="278"/>
      <c r="L24" s="2103"/>
      <c r="M24" s="2103"/>
      <c r="N24" s="2103"/>
    </row>
    <row r="25" spans="1:14" s="2104" customFormat="1" ht="13.5" customHeight="1">
      <c r="A25" s="2805" t="s">
        <v>1856</v>
      </c>
      <c r="B25" s="2985" t="s">
        <v>2829</v>
      </c>
      <c r="C25" s="466">
        <f>ROUND(F25/(1+'数据-取费表'!C42),4)</f>
        <v>3.8600000000000002E-2</v>
      </c>
      <c r="D25" s="461" t="s">
        <v>2823</v>
      </c>
      <c r="E25" s="468"/>
      <c r="F25" s="2811">
        <f>'数据-取费表'!B48+'数据-取费表'!B49</f>
        <v>4.0500000000000001E-2</v>
      </c>
      <c r="G25" s="2775" t="s">
        <v>2284</v>
      </c>
      <c r="H25" s="2768"/>
      <c r="I25" s="2768"/>
      <c r="J25" s="2768"/>
      <c r="K25" s="2769"/>
    </row>
    <row r="26" spans="1:14" s="2103" customFormat="1" ht="13.5" customHeight="1">
      <c r="A26" s="2805" t="s">
        <v>1857</v>
      </c>
      <c r="B26" s="2986" t="s">
        <v>2830</v>
      </c>
      <c r="C26" s="2812">
        <f ca="1">C28</f>
        <v>4082</v>
      </c>
      <c r="D26" s="466">
        <f ca="1">C27</f>
        <v>0.10100000000000001</v>
      </c>
      <c r="E26" s="468" t="s">
        <v>492</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1852</v>
      </c>
      <c r="B27" s="2813" t="s">
        <v>493</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1853</v>
      </c>
      <c r="B28" s="2813" t="s">
        <v>2832</v>
      </c>
      <c r="C28" s="2815">
        <f ca="1">ROUND(IF('数据-取费表'!B22&lt;=1,(C18+C19+C20+C23+C24)*F26*'数据-取费表'!B24/2,(C18+C19+C20+C23+C24)*(POWER((1+F26),'数据-取费表'!B24/2)-1)),0)</f>
        <v>4082</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1858</v>
      </c>
      <c r="B29" s="2806" t="s">
        <v>494</v>
      </c>
      <c r="C29" s="2807">
        <f>ROUND(C6*F29/(1+'数据-取费表'!C42),0)</f>
        <v>9815</v>
      </c>
      <c r="D29" s="467"/>
      <c r="E29" s="467"/>
      <c r="F29" s="2987">
        <f>'数据-取费表'!B41</f>
        <v>5.6000000000000001E-2</v>
      </c>
      <c r="G29" s="2776" t="s">
        <v>495</v>
      </c>
      <c r="H29" s="2768"/>
      <c r="I29" s="2768"/>
      <c r="J29" s="2768"/>
      <c r="K29" s="2769"/>
    </row>
    <row r="30" spans="1:14" s="2106" customFormat="1" ht="13.5" customHeight="1">
      <c r="A30" s="1620" t="s">
        <v>1859</v>
      </c>
      <c r="B30" s="2817" t="s">
        <v>497</v>
      </c>
      <c r="C30" s="2812">
        <f ca="1">C31</f>
        <v>99829</v>
      </c>
      <c r="D30" s="476">
        <f ca="1">C32</f>
        <v>0.1396</v>
      </c>
      <c r="E30" s="468" t="s">
        <v>492</v>
      </c>
      <c r="F30" s="470"/>
      <c r="G30" s="2775" t="s">
        <v>2961</v>
      </c>
      <c r="H30" s="2768"/>
      <c r="I30" s="2768"/>
      <c r="J30" s="2768"/>
      <c r="K30" s="2769"/>
    </row>
    <row r="31" spans="1:14" s="2105" customFormat="1" ht="13.5" customHeight="1">
      <c r="A31" s="802" t="s">
        <v>1852</v>
      </c>
      <c r="B31" s="2813"/>
      <c r="C31" s="449">
        <f ca="1">C18+C19+C20+C23+C24+C26+C29</f>
        <v>99829</v>
      </c>
      <c r="D31" s="471"/>
      <c r="E31" s="472"/>
      <c r="F31" s="473"/>
      <c r="G31" s="260"/>
      <c r="H31" s="2770"/>
      <c r="I31" s="2770"/>
      <c r="J31" s="2770"/>
      <c r="K31" s="278"/>
    </row>
    <row r="32" spans="1:14" s="2105" customFormat="1" ht="13.5" customHeight="1">
      <c r="A32" s="802" t="s">
        <v>1853</v>
      </c>
      <c r="B32" s="2813"/>
      <c r="C32" s="52">
        <f ca="1">ROUND(C25+D26,4)</f>
        <v>0.1396</v>
      </c>
      <c r="D32" s="471"/>
      <c r="E32" s="472"/>
      <c r="F32" s="473"/>
      <c r="G32" s="260"/>
      <c r="H32" s="2770"/>
      <c r="I32" s="2770"/>
      <c r="J32" s="2770"/>
      <c r="K32" s="278"/>
    </row>
    <row r="33" spans="1:11" s="2107" customFormat="1" ht="13.5" customHeight="1">
      <c r="A33" s="2984" t="s">
        <v>2827</v>
      </c>
      <c r="B33" s="2982" t="s">
        <v>2825</v>
      </c>
      <c r="C33" s="477">
        <f ca="1">C35</f>
        <v>18046</v>
      </c>
      <c r="D33" s="466">
        <f ca="1">C34</f>
        <v>0.21809999999999999</v>
      </c>
      <c r="E33" s="468" t="s">
        <v>492</v>
      </c>
      <c r="F33" s="478">
        <f ca="1">IF(B1="",'数据-取费表'!Q16,INDIRECT("'数据-取费表'!q"&amp;$K$1))</f>
        <v>0.21</v>
      </c>
      <c r="G33" s="2771"/>
      <c r="H33" s="2772"/>
      <c r="I33" s="2772"/>
      <c r="J33" s="2772"/>
      <c r="K33" s="2773"/>
    </row>
    <row r="34" spans="1:11" s="2108" customFormat="1" ht="13.5" customHeight="1">
      <c r="A34" s="374" t="s">
        <v>1852</v>
      </c>
      <c r="B34" s="2818" t="s">
        <v>498</v>
      </c>
      <c r="C34" s="471">
        <f ca="1">ROUND((1+C25)*F33,4)</f>
        <v>0.21809999999999999</v>
      </c>
      <c r="D34" s="471"/>
      <c r="E34" s="472"/>
      <c r="F34" s="479"/>
      <c r="G34" s="260" t="s">
        <v>2285</v>
      </c>
      <c r="H34" s="2770"/>
      <c r="I34" s="2770"/>
      <c r="J34" s="2770"/>
      <c r="K34" s="278"/>
    </row>
    <row r="35" spans="1:11" s="2108" customFormat="1" ht="13.5" customHeight="1" thickBot="1">
      <c r="A35" s="1621" t="s">
        <v>1853</v>
      </c>
      <c r="B35" s="2983" t="s">
        <v>2833</v>
      </c>
      <c r="C35" s="1613">
        <f ca="1">ROUND((C18+C19+C20+C23+C24)*F33,0)</f>
        <v>18046</v>
      </c>
      <c r="D35" s="1614"/>
      <c r="E35" s="2819"/>
      <c r="F35" s="1615"/>
      <c r="G35" s="2777"/>
      <c r="H35" s="2778"/>
      <c r="I35" s="2778"/>
      <c r="J35" s="2778"/>
      <c r="K35" s="2779"/>
    </row>
    <row r="36" spans="1:11" s="2070" customFormat="1" ht="13.5" customHeight="1" thickBot="1">
      <c r="A36" s="283" t="s">
        <v>1840</v>
      </c>
      <c r="B36" s="2781"/>
      <c r="C36" s="2820">
        <f ca="1">ROUND((C6-C30-C33)/(1+D30+D33),0)</f>
        <v>48723</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463</v>
      </c>
      <c r="B1" s="2764"/>
      <c r="C1" s="2089"/>
      <c r="D1" s="2089"/>
      <c r="E1" s="2089"/>
      <c r="F1" s="2089"/>
      <c r="G1" s="2089"/>
      <c r="H1" s="2089"/>
      <c r="I1" s="2089"/>
      <c r="J1" s="2089"/>
      <c r="K1" s="421">
        <f>MATCH(B1,'数据-取费表'!A6:A16,0)+5</f>
        <v>8</v>
      </c>
    </row>
    <row r="2" spans="1:41" s="2026" customFormat="1" ht="18" customHeight="1">
      <c r="A2" s="422" t="s">
        <v>464</v>
      </c>
      <c r="B2" s="423">
        <f ca="1">C32</f>
        <v>0</v>
      </c>
      <c r="C2" s="2089"/>
      <c r="D2" s="2089"/>
      <c r="E2" s="2089"/>
      <c r="F2" s="2089"/>
      <c r="G2" s="2089"/>
      <c r="H2" s="2089"/>
      <c r="I2" s="2089"/>
      <c r="J2" s="2089"/>
      <c r="K2" s="2089"/>
    </row>
    <row r="3" spans="1:41" s="2026" customFormat="1" ht="18" customHeight="1">
      <c r="A3" s="1375" t="s">
        <v>1680</v>
      </c>
      <c r="B3" s="424">
        <f ca="1">ROUND(B2*10000/IF(B1="",'数据-汇总表'!E3,INDIRECT("'数据-取费表'!K"&amp;$K$1)),0)</f>
        <v>0</v>
      </c>
      <c r="C3" s="2089"/>
      <c r="D3" s="2089"/>
      <c r="E3" s="2089"/>
      <c r="F3" s="2089"/>
      <c r="G3" s="2089"/>
      <c r="H3" s="2089"/>
      <c r="I3" s="2089"/>
      <c r="J3" s="2089"/>
      <c r="K3" s="2089"/>
    </row>
    <row r="4" spans="1:41" s="2026" customFormat="1" ht="18" customHeight="1">
      <c r="A4" s="425" t="s">
        <v>465</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466</v>
      </c>
      <c r="D5" s="2089"/>
      <c r="E5" s="2089"/>
      <c r="F5" s="2089"/>
      <c r="G5" s="2089"/>
      <c r="H5" s="2089"/>
      <c r="I5" s="2089"/>
      <c r="J5" s="2089"/>
      <c r="K5" s="2089"/>
    </row>
    <row r="6" spans="1:41" s="2096" customFormat="1" ht="16.5" customHeight="1">
      <c r="A6" s="431" t="s">
        <v>2646</v>
      </c>
      <c r="B6" s="432"/>
      <c r="C6" s="1608">
        <f>SUM(C10:K10)</f>
        <v>0</v>
      </c>
      <c r="D6" s="2094"/>
      <c r="E6" s="2094"/>
      <c r="F6" s="2094"/>
      <c r="G6" s="2094"/>
      <c r="H6" s="2094"/>
      <c r="I6" s="2094"/>
      <c r="J6" s="2094"/>
      <c r="K6" s="2095"/>
    </row>
    <row r="7" spans="1:41" s="2098" customFormat="1" ht="15">
      <c r="A7" s="433" t="s">
        <v>467</v>
      </c>
      <c r="B7" s="434" t="s">
        <v>468</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1841</v>
      </c>
      <c r="B8" s="437" t="s">
        <v>469</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1842</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1843</v>
      </c>
      <c r="B10" s="1609" t="s">
        <v>471</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1860</v>
      </c>
      <c r="B11" s="1606"/>
      <c r="C11" s="1606"/>
      <c r="D11" s="1606"/>
      <c r="E11" s="1606"/>
      <c r="F11" s="1606"/>
      <c r="G11" s="1606"/>
      <c r="H11" s="1606"/>
      <c r="I11" s="1606"/>
      <c r="J11" s="1606"/>
      <c r="K11" s="1607"/>
    </row>
    <row r="12" spans="1:41" s="2070" customFormat="1" ht="13.5" customHeight="1">
      <c r="A12" s="433" t="s">
        <v>467</v>
      </c>
      <c r="B12" s="443" t="s">
        <v>468</v>
      </c>
      <c r="C12" s="444" t="s">
        <v>472</v>
      </c>
      <c r="D12" s="445" t="s">
        <v>473</v>
      </c>
      <c r="E12" s="445" t="s">
        <v>474</v>
      </c>
      <c r="F12" s="445" t="s">
        <v>475</v>
      </c>
      <c r="G12" s="443"/>
      <c r="H12" s="446"/>
      <c r="I12" s="446"/>
      <c r="J12" s="446"/>
      <c r="K12" s="447"/>
    </row>
    <row r="13" spans="1:41" s="2101" customFormat="1" ht="13.5" customHeight="1">
      <c r="A13" s="1618" t="s">
        <v>1844</v>
      </c>
      <c r="B13" s="448" t="s">
        <v>476</v>
      </c>
      <c r="C13" s="449">
        <f ca="1">IF(B1="",'数据-取费表'!M16,INDIRECT("'数据-取费表'!M"&amp;$K$1)+INDIRECT("'数据-取费表'!t"&amp;$K$1))</f>
        <v>71149</v>
      </c>
      <c r="D13" s="450"/>
      <c r="E13" s="364"/>
      <c r="F13" s="451"/>
      <c r="G13" s="443"/>
      <c r="H13" s="446"/>
      <c r="I13" s="446"/>
      <c r="J13" s="446"/>
      <c r="K13" s="447"/>
    </row>
    <row r="14" spans="1:41" s="2101" customFormat="1" ht="13.5" customHeight="1">
      <c r="A14" s="1618" t="s">
        <v>1845</v>
      </c>
      <c r="B14" s="448" t="s">
        <v>477</v>
      </c>
      <c r="C14" s="52">
        <f ca="1">ROUND(C13*F14,0)</f>
        <v>2134</v>
      </c>
      <c r="D14" s="450"/>
      <c r="E14" s="364"/>
      <c r="F14" s="452">
        <f>'数据-取费表'!B33</f>
        <v>0.03</v>
      </c>
      <c r="G14" s="443" t="s">
        <v>499</v>
      </c>
      <c r="H14" s="446"/>
      <c r="I14" s="446"/>
      <c r="J14" s="446"/>
      <c r="K14" s="447"/>
    </row>
    <row r="15" spans="1:41" s="2101" customFormat="1" ht="13.5" customHeight="1">
      <c r="A15" s="1618" t="s">
        <v>1846</v>
      </c>
      <c r="B15" s="448" t="s">
        <v>479</v>
      </c>
      <c r="C15" s="52">
        <f ca="1">ROUND(IF(B1="",SUMIF('数据-取费表'!C:C,"住宅",'数据-取费表'!M:M)*F15,IF(INDIRECT("'数据-取费表'!c"&amp;$K$1)="住宅",INDIRECT("'数据-取费表'!M"&amp;$K$1)*F15,0)),0)</f>
        <v>0</v>
      </c>
      <c r="D15" s="450"/>
      <c r="E15" s="364"/>
      <c r="F15" s="452">
        <f>'数据-取费表'!B34</f>
        <v>0</v>
      </c>
      <c r="G15" s="443" t="s">
        <v>499</v>
      </c>
      <c r="H15" s="446"/>
      <c r="I15" s="446"/>
      <c r="J15" s="446"/>
      <c r="K15" s="447"/>
    </row>
    <row r="16" spans="1:41" s="2102" customFormat="1" ht="13.5" customHeight="1">
      <c r="A16" s="1618" t="s">
        <v>1847</v>
      </c>
      <c r="B16" s="448" t="s">
        <v>481</v>
      </c>
      <c r="C16" s="52">
        <f ca="1">ROUND(D16*E16/10000,0)</f>
        <v>3818</v>
      </c>
      <c r="D16" s="450">
        <f ca="1">IF(B1="",'数据-汇总表'!E3,INDIRECT("'数据-取费表'!K"&amp;$K$1)+INDIRECT("'数据-取费表'!S"&amp;$K$1))</f>
        <v>254545</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1848</v>
      </c>
      <c r="B17" s="448" t="s">
        <v>482</v>
      </c>
      <c r="C17" s="453">
        <f ca="1">ROUND(C13*F17,0)</f>
        <v>1067</v>
      </c>
      <c r="D17" s="454"/>
      <c r="E17" s="453"/>
      <c r="F17" s="455">
        <f>'数据-取费表'!B36</f>
        <v>1.4999999999999999E-2</v>
      </c>
      <c r="G17" s="443" t="s">
        <v>499</v>
      </c>
      <c r="H17" s="456"/>
      <c r="I17" s="456"/>
      <c r="J17" s="456"/>
      <c r="K17" s="457"/>
    </row>
    <row r="18" spans="1:14" s="2104" customFormat="1" ht="13.5" customHeight="1">
      <c r="A18" s="1619" t="s">
        <v>1849</v>
      </c>
      <c r="B18" s="458" t="s">
        <v>484</v>
      </c>
      <c r="C18" s="459">
        <f ca="1">SUM(C13:C17)</f>
        <v>78168</v>
      </c>
      <c r="D18" s="460"/>
      <c r="E18" s="461"/>
      <c r="F18" s="461"/>
      <c r="G18" s="1322" t="s">
        <v>2426</v>
      </c>
      <c r="H18" s="446"/>
      <c r="I18" s="446"/>
      <c r="J18" s="446"/>
      <c r="K18" s="447"/>
    </row>
    <row r="19" spans="1:14" s="2104" customFormat="1" ht="13.5" customHeight="1">
      <c r="A19" s="1619" t="s">
        <v>1850</v>
      </c>
      <c r="B19" s="458" t="s">
        <v>490</v>
      </c>
      <c r="C19" s="459">
        <f ca="1">ROUND(C18*F19,0)</f>
        <v>782</v>
      </c>
      <c r="D19" s="461"/>
      <c r="E19" s="461"/>
      <c r="F19" s="465">
        <f>'数据-取费表'!B37</f>
        <v>0.01</v>
      </c>
      <c r="G19" s="443" t="s">
        <v>500</v>
      </c>
      <c r="H19" s="446"/>
      <c r="I19" s="446"/>
      <c r="J19" s="446"/>
      <c r="K19" s="447"/>
      <c r="L19" s="2106"/>
      <c r="M19" s="2106"/>
      <c r="N19" s="2106"/>
    </row>
    <row r="20" spans="1:14" s="2104" customFormat="1" ht="13.5" customHeight="1">
      <c r="A20" s="1619" t="s">
        <v>1851</v>
      </c>
      <c r="B20" s="458" t="s">
        <v>501</v>
      </c>
      <c r="C20" s="2980">
        <f>F20</f>
        <v>0.01</v>
      </c>
      <c r="D20" s="468" t="s">
        <v>502</v>
      </c>
      <c r="E20" s="468"/>
      <c r="F20" s="485">
        <f>'数据-取费表'!B38</f>
        <v>0.01</v>
      </c>
      <c r="G20" s="1322" t="s">
        <v>503</v>
      </c>
      <c r="H20" s="446"/>
      <c r="I20" s="446"/>
      <c r="J20" s="446"/>
      <c r="K20" s="447"/>
      <c r="L20" s="2106"/>
      <c r="M20" s="2106"/>
      <c r="N20" s="2106"/>
    </row>
    <row r="21" spans="1:14" s="2106" customFormat="1" ht="13.5" customHeight="1">
      <c r="A21" s="1619" t="s">
        <v>1854</v>
      </c>
      <c r="B21" s="460" t="s">
        <v>491</v>
      </c>
      <c r="C21" s="469">
        <f ca="1">C22</f>
        <v>3750</v>
      </c>
      <c r="D21" s="466">
        <f ca="1">C23</f>
        <v>5.0000000000000001E-4</v>
      </c>
      <c r="E21" s="468" t="s">
        <v>504</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2448</v>
      </c>
    </row>
    <row r="22" spans="1:14" s="2105" customFormat="1" ht="13.5" customHeight="1">
      <c r="A22" s="1618" t="s">
        <v>1844</v>
      </c>
      <c r="B22" s="1323" t="s">
        <v>2429</v>
      </c>
      <c r="C22" s="486">
        <f ca="1">ROUND(IF('数据-取费表'!B22&lt;=1,(C18+C19)*F21*'数据-取费表'!B20/2,(C18+C19)*(POWER((1+F21),'数据-取费表'!B20/2)-1)),0)</f>
        <v>3750</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1845</v>
      </c>
      <c r="B23" s="1323" t="s">
        <v>505</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1855</v>
      </c>
      <c r="B24" s="2982" t="s">
        <v>2826</v>
      </c>
      <c r="C24" s="477">
        <f ca="1">C25</f>
        <v>16580</v>
      </c>
      <c r="D24" s="488">
        <f ca="1">C26</f>
        <v>2.0999999999999999E-3</v>
      </c>
      <c r="E24" s="468" t="s">
        <v>504</v>
      </c>
      <c r="F24" s="478">
        <f ca="1">IF(B1="",'数据-取费表'!Q16,INDIRECT("'数据-取费表'!q"&amp;$K$1))</f>
        <v>0.21</v>
      </c>
      <c r="G24" s="443"/>
      <c r="H24" s="446"/>
      <c r="I24" s="446"/>
      <c r="J24" s="446"/>
      <c r="K24" s="447"/>
    </row>
    <row r="25" spans="1:14" s="2105" customFormat="1" ht="13.5" customHeight="1">
      <c r="A25" s="1618" t="s">
        <v>1844</v>
      </c>
      <c r="B25" s="1323" t="s">
        <v>2430</v>
      </c>
      <c r="C25" s="489">
        <f ca="1">ROUND((C18+C19)*F24,0)</f>
        <v>16580</v>
      </c>
      <c r="D25" s="471"/>
      <c r="E25" s="472"/>
      <c r="F25" s="479"/>
      <c r="G25" s="1321" t="s">
        <v>2427</v>
      </c>
      <c r="H25" s="456"/>
      <c r="I25" s="456"/>
      <c r="J25" s="456"/>
      <c r="K25" s="457"/>
    </row>
    <row r="26" spans="1:14" s="2105" customFormat="1" ht="13.5" customHeight="1">
      <c r="A26" s="1618" t="s">
        <v>1845</v>
      </c>
      <c r="B26" s="1323" t="s">
        <v>506</v>
      </c>
      <c r="C26" s="490">
        <f ca="1">ROUND(F20*F24,4)</f>
        <v>2.0999999999999999E-3</v>
      </c>
      <c r="D26" s="471"/>
      <c r="E26" s="480"/>
      <c r="F26" s="479"/>
      <c r="G26" s="1321" t="s">
        <v>507</v>
      </c>
      <c r="H26" s="456"/>
      <c r="I26" s="456"/>
      <c r="J26" s="456"/>
      <c r="K26" s="457"/>
    </row>
    <row r="27" spans="1:14" s="2105" customFormat="1" ht="13.5" customHeight="1">
      <c r="A27" s="1622" t="s">
        <v>1863</v>
      </c>
      <c r="B27" s="458" t="s">
        <v>508</v>
      </c>
      <c r="C27" s="2981">
        <f>ROUND(F27/(1+'数据-取费表'!C42),4)</f>
        <v>5.33E-2</v>
      </c>
      <c r="D27" s="461" t="s">
        <v>2824</v>
      </c>
      <c r="E27" s="461"/>
      <c r="F27" s="465">
        <f>'数据-取费表'!B41</f>
        <v>5.6000000000000001E-2</v>
      </c>
      <c r="G27" s="1945" t="s">
        <v>2286</v>
      </c>
      <c r="H27" s="446"/>
      <c r="I27" s="446"/>
      <c r="J27" s="446"/>
      <c r="K27" s="447"/>
    </row>
    <row r="28" spans="1:14" s="2106" customFormat="1" ht="13.5" customHeight="1">
      <c r="A28" s="1622" t="s">
        <v>1864</v>
      </c>
      <c r="B28" s="475" t="s">
        <v>509</v>
      </c>
      <c r="C28" s="469">
        <f ca="1">ROUND((C18+C19+C21+C24)/(1-C20-D21-D24-C27),0)</f>
        <v>106284</v>
      </c>
      <c r="D28" s="476"/>
      <c r="E28" s="468"/>
      <c r="F28" s="470"/>
      <c r="G28" s="1322" t="s">
        <v>2428</v>
      </c>
      <c r="H28" s="446"/>
      <c r="I28" s="446"/>
      <c r="J28" s="446"/>
      <c r="K28" s="447"/>
    </row>
    <row r="29" spans="1:14" s="2106" customFormat="1" ht="13.5" customHeight="1">
      <c r="A29" s="1622" t="s">
        <v>1865</v>
      </c>
      <c r="B29" s="475" t="s">
        <v>510</v>
      </c>
      <c r="C29" s="491">
        <f ca="1">IF(B1="",'数据-取费表'!N16,INDIRECT("'数据-取费表'!N"&amp;$K$1))</f>
        <v>0</v>
      </c>
      <c r="D29" s="492"/>
      <c r="E29" s="493"/>
      <c r="F29" s="494"/>
      <c r="G29" s="443"/>
      <c r="H29" s="446"/>
      <c r="I29" s="446"/>
      <c r="J29" s="446"/>
      <c r="K29" s="447"/>
    </row>
    <row r="30" spans="1:14" s="2106" customFormat="1" ht="13.5" customHeight="1">
      <c r="A30" s="442">
        <v>2</v>
      </c>
      <c r="B30" s="475" t="s">
        <v>511</v>
      </c>
      <c r="C30" s="496">
        <f ca="1">ROUND(C28*C29,0)</f>
        <v>0</v>
      </c>
      <c r="D30" s="492"/>
      <c r="E30" s="497"/>
      <c r="F30" s="498"/>
      <c r="G30" s="1324" t="s">
        <v>512</v>
      </c>
      <c r="H30" s="495"/>
      <c r="I30" s="495"/>
      <c r="J30" s="446"/>
      <c r="K30" s="447"/>
    </row>
    <row r="31" spans="1:14" s="2111" customFormat="1" ht="13.5" customHeight="1">
      <c r="A31" s="2446" t="s">
        <v>1861</v>
      </c>
      <c r="B31" s="1325"/>
      <c r="C31" s="499">
        <f>ROUND(C6*F31/(1+'数据-取费表'!C42),0)</f>
        <v>0</v>
      </c>
      <c r="D31" s="1326"/>
      <c r="E31" s="1326"/>
      <c r="F31" s="500">
        <f>'数据-取费表'!B41</f>
        <v>5.6000000000000001E-2</v>
      </c>
      <c r="G31" s="1327"/>
      <c r="H31" s="1327"/>
      <c r="I31" s="1327"/>
      <c r="J31" s="1328"/>
      <c r="K31" s="1329"/>
    </row>
    <row r="32" spans="1:14" s="2070" customFormat="1" ht="13.5" customHeight="1" thickBot="1">
      <c r="A32" s="481" t="s">
        <v>1862</v>
      </c>
      <c r="B32" s="482"/>
      <c r="C32" s="483">
        <f ca="1">IF('数据-取费表'!B20&lt;=1,(C6-C30-C31)/(1+F21*'数据-取费表'!B20+F24)/(1+'数据-取费表'!B48+'数据-取费表'!B49),(C6-C30-C31)/(1+(POWER((1+F21),'数据-取费表'!B20)-1)+F24)/(1+'数据-取费表'!B48+'数据-取费表'!B49))</f>
        <v>0</v>
      </c>
      <c r="D32" s="482"/>
      <c r="E32" s="482"/>
      <c r="F32" s="482"/>
      <c r="G32" s="2447" t="s">
        <v>2962</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513</v>
      </c>
      <c r="B1" s="502"/>
      <c r="C1" s="503" t="s">
        <v>594</v>
      </c>
      <c r="D1" s="504" t="s">
        <v>515</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464</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1681</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517</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466</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518</v>
      </c>
      <c r="B6" s="512"/>
      <c r="C6" s="3385" t="s">
        <v>519</v>
      </c>
      <c r="D6" s="3386"/>
      <c r="E6" s="3420" t="s">
        <v>520</v>
      </c>
      <c r="F6" s="3421"/>
      <c r="G6" s="3385" t="s">
        <v>521</v>
      </c>
      <c r="H6" s="3386"/>
      <c r="I6" s="3385" t="s">
        <v>522</v>
      </c>
      <c r="J6" s="3386"/>
      <c r="K6" s="513" t="s">
        <v>523</v>
      </c>
      <c r="L6" s="2118"/>
      <c r="M6" s="2119"/>
      <c r="N6" s="2119"/>
      <c r="O6" s="2119"/>
      <c r="P6" s="3387" t="s">
        <v>524</v>
      </c>
      <c r="Q6" s="3388"/>
      <c r="R6" s="3393" t="s">
        <v>520</v>
      </c>
      <c r="S6" s="3394"/>
      <c r="T6" s="3393" t="s">
        <v>521</v>
      </c>
      <c r="U6" s="3394"/>
      <c r="V6" s="3380" t="s">
        <v>522</v>
      </c>
      <c r="W6" s="3380"/>
      <c r="X6" s="1553"/>
      <c r="Y6" s="3393" t="s">
        <v>524</v>
      </c>
      <c r="Z6" s="3394"/>
      <c r="AA6" s="3382" t="s">
        <v>520</v>
      </c>
      <c r="AB6" s="3383" t="s">
        <v>521</v>
      </c>
      <c r="AC6" s="3382" t="s">
        <v>522</v>
      </c>
    </row>
    <row r="7" spans="1:29" ht="15">
      <c r="A7" s="514"/>
      <c r="B7" s="515"/>
      <c r="C7" s="3401" t="s">
        <v>2918</v>
      </c>
      <c r="D7" s="3402"/>
      <c r="E7" s="3422" t="s">
        <v>2919</v>
      </c>
      <c r="F7" s="3423"/>
      <c r="G7" s="3401" t="s">
        <v>2920</v>
      </c>
      <c r="H7" s="3402"/>
      <c r="I7" s="3401" t="s">
        <v>2921</v>
      </c>
      <c r="J7" s="3402"/>
      <c r="K7" s="513"/>
      <c r="L7" s="2118"/>
      <c r="M7" s="2119"/>
      <c r="N7" s="2119"/>
      <c r="O7" s="2119"/>
      <c r="P7" s="3389"/>
      <c r="Q7" s="3390"/>
      <c r="R7" s="3395"/>
      <c r="S7" s="3396"/>
      <c r="T7" s="3395"/>
      <c r="U7" s="3396"/>
      <c r="V7" s="3380"/>
      <c r="W7" s="3380"/>
      <c r="X7" s="1553"/>
      <c r="Y7" s="3395"/>
      <c r="Z7" s="3396"/>
      <c r="AA7" s="3383"/>
      <c r="AB7" s="3383"/>
      <c r="AC7" s="3383"/>
    </row>
    <row r="8" spans="1:29" ht="15.75" thickBot="1">
      <c r="A8" s="516"/>
      <c r="B8" s="517"/>
      <c r="C8" s="3416" t="s">
        <v>2922</v>
      </c>
      <c r="D8" s="3417"/>
      <c r="E8" s="3418" t="s">
        <v>2922</v>
      </c>
      <c r="F8" s="3419"/>
      <c r="G8" s="3416" t="s">
        <v>2922</v>
      </c>
      <c r="H8" s="3417"/>
      <c r="I8" s="3416" t="s">
        <v>2922</v>
      </c>
      <c r="J8" s="3417"/>
      <c r="K8" s="513" t="s">
        <v>525</v>
      </c>
      <c r="L8" s="2118"/>
      <c r="M8" s="2119"/>
      <c r="N8" s="2119"/>
      <c r="O8" s="2119"/>
      <c r="P8" s="3391"/>
      <c r="Q8" s="3392"/>
      <c r="R8" s="3395"/>
      <c r="S8" s="3396"/>
      <c r="T8" s="3397"/>
      <c r="U8" s="3398"/>
      <c r="V8" s="3380"/>
      <c r="W8" s="3380"/>
      <c r="X8" s="1553"/>
      <c r="Y8" s="3397"/>
      <c r="Z8" s="3398"/>
      <c r="AA8" s="3384"/>
      <c r="AB8" s="3384"/>
      <c r="AC8" s="3384"/>
    </row>
    <row r="9" spans="1:29" s="1215" customFormat="1" ht="15.75" thickBot="1">
      <c r="A9" s="2867"/>
      <c r="B9" s="2874" t="s">
        <v>526</v>
      </c>
      <c r="C9" s="518">
        <f>'数据-取费表'!B2</f>
        <v>43566</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9" t="s">
        <v>527</v>
      </c>
      <c r="Q9" s="3411"/>
      <c r="R9" s="1554" t="s">
        <v>8</v>
      </c>
      <c r="S9" s="1555">
        <f t="shared" ref="S9:S17" si="0">F9</f>
        <v>0</v>
      </c>
      <c r="T9" s="1554" t="s">
        <v>8</v>
      </c>
      <c r="U9" s="1555">
        <f t="shared" ref="U9:U17" si="1">H9</f>
        <v>0</v>
      </c>
      <c r="V9" s="1554" t="s">
        <v>8</v>
      </c>
      <c r="W9" s="1555">
        <f t="shared" ref="W9:W17" si="2">J9</f>
        <v>0</v>
      </c>
      <c r="X9" s="1556"/>
      <c r="Y9" s="3409" t="s">
        <v>527</v>
      </c>
      <c r="Z9" s="3410"/>
      <c r="AA9" s="1557" t="e">
        <f>D9/F9</f>
        <v>#DIV/0!</v>
      </c>
      <c r="AB9" s="1557" t="e">
        <f>D9/H9</f>
        <v>#DIV/0!</v>
      </c>
      <c r="AC9" s="1557" t="e">
        <f>D9/J9</f>
        <v>#DIV/0!</v>
      </c>
    </row>
    <row r="10" spans="1:29" s="1215" customFormat="1" ht="15.75" thickBot="1">
      <c r="A10" s="2868"/>
      <c r="B10" s="2875"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9" t="s">
        <v>530</v>
      </c>
      <c r="Q10" s="3410"/>
      <c r="R10" s="1554" t="s">
        <v>8</v>
      </c>
      <c r="S10" s="1555">
        <f t="shared" si="0"/>
        <v>0</v>
      </c>
      <c r="T10" s="1554" t="s">
        <v>8</v>
      </c>
      <c r="U10" s="1555">
        <f t="shared" si="1"/>
        <v>0</v>
      </c>
      <c r="V10" s="1554" t="s">
        <v>8</v>
      </c>
      <c r="W10" s="1555">
        <f t="shared" si="2"/>
        <v>0</v>
      </c>
      <c r="X10" s="1556"/>
      <c r="Y10" s="3409" t="s">
        <v>530</v>
      </c>
      <c r="Z10" s="3410"/>
      <c r="AA10" s="1557" t="e">
        <f t="shared" ref="AA10:AA42" si="3">D10/F10</f>
        <v>#DIV/0!</v>
      </c>
      <c r="AB10" s="1557" t="e">
        <f t="shared" ref="AB10:AB42" si="4">D10/H10</f>
        <v>#DIV/0!</v>
      </c>
      <c r="AC10" s="1557" t="e">
        <f t="shared" ref="AC10:AC42" si="5">D10/J10</f>
        <v>#DIV/0!</v>
      </c>
    </row>
    <row r="11" spans="1:29" s="1215" customFormat="1" ht="15">
      <c r="A11" s="2869"/>
      <c r="B11" s="2876" t="s">
        <v>2750</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9" t="s">
        <v>532</v>
      </c>
      <c r="Q11" s="1146" t="str">
        <f t="shared" ref="Q11:Q17" si="6">B11</f>
        <v>用途</v>
      </c>
      <c r="R11" s="1554" t="s">
        <v>8</v>
      </c>
      <c r="S11" s="1555">
        <f t="shared" si="0"/>
        <v>100</v>
      </c>
      <c r="T11" s="1554" t="s">
        <v>8</v>
      </c>
      <c r="U11" s="1555">
        <f t="shared" si="1"/>
        <v>100</v>
      </c>
      <c r="V11" s="1554" t="s">
        <v>8</v>
      </c>
      <c r="W11" s="1555">
        <f t="shared" si="2"/>
        <v>100</v>
      </c>
      <c r="X11" s="1556"/>
      <c r="Y11" s="3325" t="s">
        <v>533</v>
      </c>
      <c r="Z11" s="1145" t="str">
        <f t="shared" ref="Z11:Z17" si="7">Q11</f>
        <v>用途</v>
      </c>
      <c r="AA11" s="1557">
        <f t="shared" si="3"/>
        <v>1</v>
      </c>
      <c r="AB11" s="1557">
        <f t="shared" si="4"/>
        <v>1</v>
      </c>
      <c r="AC11" s="1557">
        <f t="shared" si="5"/>
        <v>1</v>
      </c>
    </row>
    <row r="12" spans="1:29" s="1333" customFormat="1" ht="27">
      <c r="A12" s="2870"/>
      <c r="B12" s="2875" t="s">
        <v>2751</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79"/>
      <c r="Q12" s="1146" t="str">
        <f t="shared" si="6"/>
        <v>土地使用年限（年）</v>
      </c>
      <c r="R12" s="1554" t="s">
        <v>8</v>
      </c>
      <c r="S12" s="1555">
        <f t="shared" si="0"/>
        <v>101</v>
      </c>
      <c r="T12" s="1554" t="s">
        <v>8</v>
      </c>
      <c r="U12" s="1555">
        <f t="shared" si="1"/>
        <v>101</v>
      </c>
      <c r="V12" s="1554" t="s">
        <v>8</v>
      </c>
      <c r="W12" s="1555">
        <f t="shared" si="2"/>
        <v>101</v>
      </c>
      <c r="X12" s="1556"/>
      <c r="Y12" s="3325"/>
      <c r="Z12" s="1145" t="str">
        <f t="shared" si="7"/>
        <v>土地使用年限（年）</v>
      </c>
      <c r="AA12" s="1557">
        <f t="shared" si="3"/>
        <v>0.99009900990099009</v>
      </c>
      <c r="AB12" s="1557">
        <f t="shared" si="4"/>
        <v>0.99009900990099009</v>
      </c>
      <c r="AC12" s="1557">
        <f t="shared" si="5"/>
        <v>0.99009900990099009</v>
      </c>
    </row>
    <row r="13" spans="1:29" ht="15">
      <c r="A13" s="2871"/>
      <c r="B13" s="2875" t="s">
        <v>2752</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9"/>
      <c r="Q13" s="1146" t="str">
        <f t="shared" si="6"/>
        <v>容积率</v>
      </c>
      <c r="R13" s="1554" t="s">
        <v>8</v>
      </c>
      <c r="S13" s="1555" t="e">
        <f t="shared" si="0"/>
        <v>#N/A</v>
      </c>
      <c r="T13" s="1554" t="s">
        <v>8</v>
      </c>
      <c r="U13" s="1555" t="e">
        <f t="shared" si="1"/>
        <v>#N/A</v>
      </c>
      <c r="V13" s="1554" t="s">
        <v>8</v>
      </c>
      <c r="W13" s="1555" t="e">
        <f t="shared" si="2"/>
        <v>#N/A</v>
      </c>
      <c r="X13" s="1556"/>
      <c r="Y13" s="3325"/>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9"/>
      <c r="Q14" s="1146">
        <f t="shared" si="6"/>
        <v>111</v>
      </c>
      <c r="R14" s="1554" t="s">
        <v>8</v>
      </c>
      <c r="S14" s="1555">
        <f t="shared" si="0"/>
        <v>100</v>
      </c>
      <c r="T14" s="1554" t="s">
        <v>8</v>
      </c>
      <c r="U14" s="1555">
        <f t="shared" si="1"/>
        <v>100</v>
      </c>
      <c r="V14" s="1554" t="s">
        <v>8</v>
      </c>
      <c r="W14" s="1555">
        <f t="shared" si="2"/>
        <v>100</v>
      </c>
      <c r="X14" s="1556"/>
      <c r="Y14" s="3325"/>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9"/>
      <c r="Q15" s="1146">
        <f t="shared" si="6"/>
        <v>111</v>
      </c>
      <c r="R15" s="1554" t="s">
        <v>8</v>
      </c>
      <c r="S15" s="1555">
        <f t="shared" si="0"/>
        <v>100</v>
      </c>
      <c r="T15" s="1554" t="s">
        <v>8</v>
      </c>
      <c r="U15" s="1555">
        <f t="shared" si="1"/>
        <v>100</v>
      </c>
      <c r="V15" s="1554" t="s">
        <v>8</v>
      </c>
      <c r="W15" s="1555">
        <f t="shared" si="2"/>
        <v>100</v>
      </c>
      <c r="X15" s="1556"/>
      <c r="Y15" s="3325"/>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9"/>
      <c r="Q16" s="1146">
        <f t="shared" si="6"/>
        <v>111</v>
      </c>
      <c r="R16" s="1554" t="s">
        <v>8</v>
      </c>
      <c r="S16" s="1555">
        <f t="shared" si="0"/>
        <v>100</v>
      </c>
      <c r="T16" s="1554" t="s">
        <v>8</v>
      </c>
      <c r="U16" s="1555">
        <f t="shared" si="1"/>
        <v>100</v>
      </c>
      <c r="V16" s="1554" t="s">
        <v>8</v>
      </c>
      <c r="W16" s="1555">
        <f t="shared" si="2"/>
        <v>100</v>
      </c>
      <c r="X16" s="1556"/>
      <c r="Y16" s="3325"/>
      <c r="Z16" s="1145">
        <f t="shared" si="7"/>
        <v>111</v>
      </c>
      <c r="AA16" s="1557">
        <f t="shared" si="3"/>
        <v>1</v>
      </c>
      <c r="AB16" s="1557">
        <f t="shared" si="4"/>
        <v>1</v>
      </c>
      <c r="AC16" s="1557">
        <f t="shared" si="5"/>
        <v>1</v>
      </c>
    </row>
    <row r="17" spans="1:29" ht="57">
      <c r="A17" s="2865" t="s">
        <v>2748</v>
      </c>
      <c r="B17" s="165"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12" t="s">
        <v>537</v>
      </c>
      <c r="Q17" s="1558" t="str">
        <f t="shared" si="6"/>
        <v>产业集聚程度</v>
      </c>
      <c r="R17" s="1559" t="s">
        <v>8</v>
      </c>
      <c r="S17" s="1560">
        <f t="shared" si="0"/>
        <v>100</v>
      </c>
      <c r="T17" s="1559" t="s">
        <v>8</v>
      </c>
      <c r="U17" s="1560">
        <f t="shared" si="1"/>
        <v>100</v>
      </c>
      <c r="V17" s="1559" t="s">
        <v>8</v>
      </c>
      <c r="W17" s="1560">
        <f t="shared" si="2"/>
        <v>100</v>
      </c>
      <c r="X17" s="1553"/>
      <c r="Y17" s="3412" t="s">
        <v>537</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3"/>
      <c r="Q18" s="1558"/>
      <c r="R18" s="1559"/>
      <c r="S18" s="1560"/>
      <c r="T18" s="1559"/>
      <c r="U18" s="1560"/>
      <c r="V18" s="1559"/>
      <c r="W18" s="1560"/>
      <c r="X18" s="1553"/>
      <c r="Y18" s="3413"/>
      <c r="Z18" s="1561"/>
      <c r="AA18" s="1562">
        <v>1</v>
      </c>
      <c r="AB18" s="1562">
        <v>1</v>
      </c>
      <c r="AC18" s="1562">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3"/>
      <c r="Q19" s="1558" t="str">
        <f>B19</f>
        <v>交通便捷度</v>
      </c>
      <c r="R19" s="1559" t="s">
        <v>8</v>
      </c>
      <c r="S19" s="1560">
        <f>F19</f>
        <v>100</v>
      </c>
      <c r="T19" s="1559" t="s">
        <v>8</v>
      </c>
      <c r="U19" s="1560">
        <f>H19</f>
        <v>100</v>
      </c>
      <c r="V19" s="1559" t="s">
        <v>8</v>
      </c>
      <c r="W19" s="1560">
        <f>J19</f>
        <v>100</v>
      </c>
      <c r="X19" s="1553"/>
      <c r="Y19" s="3413"/>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3"/>
      <c r="Q20" s="1558"/>
      <c r="R20" s="1559"/>
      <c r="S20" s="1560"/>
      <c r="T20" s="1559"/>
      <c r="U20" s="1560"/>
      <c r="V20" s="1559"/>
      <c r="W20" s="1560"/>
      <c r="X20" s="1553"/>
      <c r="Y20" s="3413"/>
      <c r="Z20" s="1561"/>
      <c r="AA20" s="1562">
        <v>1</v>
      </c>
      <c r="AB20" s="1562">
        <v>1</v>
      </c>
      <c r="AC20" s="1562">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3"/>
      <c r="Q21" s="1558" t="str">
        <f t="shared" ref="Q21:Q35" si="8">B21</f>
        <v>区域土地利用方向</v>
      </c>
      <c r="R21" s="1559" t="s">
        <v>8</v>
      </c>
      <c r="S21" s="1560">
        <f>F21</f>
        <v>100</v>
      </c>
      <c r="T21" s="1559" t="s">
        <v>8</v>
      </c>
      <c r="U21" s="1560">
        <f>H21</f>
        <v>100</v>
      </c>
      <c r="V21" s="1559" t="s">
        <v>8</v>
      </c>
      <c r="W21" s="1560">
        <f>J21</f>
        <v>100</v>
      </c>
      <c r="X21" s="1553"/>
      <c r="Y21" s="3413"/>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3"/>
      <c r="Q22" s="1558"/>
      <c r="R22" s="1559"/>
      <c r="S22" s="1560"/>
      <c r="T22" s="1559"/>
      <c r="U22" s="1560"/>
      <c r="V22" s="1559"/>
      <c r="W22" s="1560"/>
      <c r="X22" s="1553"/>
      <c r="Y22" s="3413"/>
      <c r="Z22" s="1561"/>
      <c r="AA22" s="1562"/>
      <c r="AB22" s="1562"/>
      <c r="AC22" s="1562"/>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3"/>
      <c r="Q23" s="1558" t="str">
        <f t="shared" si="8"/>
        <v>环境状况</v>
      </c>
      <c r="R23" s="1559" t="s">
        <v>8</v>
      </c>
      <c r="S23" s="1560">
        <f>F23</f>
        <v>100</v>
      </c>
      <c r="T23" s="1559" t="s">
        <v>8</v>
      </c>
      <c r="U23" s="1560">
        <f>H23</f>
        <v>100</v>
      </c>
      <c r="V23" s="1559" t="s">
        <v>8</v>
      </c>
      <c r="W23" s="1560">
        <f>J23</f>
        <v>100</v>
      </c>
      <c r="X23" s="1553"/>
      <c r="Y23" s="3413"/>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3"/>
      <c r="Q24" s="1558"/>
      <c r="R24" s="1559"/>
      <c r="S24" s="1560"/>
      <c r="T24" s="1559"/>
      <c r="U24" s="1560"/>
      <c r="V24" s="1559"/>
      <c r="W24" s="1560"/>
      <c r="X24" s="1553"/>
      <c r="Y24" s="3413"/>
      <c r="Z24" s="1561"/>
      <c r="AA24" s="1562">
        <v>1</v>
      </c>
      <c r="AB24" s="1562">
        <v>1</v>
      </c>
      <c r="AC24" s="1562">
        <v>1</v>
      </c>
    </row>
    <row r="25" spans="1:29" s="1215" customFormat="1" ht="42.75">
      <c r="A25" s="576"/>
      <c r="B25" s="2557" t="s">
        <v>2542</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3"/>
      <c r="Q25" s="1146" t="str">
        <f t="shared" si="8"/>
        <v>公共配套设施</v>
      </c>
      <c r="R25" s="1554" t="s">
        <v>8</v>
      </c>
      <c r="S25" s="1555">
        <f>F25</f>
        <v>100</v>
      </c>
      <c r="T25" s="1554" t="s">
        <v>8</v>
      </c>
      <c r="U25" s="1555">
        <f>H25</f>
        <v>100</v>
      </c>
      <c r="V25" s="1554" t="s">
        <v>8</v>
      </c>
      <c r="W25" s="1555">
        <f>J25</f>
        <v>100</v>
      </c>
      <c r="X25" s="1556"/>
      <c r="Y25" s="3413"/>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3"/>
      <c r="Q26" s="1146"/>
      <c r="R26" s="1554"/>
      <c r="S26" s="1555"/>
      <c r="T26" s="1554"/>
      <c r="U26" s="1555"/>
      <c r="V26" s="1554"/>
      <c r="W26" s="1555"/>
      <c r="X26" s="1556"/>
      <c r="Y26" s="3413"/>
      <c r="Z26" s="1145"/>
      <c r="AA26" s="1557">
        <v>1</v>
      </c>
      <c r="AB26" s="1557">
        <v>1</v>
      </c>
      <c r="AC26" s="1557">
        <v>1</v>
      </c>
    </row>
    <row r="27" spans="1:29" s="1215" customFormat="1" ht="28.5">
      <c r="A27" s="576"/>
      <c r="B27" s="2557" t="s">
        <v>2543</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3"/>
      <c r="Q27" s="2542" t="str">
        <f t="shared" ref="Q27" si="9">B27</f>
        <v>基础设施水平</v>
      </c>
      <c r="R27" s="1554" t="s">
        <v>8</v>
      </c>
      <c r="S27" s="1555">
        <f>F27</f>
        <v>100</v>
      </c>
      <c r="T27" s="1554" t="s">
        <v>8</v>
      </c>
      <c r="U27" s="1555">
        <f>H27</f>
        <v>100</v>
      </c>
      <c r="V27" s="1554" t="s">
        <v>8</v>
      </c>
      <c r="W27" s="1555">
        <f>J27</f>
        <v>100</v>
      </c>
      <c r="X27" s="1556"/>
      <c r="Y27" s="3413"/>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3"/>
      <c r="Q28" s="2542"/>
      <c r="R28" s="1554"/>
      <c r="S28" s="1555"/>
      <c r="T28" s="1554"/>
      <c r="U28" s="1555"/>
      <c r="V28" s="1554"/>
      <c r="W28" s="1555"/>
      <c r="X28" s="1556"/>
      <c r="Y28" s="3413"/>
      <c r="Z28" s="2539"/>
      <c r="AA28" s="1557">
        <v>1</v>
      </c>
      <c r="AB28" s="1557">
        <v>1</v>
      </c>
      <c r="AC28" s="1557">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3"/>
      <c r="Z29" s="1561" t="str">
        <f t="shared" ref="Z29:Z42" si="13">Q29</f>
        <v>临街状况</v>
      </c>
      <c r="AA29" s="1562">
        <f t="shared" si="3"/>
        <v>1</v>
      </c>
      <c r="AB29" s="1562">
        <f t="shared" si="4"/>
        <v>1</v>
      </c>
      <c r="AC29" s="1562">
        <f t="shared" si="5"/>
        <v>1</v>
      </c>
    </row>
    <row r="30" spans="1:29" ht="27">
      <c r="A30" s="531"/>
      <c r="B30" s="921" t="s">
        <v>545</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3"/>
      <c r="Q30" s="1558" t="str">
        <f t="shared" si="8"/>
        <v>毗邻道路的类型与等级</v>
      </c>
      <c r="R30" s="1559" t="s">
        <v>8</v>
      </c>
      <c r="S30" s="1560">
        <f t="shared" si="10"/>
        <v>100</v>
      </c>
      <c r="T30" s="1559" t="s">
        <v>8</v>
      </c>
      <c r="U30" s="1560">
        <f t="shared" si="11"/>
        <v>100</v>
      </c>
      <c r="V30" s="1559" t="s">
        <v>8</v>
      </c>
      <c r="W30" s="1560">
        <f t="shared" si="12"/>
        <v>100</v>
      </c>
      <c r="X30" s="1553"/>
      <c r="Y30" s="3413"/>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3"/>
      <c r="Q31" s="1558"/>
      <c r="R31" s="1559"/>
      <c r="S31" s="1560"/>
      <c r="T31" s="1559"/>
      <c r="U31" s="1560"/>
      <c r="V31" s="1559"/>
      <c r="W31" s="1560"/>
      <c r="X31" s="1553"/>
      <c r="Y31" s="3413"/>
      <c r="Z31" s="1561"/>
      <c r="AA31" s="1562">
        <v>1</v>
      </c>
      <c r="AB31" s="1562">
        <v>1</v>
      </c>
      <c r="AC31" s="1562">
        <v>1</v>
      </c>
    </row>
    <row r="32" spans="1:29" ht="15">
      <c r="A32" s="531"/>
      <c r="B32" s="526" t="s">
        <v>546</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3"/>
      <c r="Q32" s="1558" t="str">
        <f t="shared" si="8"/>
        <v>土地级别</v>
      </c>
      <c r="R32" s="1559" t="s">
        <v>8</v>
      </c>
      <c r="S32" s="1560">
        <f t="shared" si="10"/>
        <v>100</v>
      </c>
      <c r="T32" s="1559" t="s">
        <v>8</v>
      </c>
      <c r="U32" s="1560">
        <f t="shared" si="11"/>
        <v>100</v>
      </c>
      <c r="V32" s="1559" t="s">
        <v>8</v>
      </c>
      <c r="W32" s="1560">
        <f t="shared" si="12"/>
        <v>100</v>
      </c>
      <c r="X32" s="1553"/>
      <c r="Y32" s="3413"/>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3"/>
      <c r="Q33" s="1558">
        <f t="shared" si="8"/>
        <v>111</v>
      </c>
      <c r="R33" s="1559" t="s">
        <v>8</v>
      </c>
      <c r="S33" s="1560">
        <f t="shared" si="10"/>
        <v>100</v>
      </c>
      <c r="T33" s="1559" t="s">
        <v>8</v>
      </c>
      <c r="U33" s="1560">
        <f t="shared" si="11"/>
        <v>100</v>
      </c>
      <c r="V33" s="1559" t="s">
        <v>8</v>
      </c>
      <c r="W33" s="1560">
        <f t="shared" si="12"/>
        <v>100</v>
      </c>
      <c r="X33" s="1553"/>
      <c r="Y33" s="3413"/>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4" t="s">
        <v>547</v>
      </c>
      <c r="Q34" s="1558">
        <f t="shared" si="8"/>
        <v>111</v>
      </c>
      <c r="R34" s="1559" t="s">
        <v>8</v>
      </c>
      <c r="S34" s="1560">
        <f t="shared" si="10"/>
        <v>100</v>
      </c>
      <c r="T34" s="1559" t="s">
        <v>8</v>
      </c>
      <c r="U34" s="1560">
        <f t="shared" si="11"/>
        <v>100</v>
      </c>
      <c r="V34" s="1559" t="s">
        <v>8</v>
      </c>
      <c r="W34" s="1560">
        <f t="shared" si="12"/>
        <v>100</v>
      </c>
      <c r="X34" s="1553"/>
      <c r="Y34" s="3415" t="s">
        <v>547</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15"/>
      <c r="Q35" s="1558">
        <f t="shared" si="8"/>
        <v>111</v>
      </c>
      <c r="R35" s="1563" t="s">
        <v>8</v>
      </c>
      <c r="S35" s="1564">
        <f t="shared" si="10"/>
        <v>100</v>
      </c>
      <c r="T35" s="1563" t="s">
        <v>8</v>
      </c>
      <c r="U35" s="1564">
        <f t="shared" si="11"/>
        <v>100</v>
      </c>
      <c r="V35" s="1563" t="s">
        <v>8</v>
      </c>
      <c r="W35" s="1564">
        <f t="shared" si="12"/>
        <v>100</v>
      </c>
      <c r="X35" s="1565"/>
      <c r="Y35" s="3415"/>
      <c r="Z35" s="1566">
        <f t="shared" si="13"/>
        <v>111</v>
      </c>
      <c r="AA35" s="1562">
        <f t="shared" si="3"/>
        <v>1</v>
      </c>
      <c r="AB35" s="1562">
        <f t="shared" si="4"/>
        <v>1</v>
      </c>
      <c r="AC35" s="1562">
        <f t="shared" si="5"/>
        <v>1</v>
      </c>
    </row>
    <row r="36" spans="1:29" ht="15">
      <c r="A36" s="2862" t="s">
        <v>2749</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15"/>
      <c r="Q36" s="1558" t="str">
        <f>B36</f>
        <v>宗地面积</v>
      </c>
      <c r="R36" s="1559" t="s">
        <v>8</v>
      </c>
      <c r="S36" s="1560" t="e">
        <f t="shared" si="10"/>
        <v>#N/A</v>
      </c>
      <c r="T36" s="1559" t="s">
        <v>8</v>
      </c>
      <c r="U36" s="1560" t="e">
        <f t="shared" si="11"/>
        <v>#N/A</v>
      </c>
      <c r="V36" s="1559" t="s">
        <v>8</v>
      </c>
      <c r="W36" s="1560" t="e">
        <f t="shared" si="12"/>
        <v>#N/A</v>
      </c>
      <c r="X36" s="1553"/>
      <c r="Y36" s="3415"/>
      <c r="Z36" s="1561" t="str">
        <f t="shared" si="13"/>
        <v>宗地面积</v>
      </c>
      <c r="AA36" s="1562" t="e">
        <f t="shared" si="3"/>
        <v>#N/A</v>
      </c>
      <c r="AB36" s="1562" t="e">
        <f t="shared" si="4"/>
        <v>#N/A</v>
      </c>
      <c r="AC36" s="1562"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15"/>
      <c r="Q37" s="1558" t="str">
        <f t="shared" ref="Q37:Q42" si="14">B37</f>
        <v>宗地形状</v>
      </c>
      <c r="R37" s="1559" t="s">
        <v>8</v>
      </c>
      <c r="S37" s="1560">
        <f t="shared" si="10"/>
        <v>100</v>
      </c>
      <c r="T37" s="1559" t="s">
        <v>8</v>
      </c>
      <c r="U37" s="1560">
        <f t="shared" si="11"/>
        <v>100</v>
      </c>
      <c r="V37" s="1559" t="s">
        <v>8</v>
      </c>
      <c r="W37" s="1560">
        <f t="shared" si="12"/>
        <v>100</v>
      </c>
      <c r="X37" s="1553"/>
      <c r="Y37" s="3415"/>
      <c r="Z37" s="1561" t="str">
        <f t="shared" si="13"/>
        <v>宗地形状</v>
      </c>
      <c r="AA37" s="1562">
        <f t="shared" si="3"/>
        <v>1</v>
      </c>
      <c r="AB37" s="1562">
        <f t="shared" si="4"/>
        <v>1</v>
      </c>
      <c r="AC37" s="1562">
        <f t="shared" si="5"/>
        <v>1</v>
      </c>
    </row>
    <row r="38" spans="1:29" s="1215" customFormat="1" ht="15">
      <c r="A38" s="599"/>
      <c r="B38" s="1880" t="s">
        <v>2418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15"/>
      <c r="Q38" s="1558" t="str">
        <f t="shared" si="14"/>
        <v>宗地开发程度</v>
      </c>
      <c r="R38" s="1554" t="s">
        <v>8</v>
      </c>
      <c r="S38" s="1555">
        <f t="shared" si="10"/>
        <v>100</v>
      </c>
      <c r="T38" s="1554" t="s">
        <v>8</v>
      </c>
      <c r="U38" s="1555">
        <f t="shared" si="11"/>
        <v>100</v>
      </c>
      <c r="V38" s="1554" t="s">
        <v>8</v>
      </c>
      <c r="W38" s="1555">
        <f t="shared" si="12"/>
        <v>100</v>
      </c>
      <c r="X38" s="1556"/>
      <c r="Y38" s="3415"/>
      <c r="Z38" s="1145" t="str">
        <f t="shared" si="13"/>
        <v>宗地开发程度</v>
      </c>
      <c r="AA38" s="1557">
        <f t="shared" si="3"/>
        <v>1</v>
      </c>
      <c r="AB38" s="1557">
        <f t="shared" si="4"/>
        <v>1</v>
      </c>
      <c r="AC38" s="1557">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5" t="s">
        <v>598</v>
      </c>
      <c r="Q39" s="1558" t="str">
        <f t="shared" si="14"/>
        <v>工程地质条件</v>
      </c>
      <c r="R39" s="1559" t="s">
        <v>8</v>
      </c>
      <c r="S39" s="1560">
        <f t="shared" si="10"/>
        <v>100</v>
      </c>
      <c r="T39" s="1559" t="s">
        <v>8</v>
      </c>
      <c r="U39" s="1560">
        <f t="shared" si="11"/>
        <v>100</v>
      </c>
      <c r="V39" s="1559" t="s">
        <v>8</v>
      </c>
      <c r="W39" s="1560">
        <f t="shared" si="12"/>
        <v>100</v>
      </c>
      <c r="X39" s="1553"/>
      <c r="Y39" s="3415" t="s">
        <v>598</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15"/>
      <c r="Q40" s="1558">
        <f t="shared" si="14"/>
        <v>111</v>
      </c>
      <c r="R40" s="1559" t="s">
        <v>8</v>
      </c>
      <c r="S40" s="1560">
        <f t="shared" si="10"/>
        <v>100</v>
      </c>
      <c r="T40" s="1559" t="s">
        <v>8</v>
      </c>
      <c r="U40" s="1560">
        <f t="shared" si="11"/>
        <v>100</v>
      </c>
      <c r="V40" s="1559" t="s">
        <v>8</v>
      </c>
      <c r="W40" s="1560">
        <f t="shared" si="12"/>
        <v>100</v>
      </c>
      <c r="X40" s="1553"/>
      <c r="Y40" s="3415"/>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15"/>
      <c r="Q41" s="1558">
        <f t="shared" si="14"/>
        <v>111</v>
      </c>
      <c r="R41" s="1559" t="s">
        <v>8</v>
      </c>
      <c r="S41" s="1560">
        <f t="shared" si="10"/>
        <v>100</v>
      </c>
      <c r="T41" s="1559" t="s">
        <v>8</v>
      </c>
      <c r="U41" s="1560">
        <f t="shared" si="11"/>
        <v>100</v>
      </c>
      <c r="V41" s="1559" t="s">
        <v>8</v>
      </c>
      <c r="W41" s="1560">
        <f t="shared" si="12"/>
        <v>100</v>
      </c>
      <c r="X41" s="1553"/>
      <c r="Y41" s="3415"/>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15"/>
      <c r="Q42" s="1558">
        <f t="shared" si="14"/>
        <v>111</v>
      </c>
      <c r="R42" s="1563" t="s">
        <v>8</v>
      </c>
      <c r="S42" s="1564">
        <f t="shared" si="10"/>
        <v>100</v>
      </c>
      <c r="T42" s="1563" t="s">
        <v>8</v>
      </c>
      <c r="U42" s="1564">
        <f t="shared" si="11"/>
        <v>100</v>
      </c>
      <c r="V42" s="1563" t="s">
        <v>8</v>
      </c>
      <c r="W42" s="1564">
        <f t="shared" si="12"/>
        <v>100</v>
      </c>
      <c r="X42" s="1565"/>
      <c r="Y42" s="3415"/>
      <c r="Z42" s="1566">
        <f t="shared" si="13"/>
        <v>111</v>
      </c>
      <c r="AA42" s="1562">
        <f t="shared" si="3"/>
        <v>1</v>
      </c>
      <c r="AB42" s="1562">
        <f t="shared" si="4"/>
        <v>1</v>
      </c>
      <c r="AC42" s="1562">
        <f t="shared" si="5"/>
        <v>1</v>
      </c>
    </row>
    <row r="43" spans="1:29" ht="15">
      <c r="A43" s="606" t="s">
        <v>553</v>
      </c>
      <c r="B43" s="607" t="s">
        <v>2923</v>
      </c>
      <c r="C43" s="608" t="s">
        <v>1</v>
      </c>
      <c r="D43" s="609"/>
      <c r="E43" s="610"/>
      <c r="F43" s="611"/>
      <c r="G43" s="612"/>
      <c r="H43" s="613"/>
      <c r="I43" s="610"/>
      <c r="J43" s="613"/>
      <c r="K43" s="1335"/>
      <c r="L43" s="2129"/>
      <c r="M43" s="2119"/>
      <c r="N43" s="2119"/>
      <c r="O43" s="2130"/>
      <c r="P43" s="3379" t="str">
        <f>A43</f>
        <v>成交单价</v>
      </c>
      <c r="Q43" s="3379"/>
      <c r="R43" s="3380">
        <f>E43</f>
        <v>0</v>
      </c>
      <c r="S43" s="3380"/>
      <c r="T43" s="3380">
        <f>G43</f>
        <v>0</v>
      </c>
      <c r="U43" s="3380"/>
      <c r="V43" s="3380">
        <f>I43</f>
        <v>0</v>
      </c>
      <c r="W43" s="3380"/>
      <c r="X43" s="1545"/>
      <c r="Y43" s="1567"/>
      <c r="Z43" s="1545"/>
      <c r="AA43" s="1545"/>
      <c r="AB43" s="1545"/>
      <c r="AC43" s="1545"/>
    </row>
    <row r="44" spans="1:29" ht="15.75" thickBot="1">
      <c r="A44" s="614" t="s">
        <v>2687</v>
      </c>
      <c r="B44" s="615"/>
      <c r="C44" s="616" t="e">
        <f>R45</f>
        <v>#DIV/0!</v>
      </c>
      <c r="D44" s="617"/>
      <c r="E44" s="616" t="e">
        <f>R44</f>
        <v>#DIV/0!</v>
      </c>
      <c r="F44" s="618"/>
      <c r="G44" s="619" t="e">
        <f>T44</f>
        <v>#DIV/0!</v>
      </c>
      <c r="H44" s="617"/>
      <c r="I44" s="616" t="e">
        <f>V44</f>
        <v>#DIV/0!</v>
      </c>
      <c r="J44" s="617"/>
      <c r="K44" s="1336"/>
      <c r="L44" s="2129"/>
      <c r="M44" s="2119"/>
      <c r="N44" s="2119"/>
      <c r="O44" s="2130"/>
      <c r="P44" s="3379" t="str">
        <f>A44</f>
        <v>比较价格（元/平方米）</v>
      </c>
      <c r="Q44" s="3379"/>
      <c r="R44" s="3381" t="e">
        <f>ROUND(PRODUCT(R43,AA9:AA42),0)</f>
        <v>#DIV/0!</v>
      </c>
      <c r="S44" s="3381"/>
      <c r="T44" s="3381" t="e">
        <f>ROUND(PRODUCT(T43,AB9:AB42),0)</f>
        <v>#DIV/0!</v>
      </c>
      <c r="U44" s="3381"/>
      <c r="V44" s="3381" t="e">
        <f>ROUND(PRODUCT(V43,AC9:AC42),0)</f>
        <v>#DIV/0!</v>
      </c>
      <c r="W44" s="3381"/>
      <c r="X44" s="1545"/>
      <c r="Y44" s="1545"/>
      <c r="Z44" s="1545"/>
      <c r="AA44" s="1545"/>
      <c r="AB44" s="1545"/>
      <c r="AC44" s="1545"/>
    </row>
    <row r="45" spans="1:29" ht="15.75" thickBot="1">
      <c r="A45" s="620" t="s">
        <v>2924</v>
      </c>
      <c r="B45" s="621"/>
      <c r="C45" s="622" t="e">
        <f>R45</f>
        <v>#DIV/0!</v>
      </c>
      <c r="D45" s="622"/>
      <c r="E45" s="622"/>
      <c r="F45" s="622"/>
      <c r="G45" s="622"/>
      <c r="H45" s="622"/>
      <c r="I45" s="622"/>
      <c r="J45" s="622"/>
      <c r="K45" s="1337"/>
      <c r="L45" s="2129"/>
      <c r="M45" s="2119"/>
      <c r="N45" s="2119"/>
      <c r="O45" s="2130"/>
      <c r="P45" s="3376" t="str">
        <f>A45</f>
        <v>估价对象XX用房的比较价格（楼面单价，元/平方米）</v>
      </c>
      <c r="Q45" s="3377"/>
      <c r="R45" s="3378" t="e">
        <f>ROUND(AVERAGE(R44:V44),0)</f>
        <v>#DIV/0!</v>
      </c>
      <c r="S45" s="3378"/>
      <c r="T45" s="3378"/>
      <c r="U45" s="3378"/>
      <c r="V45" s="3378"/>
      <c r="W45" s="337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557</v>
      </c>
      <c r="B52" s="629" t="s">
        <v>558</v>
      </c>
      <c r="C52" s="1546" t="s">
        <v>1720</v>
      </c>
      <c r="D52" s="2212" t="s">
        <v>2288</v>
      </c>
      <c r="E52" s="630" t="s">
        <v>559</v>
      </c>
      <c r="F52" s="1936" t="s">
        <v>560</v>
      </c>
      <c r="G52" s="3424" t="s">
        <v>2279</v>
      </c>
      <c r="H52" s="3425"/>
      <c r="I52" s="1937" t="s">
        <v>1941</v>
      </c>
      <c r="J52" s="1541" t="str">
        <f>项目基本情况!F41</f>
        <v>山东省</v>
      </c>
      <c r="K52" s="2139" t="s">
        <v>1719</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561</v>
      </c>
      <c r="B53" s="633" t="e">
        <f>C45</f>
        <v>#DIV/0!</v>
      </c>
      <c r="C53" s="634">
        <v>1</v>
      </c>
      <c r="D53" s="2213">
        <v>1</v>
      </c>
      <c r="E53" s="634">
        <f>'数据-汇总表'!E8+'数据-汇总表'!E9</f>
        <v>212292</v>
      </c>
      <c r="F53" s="1935" t="e">
        <f t="shared" ref="F53:F62" si="15">ROUND(B53*E53/10000,0)</f>
        <v>#DIV/0!</v>
      </c>
      <c r="G53" s="3426"/>
      <c r="H53" s="3427"/>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562</v>
      </c>
      <c r="B54" s="637" t="e">
        <f>ROUND($C$45*C54*D54,0)</f>
        <v>#DIV/0!</v>
      </c>
      <c r="C54" s="377">
        <f t="shared" ref="C54:C62" si="16">IF($C$52="北京市系数",I54,J54)</f>
        <v>0</v>
      </c>
      <c r="D54" s="2214">
        <v>0.25</v>
      </c>
      <c r="E54" s="638"/>
      <c r="F54" s="1935" t="e">
        <f t="shared" si="15"/>
        <v>#DIV/0!</v>
      </c>
      <c r="G54" s="3428" t="s">
        <v>2280</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563</v>
      </c>
      <c r="B55" s="637" t="e">
        <f t="shared" ref="B55:B62" si="17">ROUND($C$45*C55*D55,0)</f>
        <v>#DIV/0!</v>
      </c>
      <c r="C55" s="377">
        <f t="shared" si="16"/>
        <v>0</v>
      </c>
      <c r="D55" s="2214">
        <v>0.25</v>
      </c>
      <c r="E55" s="638"/>
      <c r="F55" s="1935" t="e">
        <f t="shared" si="15"/>
        <v>#DIV/0!</v>
      </c>
      <c r="G55" s="3428"/>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564</v>
      </c>
      <c r="B56" s="637" t="e">
        <f t="shared" si="17"/>
        <v>#DIV/0!</v>
      </c>
      <c r="C56" s="377">
        <f t="shared" si="16"/>
        <v>0</v>
      </c>
      <c r="D56" s="2214">
        <v>0.25</v>
      </c>
      <c r="E56" s="638"/>
      <c r="F56" s="1935" t="e">
        <f t="shared" si="15"/>
        <v>#DIV/0!</v>
      </c>
      <c r="G56" s="3428"/>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565</v>
      </c>
      <c r="B57" s="637" t="e">
        <f t="shared" si="17"/>
        <v>#DIV/0!</v>
      </c>
      <c r="C57" s="377">
        <f t="shared" si="16"/>
        <v>0</v>
      </c>
      <c r="D57" s="2214">
        <v>0.25</v>
      </c>
      <c r="E57" s="638"/>
      <c r="F57" s="1935" t="e">
        <f t="shared" si="15"/>
        <v>#DIV/0!</v>
      </c>
      <c r="G57" s="3428"/>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2322</v>
      </c>
      <c r="B58" s="637" t="e">
        <f t="shared" si="17"/>
        <v>#DIV/0!</v>
      </c>
      <c r="C58" s="377">
        <f t="shared" si="16"/>
        <v>0</v>
      </c>
      <c r="D58" s="2214">
        <v>0.25</v>
      </c>
      <c r="E58" s="640">
        <f>'数据-汇总表'!E11</f>
        <v>0</v>
      </c>
      <c r="F58" s="1935" t="e">
        <f t="shared" si="15"/>
        <v>#DIV/0!</v>
      </c>
      <c r="G58" s="1941" t="s">
        <v>2281</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566</v>
      </c>
      <c r="B59" s="637" t="e">
        <f t="shared" si="17"/>
        <v>#DIV/0!</v>
      </c>
      <c r="C59" s="377">
        <f t="shared" si="16"/>
        <v>0</v>
      </c>
      <c r="D59" s="2214">
        <v>0.25</v>
      </c>
      <c r="E59" s="640">
        <f>'数据-汇总表'!E12</f>
        <v>0</v>
      </c>
      <c r="F59" s="1935" t="e">
        <f t="shared" si="15"/>
        <v>#DIV/0!</v>
      </c>
      <c r="G59" s="1931" t="s">
        <v>1673</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567</v>
      </c>
      <c r="B60" s="637" t="e">
        <f t="shared" si="17"/>
        <v>#DIV/0!</v>
      </c>
      <c r="C60" s="377">
        <f t="shared" si="16"/>
        <v>0</v>
      </c>
      <c r="D60" s="2214">
        <v>0.25</v>
      </c>
      <c r="E60" s="640">
        <f>'数据-汇总表'!E13</f>
        <v>0</v>
      </c>
      <c r="F60" s="1935" t="e">
        <f t="shared" si="15"/>
        <v>#DIV/0!</v>
      </c>
      <c r="G60" s="1931" t="s">
        <v>920</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568</v>
      </c>
      <c r="B61" s="637" t="e">
        <f t="shared" si="17"/>
        <v>#DIV/0!</v>
      </c>
      <c r="C61" s="377">
        <f t="shared" si="16"/>
        <v>0</v>
      </c>
      <c r="D61" s="2214">
        <v>0.25</v>
      </c>
      <c r="E61" s="640">
        <f>'数据-汇总表'!E14</f>
        <v>0</v>
      </c>
      <c r="F61" s="1935" t="e">
        <f t="shared" si="15"/>
        <v>#DIV/0!</v>
      </c>
      <c r="G61" s="1941" t="s">
        <v>2280</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569</v>
      </c>
      <c r="B62" s="637" t="e">
        <f t="shared" si="17"/>
        <v>#DIV/0!</v>
      </c>
      <c r="C62" s="377">
        <f t="shared" si="16"/>
        <v>0</v>
      </c>
      <c r="D62" s="2214">
        <v>0.25</v>
      </c>
      <c r="E62" s="640">
        <f>'数据-汇总表'!E15</f>
        <v>0</v>
      </c>
      <c r="F62" s="1935" t="e">
        <f t="shared" si="15"/>
        <v>#DIV/0!</v>
      </c>
      <c r="G62" s="1942" t="s">
        <v>2281</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570</v>
      </c>
      <c r="B63" s="642" t="s">
        <v>17</v>
      </c>
      <c r="C63" s="642" t="s">
        <v>18</v>
      </c>
      <c r="D63" s="642" t="s">
        <v>2289</v>
      </c>
      <c r="E63" s="642">
        <f>IF(B43="楼面地价",SUM(E53:E62),'数据-汇总表'!D3)</f>
        <v>61177</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571</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2527</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572</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528</v>
      </c>
      <c r="B70" s="647"/>
      <c r="C70" s="659" t="s">
        <v>573</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574</v>
      </c>
      <c r="B72" s="664" t="s">
        <v>531</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534</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535</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536</v>
      </c>
      <c r="B85" s="664" t="s">
        <v>599</v>
      </c>
      <c r="C85" s="702" t="s">
        <v>576</v>
      </c>
      <c r="D85" s="702" t="s">
        <v>577</v>
      </c>
      <c r="E85" s="702" t="s">
        <v>578</v>
      </c>
      <c r="F85" s="702" t="s">
        <v>579</v>
      </c>
      <c r="G85" s="702" t="s">
        <v>580</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583</v>
      </c>
      <c r="C87" s="707" t="s">
        <v>576</v>
      </c>
      <c r="D87" s="707" t="s">
        <v>577</v>
      </c>
      <c r="E87" s="707" t="s">
        <v>578</v>
      </c>
      <c r="F87" s="707" t="s">
        <v>579</v>
      </c>
      <c r="G87" s="707" t="s">
        <v>580</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584</v>
      </c>
      <c r="C89" s="707" t="s">
        <v>576</v>
      </c>
      <c r="D89" s="707" t="s">
        <v>577</v>
      </c>
      <c r="E89" s="707" t="s">
        <v>578</v>
      </c>
      <c r="F89" s="707" t="s">
        <v>579</v>
      </c>
      <c r="G89" s="707" t="s">
        <v>580</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585</v>
      </c>
      <c r="C91" s="702" t="s">
        <v>576</v>
      </c>
      <c r="D91" s="702" t="s">
        <v>577</v>
      </c>
      <c r="E91" s="702" t="s">
        <v>578</v>
      </c>
      <c r="F91" s="702" t="s">
        <v>579</v>
      </c>
      <c r="G91" s="702" t="s">
        <v>580</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2542</v>
      </c>
      <c r="C93" s="702" t="s">
        <v>576</v>
      </c>
      <c r="D93" s="702" t="s">
        <v>577</v>
      </c>
      <c r="E93" s="702" t="s">
        <v>578</v>
      </c>
      <c r="F93" s="702" t="s">
        <v>579</v>
      </c>
      <c r="G93" s="702" t="s">
        <v>580</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2544</v>
      </c>
      <c r="C95" s="2562" t="s">
        <v>2545</v>
      </c>
      <c r="D95" s="2562" t="s">
        <v>2546</v>
      </c>
      <c r="E95" s="2562" t="s">
        <v>2547</v>
      </c>
      <c r="F95" s="2562" t="s">
        <v>2548</v>
      </c>
      <c r="G95" s="2562" t="s">
        <v>2549</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586</v>
      </c>
      <c r="D97" s="673" t="s">
        <v>587</v>
      </c>
      <c r="E97" s="673" t="s">
        <v>588</v>
      </c>
      <c r="F97" s="673" t="s">
        <v>589</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545</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546</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548</v>
      </c>
      <c r="B109" s="664" t="s">
        <v>590</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1" t="str">
        <f t="shared" si="25"/>
        <v>(含)-</v>
      </c>
      <c r="L109" s="3042" t="str">
        <f t="shared" si="25"/>
        <v>(含)-</v>
      </c>
      <c r="M109" s="3043"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591</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2419</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593</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1690</v>
      </c>
      <c r="B1" s="1396"/>
      <c r="C1" s="1402" t="s">
        <v>2420</v>
      </c>
      <c r="D1" s="1508">
        <f>SUM(D29:D30,D33:D39)</f>
        <v>0</v>
      </c>
      <c r="E1" s="1402" t="s">
        <v>2421</v>
      </c>
      <c r="F1" s="2416"/>
      <c r="G1" s="1397"/>
      <c r="H1" s="1397"/>
      <c r="I1" s="1397"/>
      <c r="J1" s="1397"/>
      <c r="K1" s="1397"/>
      <c r="L1" s="1867" t="s">
        <v>2233</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5.75">
      <c r="A2" s="1402" t="s">
        <v>917</v>
      </c>
      <c r="B2" s="1037" t="e">
        <f>C26</f>
        <v>#DIV/0!</v>
      </c>
      <c r="C2" s="1403" t="s">
        <v>918</v>
      </c>
      <c r="D2" s="1404" t="s">
        <v>919</v>
      </c>
      <c r="E2" s="1405"/>
      <c r="F2" s="1404" t="s">
        <v>921</v>
      </c>
      <c r="G2" s="1637">
        <f>IF(E2="商业",项目基本情况!B43,IF(E2="办公",项目基本情况!C43,IF(E2="住宅",项目基本情况!D43,项目基本情况!E43)))</f>
        <v>0</v>
      </c>
      <c r="H2" s="1404" t="s">
        <v>923</v>
      </c>
      <c r="I2" s="1638">
        <f>IF(E2="商业",项目基本情况!B44,IF(E2="办公",项目基本情况!C44,IF(E2="住宅",项目基本情况!D44,项目基本情况!E44)))</f>
        <v>0</v>
      </c>
      <c r="J2" s="1406"/>
      <c r="K2" s="1406"/>
      <c r="L2" s="1870" t="s">
        <v>2234</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1683</v>
      </c>
      <c r="B3" s="1037" t="e">
        <f>ROUND(B2*10000/D1,0)</f>
        <v>#DIV/0!</v>
      </c>
      <c r="C3" s="1403" t="s">
        <v>924</v>
      </c>
      <c r="D3" s="1404" t="s">
        <v>925</v>
      </c>
      <c r="E3" s="1408"/>
      <c r="F3" s="1409"/>
      <c r="G3" s="1038">
        <f>IF(F3="宗地容积率",'数据-汇总表'!I4,IF(F3="估价对象容积率",'数据-汇总表'!I6,'数据-汇总表'!I7))</f>
        <v>3.5</v>
      </c>
      <c r="H3" s="1410" t="s">
        <v>926</v>
      </c>
      <c r="I3" s="1039">
        <v>8</v>
      </c>
      <c r="J3" s="1406" t="s">
        <v>927</v>
      </c>
      <c r="K3" s="1406"/>
      <c r="L3" s="1870" t="s">
        <v>2235</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2275</v>
      </c>
      <c r="B4" s="2417" t="e">
        <f>ROUND(B2*10000/F1,0)</f>
        <v>#DIV/0!</v>
      </c>
      <c r="C4" s="1879" t="s">
        <v>2249</v>
      </c>
      <c r="D4" s="1879" t="e">
        <f>ROUND(B2/(F1/666.67),0)</f>
        <v>#DIV/0!</v>
      </c>
      <c r="E4" s="1879" t="s">
        <v>2250</v>
      </c>
      <c r="F4" s="1877"/>
      <c r="G4" s="1877"/>
      <c r="H4" s="1877"/>
      <c r="I4" s="1877"/>
      <c r="J4" s="1878"/>
      <c r="K4" s="3150"/>
      <c r="L4" s="1870" t="s">
        <v>2236</v>
      </c>
      <c r="M4" s="1871">
        <f>SUMPRODUCT((区片价!B49:B75=I2)*(区片价!C3:F3=E2)*(区片价!C49:F75))</f>
        <v>0</v>
      </c>
      <c r="N4" s="1872">
        <f>SUMPRODUCT((因素修正幅度!B49:B75=I2)*(因素修正幅度!C3:F3=E2)*(因素修正幅度!C49:F75))</f>
        <v>0</v>
      </c>
      <c r="O4" s="3150"/>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1819</v>
      </c>
      <c r="B5" s="1411" t="s">
        <v>928</v>
      </c>
      <c r="C5" s="1040" t="e">
        <f>ROUND(IF(E2="商业",C6*C7+C16,(IF(E2="住宅",C6*C12+C16,C6+C16))),0)</f>
        <v>#DIV/0!</v>
      </c>
      <c r="D5" s="3069" t="e">
        <f>ROUND(C6+C16,0)</f>
        <v>#DIV/0!</v>
      </c>
      <c r="E5" s="3069"/>
      <c r="F5" s="1412"/>
      <c r="G5" s="1413"/>
      <c r="H5" s="1413"/>
      <c r="I5" s="1413"/>
      <c r="J5" s="1414"/>
      <c r="K5" s="3151"/>
      <c r="L5" s="1870" t="s">
        <v>2237</v>
      </c>
      <c r="M5" s="1871">
        <f>SUMPRODUCT((区片价!B76:B109=I2)*(区片价!C3:F3=E2)*(区片价!C76:F109))</f>
        <v>0</v>
      </c>
      <c r="N5" s="1872">
        <f>SUMPRODUCT((因素修正幅度!B76:B109=I2)*(因素修正幅度!C3:F3=E2)*(因素修正幅度!C76:F109))</f>
        <v>0</v>
      </c>
      <c r="O5" s="3151"/>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1866</v>
      </c>
      <c r="B6" s="1418" t="s">
        <v>928</v>
      </c>
      <c r="C6" s="1041">
        <f>SUMIF(L1:L12,基准地价!G2,M1:M12)</f>
        <v>0</v>
      </c>
      <c r="D6" s="1419" t="s">
        <v>1691</v>
      </c>
      <c r="E6" s="1420"/>
      <c r="F6" s="1420"/>
      <c r="G6" s="1421"/>
      <c r="H6" s="1421"/>
      <c r="I6" s="1421"/>
      <c r="J6" s="1422"/>
      <c r="K6" s="1452"/>
      <c r="L6" s="1870" t="s">
        <v>2238</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40" t="str">
        <f>IF(E2="商业",IF(C8="不临58条商业街","",2),"")</f>
        <v/>
      </c>
      <c r="B7" s="1423" t="s">
        <v>929</v>
      </c>
      <c r="C7" s="1042" t="e">
        <f>IF(C8="不临58条商业街",1,ROUND(1+(1.6*E8+1.2*E9+0.8*E10+0.4*E11)*C9,4))</f>
        <v>#DIV/0!</v>
      </c>
      <c r="D7" s="1424" t="s">
        <v>930</v>
      </c>
      <c r="E7" s="1043"/>
      <c r="F7" s="1425"/>
      <c r="G7" s="1426"/>
      <c r="H7" s="1426"/>
      <c r="I7" s="1426"/>
      <c r="J7" s="1427"/>
      <c r="K7" s="1452"/>
      <c r="L7" s="1870" t="s">
        <v>2239</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3.5</v>
      </c>
      <c r="AA7" s="2177"/>
      <c r="AB7" s="2177"/>
      <c r="AC7" s="2178"/>
      <c r="AD7" s="2884"/>
      <c r="AE7" s="2884"/>
      <c r="AF7" s="2884"/>
      <c r="AG7" s="2884"/>
      <c r="AH7" s="2884"/>
      <c r="AI7" s="2884"/>
      <c r="AJ7" s="2885"/>
    </row>
    <row r="8" spans="1:39" ht="15">
      <c r="A8" s="3441"/>
      <c r="B8" s="1410" t="s">
        <v>931</v>
      </c>
      <c r="C8" s="1516"/>
      <c r="D8" s="1044" t="s">
        <v>932</v>
      </c>
      <c r="E8" s="1045" t="e">
        <f>ROUND(C11/E7,4)</f>
        <v>#DIV/0!</v>
      </c>
      <c r="F8" s="1428" t="s">
        <v>933</v>
      </c>
      <c r="G8" s="1429"/>
      <c r="H8" s="1429"/>
      <c r="I8" s="1429"/>
      <c r="J8" s="1430"/>
      <c r="K8" s="1452"/>
      <c r="L8" s="1870" t="s">
        <v>2240</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0" t="s">
        <v>2777</v>
      </c>
      <c r="X8" s="3431"/>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41"/>
      <c r="B9" s="1410" t="s">
        <v>934</v>
      </c>
      <c r="C9" s="1046">
        <f>SUMIF(修正!C59:C119,C8,修正!E59:E119)</f>
        <v>0</v>
      </c>
      <c r="D9" s="1047" t="s">
        <v>935</v>
      </c>
      <c r="E9" s="1047" t="e">
        <f>ROUND(C11/E7,4)</f>
        <v>#DIV/0!</v>
      </c>
      <c r="F9" s="1428" t="s">
        <v>936</v>
      </c>
      <c r="G9" s="1429"/>
      <c r="H9" s="1429"/>
      <c r="I9" s="1429"/>
      <c r="J9" s="1430"/>
      <c r="K9" s="1452"/>
      <c r="L9" s="1870" t="s">
        <v>2241</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9" t="s">
        <v>2773</v>
      </c>
      <c r="X9" s="2886" t="s">
        <v>2774</v>
      </c>
      <c r="Y9" s="3047"/>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41"/>
      <c r="B10" s="1410" t="s">
        <v>937</v>
      </c>
      <c r="C10" s="1047">
        <f>SUMIF(修正!C59:C119,C8,修正!F59:F119)</f>
        <v>0</v>
      </c>
      <c r="D10" s="1047" t="s">
        <v>938</v>
      </c>
      <c r="E10" s="1047" t="e">
        <f>ROUND(C11/E7,4)</f>
        <v>#DIV/0!</v>
      </c>
      <c r="F10" s="1428" t="s">
        <v>939</v>
      </c>
      <c r="G10" s="1429"/>
      <c r="H10" s="1429"/>
      <c r="I10" s="1429"/>
      <c r="J10" s="1430"/>
      <c r="K10" s="1452"/>
      <c r="L10" s="1870" t="s">
        <v>2242</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41"/>
      <c r="B11" s="1431" t="s">
        <v>940</v>
      </c>
      <c r="C11" s="1048">
        <f>C10/4</f>
        <v>0</v>
      </c>
      <c r="D11" s="1048" t="s">
        <v>941</v>
      </c>
      <c r="E11" s="1048" t="e">
        <f>ROUND(C11/E7,4)</f>
        <v>#DIV/0!</v>
      </c>
      <c r="F11" s="1432" t="s">
        <v>942</v>
      </c>
      <c r="G11" s="1433"/>
      <c r="H11" s="1433"/>
      <c r="I11" s="1433"/>
      <c r="J11" s="1434"/>
      <c r="K11" s="1452"/>
      <c r="L11" s="1870" t="s">
        <v>2243</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9" t="s">
        <v>2775</v>
      </c>
      <c r="X11" s="1047" t="s">
        <v>2760</v>
      </c>
      <c r="Y11" s="1638">
        <f>$G$3</f>
        <v>3.5</v>
      </c>
      <c r="Z11" s="1638">
        <f t="shared" ref="Z11:AJ11" si="3">$G$3</f>
        <v>3.5</v>
      </c>
      <c r="AA11" s="1638">
        <f t="shared" si="3"/>
        <v>3.5</v>
      </c>
      <c r="AB11" s="1638">
        <f t="shared" si="3"/>
        <v>3.5</v>
      </c>
      <c r="AC11" s="1638">
        <f t="shared" si="3"/>
        <v>3.5</v>
      </c>
      <c r="AD11" s="1638">
        <f t="shared" si="3"/>
        <v>3.5</v>
      </c>
      <c r="AE11" s="1638">
        <f t="shared" si="3"/>
        <v>3.5</v>
      </c>
      <c r="AF11" s="1638">
        <f t="shared" si="3"/>
        <v>3.5</v>
      </c>
      <c r="AG11" s="1638">
        <f t="shared" si="3"/>
        <v>3.5</v>
      </c>
      <c r="AH11" s="1638">
        <f t="shared" si="3"/>
        <v>3.5</v>
      </c>
      <c r="AI11" s="1638">
        <f t="shared" si="3"/>
        <v>3.5</v>
      </c>
      <c r="AJ11" s="1638">
        <f t="shared" si="3"/>
        <v>3.5</v>
      </c>
    </row>
    <row r="12" spans="1:39" ht="25.5" thickBot="1">
      <c r="A12" s="3440" t="s">
        <v>1867</v>
      </c>
      <c r="B12" s="1435" t="s">
        <v>943</v>
      </c>
      <c r="C12" s="1042">
        <f>ROUND(C15*D15*E15*F15*G15*H15*I15*J15,4)</f>
        <v>1</v>
      </c>
      <c r="D12" s="1436" t="s">
        <v>944</v>
      </c>
      <c r="E12" s="1437"/>
      <c r="F12" s="1437"/>
      <c r="G12" s="1438"/>
      <c r="H12" s="1438"/>
      <c r="I12" s="1438"/>
      <c r="J12" s="1439"/>
      <c r="K12" s="1452"/>
      <c r="L12" s="1873" t="s">
        <v>2244</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9"/>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42"/>
      <c r="B13" s="1440" t="s">
        <v>1692</v>
      </c>
      <c r="C13" s="1441" t="s">
        <v>1693</v>
      </c>
      <c r="D13" s="1084" t="s">
        <v>1694</v>
      </c>
      <c r="E13" s="1084" t="s">
        <v>1695</v>
      </c>
      <c r="F13" s="1442" t="s">
        <v>945</v>
      </c>
      <c r="G13" s="1443" t="s">
        <v>1638</v>
      </c>
      <c r="H13" s="1444" t="s">
        <v>1638</v>
      </c>
      <c r="I13" s="1445" t="s">
        <v>1638</v>
      </c>
      <c r="J13" s="1446" t="s">
        <v>1638</v>
      </c>
      <c r="K13" s="3166"/>
      <c r="L13" s="3166"/>
      <c r="M13" s="3166"/>
      <c r="N13" s="3166"/>
      <c r="O13" s="3166"/>
      <c r="P13" s="1397"/>
      <c r="Q13" s="2174"/>
      <c r="R13" s="2892">
        <v>12</v>
      </c>
      <c r="S13" s="2881"/>
      <c r="T13" s="2892" t="e">
        <f t="shared" si="0"/>
        <v>#DIV/0!</v>
      </c>
      <c r="U13" s="2881"/>
      <c r="V13" s="2892" t="e">
        <f t="shared" si="1"/>
        <v>#DIV/0!</v>
      </c>
      <c r="W13" s="3429"/>
      <c r="X13" s="2889"/>
      <c r="Y13" s="2888">
        <f>(-0.163*(Y12^2)-0.59*Y12+7617)*(10^(-4))/Y11</f>
        <v>0.21762857142857145</v>
      </c>
      <c r="Z13" s="2888">
        <f t="shared" ref="Z13:AJ13" si="5">(-0.163*(Z12^2)-0.59*Z12+7617)*(10^(-4))/Z11</f>
        <v>0.21762857142857145</v>
      </c>
      <c r="AA13" s="2888">
        <f t="shared" si="5"/>
        <v>0.21762857142857145</v>
      </c>
      <c r="AB13" s="2888">
        <f t="shared" si="5"/>
        <v>0.21762857142857145</v>
      </c>
      <c r="AC13" s="2888">
        <f t="shared" si="5"/>
        <v>0.21762857142857145</v>
      </c>
      <c r="AD13" s="2888">
        <f t="shared" si="5"/>
        <v>0.21762857142857145</v>
      </c>
      <c r="AE13" s="2888">
        <f t="shared" si="5"/>
        <v>0.21762857142857145</v>
      </c>
      <c r="AF13" s="2888">
        <f t="shared" si="5"/>
        <v>0.21762857142857145</v>
      </c>
      <c r="AG13" s="2888">
        <f t="shared" si="5"/>
        <v>0.21762857142857145</v>
      </c>
      <c r="AH13" s="2888">
        <f t="shared" si="5"/>
        <v>0.21762857142857145</v>
      </c>
      <c r="AI13" s="2888">
        <f t="shared" si="5"/>
        <v>0.21762857142857145</v>
      </c>
      <c r="AJ13" s="2888">
        <f t="shared" si="5"/>
        <v>0.21762857142857145</v>
      </c>
    </row>
    <row r="14" spans="1:39" ht="12.75" customHeight="1">
      <c r="A14" s="3442"/>
      <c r="B14" s="1447"/>
      <c r="C14" s="1448"/>
      <c r="D14" s="1449"/>
      <c r="E14" s="1449"/>
      <c r="F14" s="1450"/>
      <c r="G14" s="1451" t="s">
        <v>946</v>
      </c>
      <c r="H14" s="1452"/>
      <c r="I14" s="1453"/>
      <c r="J14" s="1454"/>
      <c r="K14" s="3152"/>
      <c r="L14" s="3152"/>
      <c r="M14" s="3152"/>
      <c r="N14" s="3152"/>
      <c r="O14" s="3152"/>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3"/>
      <c r="B15" s="3171" t="s">
        <v>1696</v>
      </c>
      <c r="C15" s="1048">
        <f>IF(C14="有",1.1,1)</f>
        <v>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40" t="s">
        <v>1834</v>
      </c>
      <c r="B16" s="1423" t="s">
        <v>947</v>
      </c>
      <c r="C16" s="1051" t="e">
        <f>ROUND(IF(F17="与级别开发程度一致",0,(G17-E17)/C17),0)</f>
        <v>#DIV/0!</v>
      </c>
      <c r="D16" s="3437" t="s">
        <v>951</v>
      </c>
      <c r="E16" s="3438"/>
      <c r="F16" s="3437" t="s">
        <v>948</v>
      </c>
      <c r="G16" s="3438"/>
      <c r="H16" s="1455"/>
      <c r="I16" s="1455"/>
      <c r="J16" s="1455"/>
      <c r="K16" s="1455"/>
      <c r="L16" s="1455"/>
      <c r="M16" s="1455"/>
      <c r="N16" s="1455"/>
      <c r="O16" s="3176"/>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44"/>
      <c r="B17" s="3177" t="s">
        <v>950</v>
      </c>
      <c r="C17" s="3178">
        <f>SUMPRODUCT((修正!A2:A5=E2)*(修正!B1:M1=G2)*(修正!B2:M5))</f>
        <v>0</v>
      </c>
      <c r="D17" s="3179" t="str">
        <f>IF(OR(G2="八级",G2="九级",G2="十级",G2="十一级",G2="十二级"),"五通一平","七通一平")</f>
        <v>七通一平</v>
      </c>
      <c r="E17" s="3169">
        <f>SUMPRODUCT((修正!B1:M1=G2)*(修正!B15:M15))</f>
        <v>0</v>
      </c>
      <c r="F17" s="3170"/>
      <c r="G17" s="3169">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1825</v>
      </c>
      <c r="B18" s="3172" t="s">
        <v>952</v>
      </c>
      <c r="C18" s="3173">
        <f>SUMIF(修正!C18:C39,E3,修正!E18:E39)</f>
        <v>0</v>
      </c>
      <c r="D18" s="3174"/>
      <c r="E18" s="3175"/>
      <c r="F18" s="3157"/>
      <c r="G18" s="3151"/>
      <c r="H18" s="3151"/>
      <c r="I18" s="3151"/>
      <c r="J18" s="3165"/>
      <c r="K18" s="3151"/>
      <c r="L18" s="3151"/>
      <c r="M18" s="3151"/>
      <c r="N18" s="3151"/>
      <c r="O18" s="3151"/>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1831</v>
      </c>
      <c r="B19" s="1458" t="s">
        <v>953</v>
      </c>
      <c r="C19" s="1052" t="e">
        <f>ROUND(IF(H19="按公示增长率计算",SUMPRODUCT((地价!A3:A26=YEAR(G19)&amp;"-"&amp;ROUNDUP(MONTH(G19)/3,0))*(地价!X2:AB2=E2)*(地价!X3:AB26)),IF(H19="地价指数",M20/M19,(1+I19)^O19)),4)</f>
        <v>#VALUE!</v>
      </c>
      <c r="D19" s="1462" t="s">
        <v>954</v>
      </c>
      <c r="E19" s="1053">
        <v>41640</v>
      </c>
      <c r="F19" s="1462" t="s">
        <v>955</v>
      </c>
      <c r="G19" s="1054">
        <f>'数据-取费表'!B2</f>
        <v>43566</v>
      </c>
      <c r="H19" s="1463"/>
      <c r="I19" s="2740" t="str">
        <f>IF(H19="季度增幅（自定义）",SUMIF(N21:N24,E2,O21:O24),"")</f>
        <v/>
      </c>
      <c r="J19" s="1459"/>
      <c r="K19" s="3151"/>
      <c r="L19" s="2990" t="s">
        <v>2835</v>
      </c>
      <c r="M19" s="2991">
        <f>ROUND(SUMIF(地价!B2:F2,E2,地价!B26:F26),0)</f>
        <v>0</v>
      </c>
      <c r="N19" s="2742" t="s">
        <v>1672</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1832</v>
      </c>
      <c r="B20" s="2735" t="s">
        <v>968</v>
      </c>
      <c r="C20" s="2736" t="e">
        <f>ROUND(POWER(1+G20,J20-I20)*(POWER(1+G20,I20)-1)/(POWER(1+G20,J20)-1),4)</f>
        <v>#DIV/0!</v>
      </c>
      <c r="D20" s="2737" t="s">
        <v>969</v>
      </c>
      <c r="E20" s="3044">
        <f ca="1">存贷款利率!I4/100</f>
        <v>4.3499999999999997E-2</v>
      </c>
      <c r="F20" s="2737" t="s">
        <v>970</v>
      </c>
      <c r="G20" s="2738">
        <f>SUMIF(M26:P26,E2,M28:P28)</f>
        <v>0</v>
      </c>
      <c r="H20" s="2737" t="s">
        <v>971</v>
      </c>
      <c r="I20" s="2733" t="e">
        <f>SUMIF('数据-取费表'!C6:C15,E2,'数据-取费表'!F6:F15)/COUNTIF('数据-取费表'!C6:C15,E2)</f>
        <v>#DIV/0!</v>
      </c>
      <c r="J20" s="2739">
        <f>IF(E2="住宅",70,IF(E2="商业",40,50))</f>
        <v>50</v>
      </c>
      <c r="K20" s="3153"/>
      <c r="L20" s="2992" t="s">
        <v>2836</v>
      </c>
      <c r="M20" s="3160">
        <f>ROUND(SUMPRODUCT((地价!A4:A26=YEAR(G19)&amp;"-"&amp;ROUNDUP(MONTH(G19)/3,0))*(地价!B2:F2=E2)*(地价!B4:F26)),0)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1833</v>
      </c>
      <c r="B21" s="1468" t="s">
        <v>2755</v>
      </c>
      <c r="C21" s="1153">
        <f>IF(B21="容积率修正",IF(G3&lt;=10,D22,J22),C23)</f>
        <v>0</v>
      </c>
      <c r="D21" s="1469"/>
      <c r="E21" s="1469"/>
      <c r="F21" s="1469"/>
      <c r="G21" s="1469"/>
      <c r="H21" s="1469"/>
      <c r="I21" s="1469"/>
      <c r="J21" s="1470"/>
      <c r="K21" s="3151"/>
      <c r="L21" s="1469"/>
      <c r="M21" s="1469"/>
      <c r="N21" s="1466" t="s">
        <v>972</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1866</v>
      </c>
      <c r="B22" s="1471" t="s">
        <v>973</v>
      </c>
      <c r="C22" s="1055" t="s">
        <v>1698</v>
      </c>
      <c r="D22" s="1055" t="b">
        <f>IF(E22=G22,F22,IF(G3&lt;=10,ROUND(F22+(H22-F22)*(G3-E22)/(G22-E22),4),"——"))</f>
        <v>0</v>
      </c>
      <c r="E22" s="1038">
        <f>ROUNDDOWN(G3,1)</f>
        <v>3.5</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974</v>
      </c>
      <c r="J22" s="1055" t="str">
        <f>IF(G3&gt;10,D113,"——")</f>
        <v>——</v>
      </c>
      <c r="K22" s="3154"/>
      <c r="L22" s="1469"/>
      <c r="M22" s="1469"/>
      <c r="N22" s="1466" t="s">
        <v>975</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1867</v>
      </c>
      <c r="B23" s="1471" t="s">
        <v>976</v>
      </c>
      <c r="C23" s="1056">
        <f>ROUND(IF(G3&gt;1,IF(I3&lt;7,SUMPRODUCT((B93:B98=I3)*(C92:N92=G2)*(C93:N98)),SUMIF(C92:N92,G2,C100:N100)),IF(I3&lt;7,SUMPRODUCT((B102:B107=I3)*(C92:N92=G2)*(C102:N107)),SUMIF(C92:N92,G2,C109:N109))),4)</f>
        <v>0</v>
      </c>
      <c r="D23" s="1517"/>
      <c r="E23" s="1517"/>
      <c r="F23" s="1518"/>
      <c r="G23" s="1519"/>
      <c r="H23" s="1520"/>
      <c r="I23" s="1521"/>
      <c r="J23" s="1521"/>
      <c r="K23" s="3155"/>
      <c r="L23" s="1397"/>
      <c r="M23" s="1397"/>
      <c r="N23" s="1466" t="s">
        <v>920</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1868</v>
      </c>
      <c r="B24" s="1411" t="s">
        <v>977</v>
      </c>
      <c r="C24" s="1057">
        <f>SUMIF(A44:A87,E2,B44:B87)</f>
        <v>0</v>
      </c>
      <c r="D24" s="1522"/>
      <c r="E24" s="1523"/>
      <c r="F24" s="1523"/>
      <c r="G24" s="1523"/>
      <c r="H24" s="1523"/>
      <c r="I24" s="1523"/>
      <c r="J24" s="1523"/>
      <c r="K24" s="3155"/>
      <c r="L24" s="1469"/>
      <c r="M24" s="1469"/>
      <c r="N24" s="1466" t="s">
        <v>978</v>
      </c>
      <c r="O24" s="3159"/>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1869</v>
      </c>
      <c r="B25" s="1473" t="s">
        <v>979</v>
      </c>
      <c r="C25" s="1474"/>
      <c r="D25" s="1426"/>
      <c r="E25" s="1426"/>
      <c r="F25" s="1475"/>
      <c r="G25" s="1426"/>
      <c r="H25" s="1426"/>
      <c r="I25" s="1426"/>
      <c r="J25" s="1427"/>
      <c r="K25" s="1452"/>
      <c r="L25" s="2180"/>
      <c r="M25" s="2180"/>
      <c r="N25" s="3161" t="s">
        <v>2642</v>
      </c>
      <c r="O25" s="3162"/>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983</v>
      </c>
      <c r="C26" s="1058" t="e">
        <f>E29+SUM(E33:E39)</f>
        <v>#DIV/0!</v>
      </c>
      <c r="D26" s="1477"/>
      <c r="E26" s="1452"/>
      <c r="F26" s="1478"/>
      <c r="G26" s="1452"/>
      <c r="H26" s="1452"/>
      <c r="I26" s="1452"/>
      <c r="J26" s="1479"/>
      <c r="K26" s="1452"/>
      <c r="L26" s="1583" t="s">
        <v>895</v>
      </c>
      <c r="M26" s="1424" t="s">
        <v>980</v>
      </c>
      <c r="N26" s="1424" t="s">
        <v>981</v>
      </c>
      <c r="O26" s="1424" t="s">
        <v>899</v>
      </c>
      <c r="P26" s="1464" t="s">
        <v>982</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985</v>
      </c>
      <c r="C27" s="1059" t="e">
        <f>E30+SUM(I33:I39)</f>
        <v>#DIV/0!</v>
      </c>
      <c r="D27" s="1481"/>
      <c r="E27" s="1482"/>
      <c r="F27" s="1483"/>
      <c r="G27" s="1482"/>
      <c r="H27" s="1482"/>
      <c r="I27" s="1482"/>
      <c r="J27" s="1484"/>
      <c r="K27" s="1452"/>
      <c r="L27" s="1456" t="s">
        <v>984</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986</v>
      </c>
      <c r="C28" s="1486" t="s">
        <v>987</v>
      </c>
      <c r="D28" s="1486" t="s">
        <v>988</v>
      </c>
      <c r="E28" s="1487" t="s">
        <v>989</v>
      </c>
      <c r="F28" s="1488"/>
      <c r="G28" s="1438"/>
      <c r="H28" s="1438"/>
      <c r="I28" s="1438"/>
      <c r="J28" s="1439"/>
      <c r="K28" s="1452"/>
      <c r="L28" s="1457" t="s">
        <v>970</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990</v>
      </c>
      <c r="C29" s="1058" t="e">
        <f>ROUND(C5*C18*C19*C20*C21*C24,0)</f>
        <v>#DIV/0!</v>
      </c>
      <c r="D29" s="1491"/>
      <c r="E29" s="1834" t="e">
        <f>ROUND(C29*D29/10000,0)</f>
        <v>#DIV/0!</v>
      </c>
      <c r="F29" s="1492" t="s">
        <v>1697</v>
      </c>
      <c r="G29" s="1493"/>
      <c r="H29" s="1493"/>
      <c r="I29" s="1493"/>
      <c r="J29" s="1494"/>
      <c r="K29" s="3156"/>
      <c r="L29" s="3156"/>
      <c r="M29" s="3156"/>
      <c r="N29" s="3156"/>
      <c r="O29" s="3156"/>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991</v>
      </c>
      <c r="C30" s="1050" t="e">
        <f>ROUND(IF(E2="工业",C29*M39,C29*M38),0)</f>
        <v>#DIV/0!</v>
      </c>
      <c r="D30" s="1497"/>
      <c r="E30" s="1834" t="e">
        <f>ROUND(C30*D30/10000,0)</f>
        <v>#DIV/0!</v>
      </c>
      <c r="F30" s="1498" t="s">
        <v>992</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993</v>
      </c>
      <c r="C31" s="1503" t="s">
        <v>994</v>
      </c>
      <c r="D31" s="1438"/>
      <c r="E31" s="1503"/>
      <c r="F31" s="1503"/>
      <c r="G31" s="1436" t="s">
        <v>992</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987</v>
      </c>
      <c r="D32" s="1507" t="s">
        <v>988</v>
      </c>
      <c r="E32" s="1507" t="s">
        <v>989</v>
      </c>
      <c r="F32" s="1508" t="s">
        <v>995</v>
      </c>
      <c r="G32" s="1467" t="s">
        <v>987</v>
      </c>
      <c r="H32" s="1467" t="s">
        <v>988</v>
      </c>
      <c r="I32" s="1467" t="s">
        <v>989</v>
      </c>
      <c r="J32" s="1509"/>
      <c r="K32" s="3157"/>
      <c r="L32" s="3157"/>
      <c r="M32" s="3157"/>
      <c r="N32" s="3157"/>
      <c r="O32" s="3157"/>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7" t="s">
        <v>2950</v>
      </c>
      <c r="B33" s="1511" t="s">
        <v>996</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8"/>
      <c r="L33" s="3158"/>
      <c r="M33" s="3158"/>
      <c r="N33" s="3158"/>
      <c r="O33" s="3158"/>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8"/>
      <c r="B34" s="1441" t="s">
        <v>997</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8"/>
      <c r="L34" s="3158"/>
      <c r="M34" s="3158"/>
      <c r="N34" s="3158"/>
      <c r="O34" s="3158"/>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8"/>
      <c r="B35" s="1441" t="s">
        <v>998</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8"/>
      <c r="L35" s="3158"/>
      <c r="M35" s="3158"/>
      <c r="N35" s="3158"/>
      <c r="O35" s="3158"/>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9"/>
      <c r="B36" s="1441" t="s">
        <v>999</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8"/>
      <c r="L36" s="3158"/>
      <c r="M36" s="3158"/>
      <c r="N36" s="3158"/>
      <c r="O36" s="3158"/>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1000</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1699</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1001</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1701</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1002</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1700</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2977</v>
      </c>
      <c r="C41" s="838" t="e">
        <f>ROUND(POWER(1+E41,H41-G41)*(POWER(1+E41,G41)-1)/(POWER(1+E41,H41)-1),4)</f>
        <v>#DIV/0!</v>
      </c>
      <c r="D41" s="377" t="s">
        <v>2975</v>
      </c>
      <c r="E41" s="3146">
        <f>G20</f>
        <v>0</v>
      </c>
      <c r="F41" s="377" t="s">
        <v>2976</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1003</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1004</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1005</v>
      </c>
      <c r="B46" s="2372" t="s">
        <v>1006</v>
      </c>
      <c r="C46" s="2394" t="s">
        <v>1007</v>
      </c>
      <c r="D46" s="2395" t="s">
        <v>1008</v>
      </c>
      <c r="E46" s="2396" t="s">
        <v>1010</v>
      </c>
      <c r="F46" s="2397" t="s">
        <v>2245</v>
      </c>
      <c r="G46" s="2395" t="s">
        <v>1011</v>
      </c>
      <c r="H46" s="2378" t="s">
        <v>2412</v>
      </c>
      <c r="I46" s="2395" t="s">
        <v>1009</v>
      </c>
      <c r="J46" s="2398" t="s">
        <v>1012</v>
      </c>
      <c r="K46" s="2398" t="s">
        <v>1013</v>
      </c>
      <c r="L46" s="2398" t="s">
        <v>1014</v>
      </c>
      <c r="M46" s="2398" t="s">
        <v>1015</v>
      </c>
      <c r="N46" s="2398" t="s">
        <v>1016</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1017</v>
      </c>
      <c r="B47" s="2375" t="str">
        <f>估价对象房地状况!C16</f>
        <v>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1018</v>
      </c>
      <c r="B48" s="2372" t="str">
        <f>估价对象房地状况!C18</f>
        <v>一般</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1019</v>
      </c>
      <c r="B49" s="2372" t="str">
        <f>估价对象房地状况!C19</f>
        <v>较好</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1020</v>
      </c>
      <c r="B50" s="3046" t="s">
        <v>2926</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1021</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1022</v>
      </c>
      <c r="B52" s="3045" t="s">
        <v>2925</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1023</v>
      </c>
      <c r="B53" s="2373" t="str">
        <f>估价对象房地状况!C21</f>
        <v>一般</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1024</v>
      </c>
      <c r="B54" s="2372" t="str">
        <f>估价对象房地状况!C22</f>
        <v>七通</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1025</v>
      </c>
      <c r="B55" s="2376" t="str">
        <f>估价对象房地状况!C20</f>
        <v>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1005</v>
      </c>
      <c r="B57" s="2372"/>
      <c r="C57" s="2394" t="s">
        <v>1007</v>
      </c>
      <c r="D57" s="2395" t="s">
        <v>1008</v>
      </c>
      <c r="E57" s="2396" t="s">
        <v>1010</v>
      </c>
      <c r="F57" s="2397" t="s">
        <v>2246</v>
      </c>
      <c r="G57" s="2395" t="s">
        <v>1011</v>
      </c>
      <c r="H57" s="2378" t="s">
        <v>2412</v>
      </c>
      <c r="I57" s="2395" t="s">
        <v>1009</v>
      </c>
      <c r="J57" s="2398" t="s">
        <v>1012</v>
      </c>
      <c r="K57" s="2398" t="s">
        <v>1013</v>
      </c>
      <c r="L57" s="2398" t="s">
        <v>1014</v>
      </c>
      <c r="M57" s="2398" t="s">
        <v>1015</v>
      </c>
      <c r="N57" s="2398" t="s">
        <v>1016</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1027</v>
      </c>
      <c r="B58" s="2375" t="str">
        <f>估价对象房地状况!C17</f>
        <v>较好</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1018</v>
      </c>
      <c r="B59" s="2372" t="str">
        <f>估价对象房地状况!C18</f>
        <v>一般</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1019</v>
      </c>
      <c r="B60" s="2372" t="str">
        <f>估价对象房地状况!C19</f>
        <v>较好</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1020</v>
      </c>
      <c r="B61" s="3046" t="s">
        <v>2927</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1021</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1022</v>
      </c>
      <c r="B63" s="3045" t="s">
        <v>2925</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1023</v>
      </c>
      <c r="B64" s="2373" t="str">
        <f>估价对象房地状况!C21</f>
        <v>一般</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1024</v>
      </c>
      <c r="B65" s="2373" t="str">
        <f>估价对象房地状况!C22</f>
        <v>七通</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1025</v>
      </c>
      <c r="B66" s="2377" t="str">
        <f>估价对象房地状况!C20</f>
        <v>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1028</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1005</v>
      </c>
      <c r="B68" s="2372"/>
      <c r="C68" s="2394" t="s">
        <v>1007</v>
      </c>
      <c r="D68" s="2395" t="s">
        <v>1008</v>
      </c>
      <c r="E68" s="2396" t="s">
        <v>1010</v>
      </c>
      <c r="F68" s="2397" t="s">
        <v>2247</v>
      </c>
      <c r="G68" s="2395" t="s">
        <v>1011</v>
      </c>
      <c r="H68" s="2378" t="s">
        <v>2412</v>
      </c>
      <c r="I68" s="2395" t="s">
        <v>1009</v>
      </c>
      <c r="J68" s="2398" t="s">
        <v>1012</v>
      </c>
      <c r="K68" s="2398" t="s">
        <v>1013</v>
      </c>
      <c r="L68" s="2398" t="s">
        <v>1014</v>
      </c>
      <c r="M68" s="2398" t="s">
        <v>1015</v>
      </c>
      <c r="N68" s="2398" t="s">
        <v>1016</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1029</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1030</v>
      </c>
      <c r="B70" s="2372" t="str">
        <f>估价对象房地状况!C18</f>
        <v>一般</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1019</v>
      </c>
      <c r="B71" s="2372" t="str">
        <f>估价对象房地状况!C19</f>
        <v>较好</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1031</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1023</v>
      </c>
      <c r="B73" s="2373" t="str">
        <f>估价对象房地状况!C21</f>
        <v>一般</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1024</v>
      </c>
      <c r="B74" s="2373" t="str">
        <f>估价对象房地状况!C22</f>
        <v>七通</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1022</v>
      </c>
      <c r="B75" s="3045" t="s">
        <v>2925</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1025</v>
      </c>
      <c r="B76" s="2375" t="str">
        <f>估价对象房地状况!C20</f>
        <v>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1032</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1005</v>
      </c>
      <c r="B79" s="2372"/>
      <c r="C79" s="2394" t="s">
        <v>1007</v>
      </c>
      <c r="D79" s="2395" t="s">
        <v>1008</v>
      </c>
      <c r="E79" s="2396" t="s">
        <v>1010</v>
      </c>
      <c r="F79" s="2397" t="s">
        <v>2248</v>
      </c>
      <c r="G79" s="2395" t="s">
        <v>1011</v>
      </c>
      <c r="H79" s="2378" t="s">
        <v>2412</v>
      </c>
      <c r="I79" s="2395" t="s">
        <v>1009</v>
      </c>
      <c r="J79" s="2398" t="s">
        <v>1012</v>
      </c>
      <c r="K79" s="2398" t="s">
        <v>1013</v>
      </c>
      <c r="L79" s="2398" t="s">
        <v>1014</v>
      </c>
      <c r="M79" s="2398" t="s">
        <v>1015</v>
      </c>
      <c r="N79" s="2398" t="s">
        <v>1016</v>
      </c>
      <c r="AC79" s="1401"/>
      <c r="AD79" s="1400"/>
      <c r="AJ79" s="1399"/>
      <c r="AN79" s="1400"/>
    </row>
    <row r="80" spans="1:40" ht="36">
      <c r="A80" s="1062" t="s">
        <v>1034</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1030</v>
      </c>
      <c r="B81" s="2372" t="str">
        <f>估价对象房地状况!G16</f>
        <v>估价对象周边道路状况、公共交通通达情况、停车便捷程度，综合评价交通便捷度较好</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1019</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1031</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1023</v>
      </c>
      <c r="B84" s="2373" t="str">
        <f>估价对象房地状况!G19</f>
        <v>估价对象所在区域公共配套设施齐备情况</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1024</v>
      </c>
      <c r="B85" s="2373" t="str">
        <f>估价对象房地状况!G20</f>
        <v>估价对象所在区域基础设施水平</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1022</v>
      </c>
      <c r="B86" s="3045" t="s">
        <v>2925</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1035</v>
      </c>
      <c r="B87" s="2374" t="str">
        <f>估价对象房地状况!G18</f>
        <v>该园区内是否有污染型企业，绿化情况，卫生条件，整体环境状况判断</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5" t="s">
        <v>1630</v>
      </c>
      <c r="B90" s="3445"/>
      <c r="C90" s="3445"/>
      <c r="D90" s="3445"/>
      <c r="E90" s="3445"/>
      <c r="F90" s="3445"/>
      <c r="G90" s="3445"/>
      <c r="H90" s="3445"/>
      <c r="I90" s="3445"/>
      <c r="J90" s="3445"/>
      <c r="K90" s="2414"/>
      <c r="L90" s="2414"/>
      <c r="M90" s="2414"/>
      <c r="N90" s="2414"/>
    </row>
    <row r="91" spans="1:40">
      <c r="A91" s="3446" t="s">
        <v>1440</v>
      </c>
      <c r="B91" s="3446" t="s">
        <v>1631</v>
      </c>
      <c r="C91" s="1135" t="s">
        <v>1632</v>
      </c>
      <c r="D91" s="1136"/>
      <c r="E91" s="1136"/>
      <c r="F91" s="1136"/>
      <c r="G91" s="1136"/>
      <c r="H91" s="1136"/>
      <c r="I91" s="1136"/>
      <c r="J91" s="1137"/>
      <c r="K91" s="1129"/>
      <c r="L91" s="1129"/>
      <c r="M91" s="1129"/>
      <c r="N91" s="1129"/>
    </row>
    <row r="92" spans="1:40">
      <c r="A92" s="3446"/>
      <c r="B92" s="3446"/>
      <c r="C92" s="2413" t="s">
        <v>904</v>
      </c>
      <c r="D92" s="2413" t="s">
        <v>882</v>
      </c>
      <c r="E92" s="2413" t="s">
        <v>883</v>
      </c>
      <c r="F92" s="2413" t="s">
        <v>907</v>
      </c>
      <c r="G92" s="2413" t="s">
        <v>885</v>
      </c>
      <c r="H92" s="2413" t="s">
        <v>886</v>
      </c>
      <c r="I92" s="2413" t="s">
        <v>887</v>
      </c>
      <c r="J92" s="2413" t="s">
        <v>888</v>
      </c>
      <c r="K92" s="2413" t="s">
        <v>912</v>
      </c>
      <c r="L92" s="2413" t="s">
        <v>890</v>
      </c>
      <c r="M92" s="2413" t="s">
        <v>891</v>
      </c>
      <c r="N92" s="2413" t="s">
        <v>915</v>
      </c>
    </row>
    <row r="93" spans="1:40">
      <c r="A93" s="3432"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1633</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2" t="s">
        <v>1634</v>
      </c>
      <c r="B101" s="1142" t="s">
        <v>903</v>
      </c>
      <c r="C101" s="1143">
        <f>$G$3</f>
        <v>3.5</v>
      </c>
      <c r="D101" s="1143">
        <f t="shared" ref="D101:N101" si="31">$G$3</f>
        <v>3.5</v>
      </c>
      <c r="E101" s="1143">
        <f t="shared" si="31"/>
        <v>3.5</v>
      </c>
      <c r="F101" s="1143">
        <f t="shared" si="31"/>
        <v>3.5</v>
      </c>
      <c r="G101" s="1143">
        <f t="shared" si="31"/>
        <v>3.5</v>
      </c>
      <c r="H101" s="1143">
        <f t="shared" si="31"/>
        <v>3.5</v>
      </c>
      <c r="I101" s="1143">
        <f t="shared" si="31"/>
        <v>3.5</v>
      </c>
      <c r="J101" s="1143">
        <f t="shared" si="31"/>
        <v>3.5</v>
      </c>
      <c r="K101" s="1143">
        <f t="shared" si="31"/>
        <v>3.5</v>
      </c>
      <c r="L101" s="1143">
        <f t="shared" si="31"/>
        <v>3.5</v>
      </c>
      <c r="M101" s="1143">
        <f t="shared" si="31"/>
        <v>3.5</v>
      </c>
      <c r="N101" s="1143">
        <f t="shared" si="31"/>
        <v>3.5</v>
      </c>
    </row>
    <row r="102" spans="1:14">
      <c r="A102" s="3433"/>
      <c r="B102" s="1138">
        <v>1</v>
      </c>
      <c r="C102" s="1139">
        <f>1.9362/C101</f>
        <v>0.55320000000000003</v>
      </c>
      <c r="D102" s="1139">
        <f>1.9362/D101</f>
        <v>0.55320000000000003</v>
      </c>
      <c r="E102" s="1139">
        <f>1.8629/E101</f>
        <v>0.53225714285714287</v>
      </c>
      <c r="F102" s="1139">
        <f>1.8629/F101</f>
        <v>0.53225714285714287</v>
      </c>
      <c r="G102" s="1139">
        <f>1.8629/G101</f>
        <v>0.53225714285714287</v>
      </c>
      <c r="H102" s="1139">
        <f>1.8629/H101</f>
        <v>0.53225714285714287</v>
      </c>
      <c r="I102" s="1139">
        <f>1.8629/I101</f>
        <v>0.53225714285714287</v>
      </c>
      <c r="J102" s="1139">
        <f>1.942/J101</f>
        <v>0.55485714285714283</v>
      </c>
      <c r="K102" s="1139">
        <f>1.942/K101</f>
        <v>0.55485714285714283</v>
      </c>
      <c r="L102" s="1139">
        <f>1.942/L101</f>
        <v>0.55485714285714283</v>
      </c>
      <c r="M102" s="1139">
        <f>1.942/M101</f>
        <v>0.55485714285714283</v>
      </c>
      <c r="N102" s="1139">
        <f>1.942/N101</f>
        <v>0.55485714285714283</v>
      </c>
    </row>
    <row r="103" spans="1:14">
      <c r="A103" s="3433"/>
      <c r="B103" s="1138">
        <v>2</v>
      </c>
      <c r="C103" s="1139">
        <f>1.4198/C101</f>
        <v>0.40565714285714283</v>
      </c>
      <c r="D103" s="1139">
        <f>1.4198/D101</f>
        <v>0.40565714285714283</v>
      </c>
      <c r="E103" s="1139">
        <f>1.3372/E101</f>
        <v>0.38205714285714282</v>
      </c>
      <c r="F103" s="1139">
        <f>1.3372/F101</f>
        <v>0.38205714285714282</v>
      </c>
      <c r="G103" s="1139">
        <f>1.3372/G101</f>
        <v>0.38205714285714282</v>
      </c>
      <c r="H103" s="1139">
        <f>1.3372/H101</f>
        <v>0.38205714285714282</v>
      </c>
      <c r="I103" s="1139">
        <f>1.3372/I101</f>
        <v>0.38205714285714282</v>
      </c>
      <c r="J103" s="1139">
        <f>1.2799/J101</f>
        <v>0.36568571428571428</v>
      </c>
      <c r="K103" s="1139">
        <f>1.2799/K101</f>
        <v>0.36568571428571428</v>
      </c>
      <c r="L103" s="1139">
        <f>1.2799/L101</f>
        <v>0.36568571428571428</v>
      </c>
      <c r="M103" s="1139">
        <f>1.2799/M101</f>
        <v>0.36568571428571428</v>
      </c>
      <c r="N103" s="1139">
        <f>1.2799/N101</f>
        <v>0.36568571428571428</v>
      </c>
    </row>
    <row r="104" spans="1:14">
      <c r="A104" s="3433"/>
      <c r="B104" s="1138">
        <v>3</v>
      </c>
      <c r="C104" s="1139">
        <f>1.1594/C101</f>
        <v>0.33125714285714286</v>
      </c>
      <c r="D104" s="1139">
        <f>1.1594/D101</f>
        <v>0.33125714285714286</v>
      </c>
      <c r="E104" s="1139">
        <f>1.0788/E101</f>
        <v>0.30822857142857141</v>
      </c>
      <c r="F104" s="1139">
        <f>1.0788/F101</f>
        <v>0.30822857142857141</v>
      </c>
      <c r="G104" s="1139">
        <f>1.0788/G101</f>
        <v>0.30822857142857141</v>
      </c>
      <c r="H104" s="1139">
        <f>1.0788/H101</f>
        <v>0.30822857142857141</v>
      </c>
      <c r="I104" s="1139">
        <f>1.0788/I101</f>
        <v>0.30822857142857141</v>
      </c>
      <c r="J104" s="1139">
        <f>1.0072/J101</f>
        <v>0.28777142857142862</v>
      </c>
      <c r="K104" s="1139">
        <f>1.0072/K101</f>
        <v>0.28777142857142862</v>
      </c>
      <c r="L104" s="1139">
        <f>1.0072/L101</f>
        <v>0.28777142857142862</v>
      </c>
      <c r="M104" s="1139">
        <f>1.0072/M101</f>
        <v>0.28777142857142862</v>
      </c>
      <c r="N104" s="1139">
        <f>1.0072/N101</f>
        <v>0.28777142857142862</v>
      </c>
    </row>
    <row r="105" spans="1:14">
      <c r="A105" s="3433"/>
      <c r="B105" s="1138">
        <v>4</v>
      </c>
      <c r="C105" s="1139">
        <f>0.9622/C101</f>
        <v>0.27491428571428572</v>
      </c>
      <c r="D105" s="1139">
        <f>0.9622/D101</f>
        <v>0.27491428571428572</v>
      </c>
      <c r="E105" s="1139">
        <f>0.8656/E101</f>
        <v>0.24731428571428574</v>
      </c>
      <c r="F105" s="1139">
        <f>0.8656/F101</f>
        <v>0.24731428571428574</v>
      </c>
      <c r="G105" s="1139">
        <f>0.8656/G101</f>
        <v>0.24731428571428574</v>
      </c>
      <c r="H105" s="1139">
        <f>0.8656/H101</f>
        <v>0.24731428571428574</v>
      </c>
      <c r="I105" s="1139">
        <f>0.8656/I101</f>
        <v>0.24731428571428574</v>
      </c>
      <c r="J105" s="1139">
        <f>0.7525/J101</f>
        <v>0.215</v>
      </c>
      <c r="K105" s="1139">
        <f>0.7525/K101</f>
        <v>0.215</v>
      </c>
      <c r="L105" s="1139">
        <f>0.7525/L101</f>
        <v>0.215</v>
      </c>
      <c r="M105" s="1139">
        <f>0.7525/M101</f>
        <v>0.215</v>
      </c>
      <c r="N105" s="1139">
        <f>0.7525/N101</f>
        <v>0.215</v>
      </c>
    </row>
    <row r="106" spans="1:14">
      <c r="A106" s="3433"/>
      <c r="B106" s="1138">
        <v>5</v>
      </c>
      <c r="C106" s="1139">
        <f>0.8417/C101</f>
        <v>0.24048571428571427</v>
      </c>
      <c r="D106" s="1139">
        <f>0.8417/D101</f>
        <v>0.24048571428571427</v>
      </c>
      <c r="E106" s="1139">
        <f>0.7371/E101</f>
        <v>0.21059999999999998</v>
      </c>
      <c r="F106" s="1139">
        <f>0.7371/F101</f>
        <v>0.21059999999999998</v>
      </c>
      <c r="G106" s="1139">
        <f>0.7371/G101</f>
        <v>0.21059999999999998</v>
      </c>
      <c r="H106" s="1139">
        <f>0.7371/H101</f>
        <v>0.21059999999999998</v>
      </c>
      <c r="I106" s="1139">
        <f>0.7371/I101</f>
        <v>0.21059999999999998</v>
      </c>
      <c r="J106" s="1139">
        <f>0.5659/J101</f>
        <v>0.16168571428571427</v>
      </c>
      <c r="K106" s="1139">
        <f>0.5659/K101</f>
        <v>0.16168571428571427</v>
      </c>
      <c r="L106" s="1139">
        <f>0.5659/L101</f>
        <v>0.16168571428571427</v>
      </c>
      <c r="M106" s="1139">
        <f>0.5659/M101</f>
        <v>0.16168571428571427</v>
      </c>
      <c r="N106" s="1139">
        <f>0.5659/N101</f>
        <v>0.16168571428571427</v>
      </c>
    </row>
    <row r="107" spans="1:14">
      <c r="A107" s="3433"/>
      <c r="B107" s="1138">
        <v>6</v>
      </c>
      <c r="C107" s="1139">
        <f>0.7608/C101</f>
        <v>0.21737142857142858</v>
      </c>
      <c r="D107" s="1139">
        <f>0.7608/D101</f>
        <v>0.21737142857142858</v>
      </c>
      <c r="E107" s="1139">
        <f>0.6482/E101</f>
        <v>0.1852</v>
      </c>
      <c r="F107" s="1139">
        <f>0.6482/F101</f>
        <v>0.1852</v>
      </c>
      <c r="G107" s="1139">
        <f>0.6482/G101</f>
        <v>0.1852</v>
      </c>
      <c r="H107" s="1139">
        <f>0.6482/H101</f>
        <v>0.1852</v>
      </c>
      <c r="I107" s="1139">
        <f>0.6482/I101</f>
        <v>0.1852</v>
      </c>
      <c r="J107" s="1139">
        <f>0.4525/J101</f>
        <v>0.12928571428571428</v>
      </c>
      <c r="K107" s="1139">
        <f>0.4525/K101</f>
        <v>0.12928571428571428</v>
      </c>
      <c r="L107" s="1139">
        <f>0.4525/L101</f>
        <v>0.12928571428571428</v>
      </c>
      <c r="M107" s="1139">
        <f>0.4525/M101</f>
        <v>0.12928571428571428</v>
      </c>
      <c r="N107" s="1139">
        <f>0.4525/N101</f>
        <v>0.12928571428571428</v>
      </c>
    </row>
    <row r="108" spans="1:14">
      <c r="A108" s="3433"/>
      <c r="B108" s="3435" t="s">
        <v>1635</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4"/>
      <c r="B109" s="3436"/>
      <c r="C109" s="1141">
        <f>(-0.163*(C108^2)-0.59*C108+7617)*(10^(-4))/C101</f>
        <v>0.21719565714285713</v>
      </c>
      <c r="D109" s="1141">
        <f>(-0.163*(D108^2)-0.59*D108+7617)*(10^(-4))/D101</f>
        <v>0.21719565714285713</v>
      </c>
      <c r="E109" s="1141">
        <f>(-0.161*(E108^2)-7.509*E108+6533)*(10^(-4))/E101</f>
        <v>0.18464640000000002</v>
      </c>
      <c r="F109" s="1141">
        <f>(-0.161*(F108^2)-7.509*F108+6533)*(10^(-4))/F101</f>
        <v>0.18464640000000002</v>
      </c>
      <c r="G109" s="1141">
        <f>(-0.161*(G108^2)-7.509*G108+6533)*(10^(-4))/G101</f>
        <v>0.18464640000000002</v>
      </c>
      <c r="H109" s="1141">
        <f>(-0.161*(H108^2)-7.509*H108+6533)*(10^(-4))/H101</f>
        <v>0.18464640000000002</v>
      </c>
      <c r="I109" s="1141">
        <f>(-0.161*(I108^2)-7.509*I108+6533)*(10^(-4))/I101</f>
        <v>0.18464640000000002</v>
      </c>
      <c r="J109" s="1141">
        <f>(-0.214*(J108^2)-21.991*J108+4665)*(10^(-4))/J101</f>
        <v>0.12786788571428573</v>
      </c>
      <c r="K109" s="1141">
        <f>(-0.214*(K108^2)-21.991*K108+4665)*(10^(-4))/K101</f>
        <v>0.12786788571428573</v>
      </c>
      <c r="L109" s="1141">
        <f>(-0.214*(L108^2)-21.991*L108+4665)*(10^(-4))/L101</f>
        <v>0.12786788571428573</v>
      </c>
      <c r="M109" s="1141">
        <f>(-0.214*(M108^2)-21.991*M108+4665)*(10^(-4))/M101</f>
        <v>0.12786788571428573</v>
      </c>
      <c r="N109" s="1141">
        <f>(-0.214*(N108^2)-21.991*N108+4665)*(10^(-4))/N101</f>
        <v>0.12786788571428573</v>
      </c>
    </row>
    <row r="110" spans="1:14">
      <c r="A110" s="3439" t="s">
        <v>1636</v>
      </c>
      <c r="B110" s="3439"/>
      <c r="C110" s="3439"/>
      <c r="D110" s="3439"/>
      <c r="E110" s="3439"/>
      <c r="F110" s="3439"/>
      <c r="G110" s="3439"/>
      <c r="H110" s="3439"/>
      <c r="I110" s="3439"/>
      <c r="J110" s="3439"/>
      <c r="K110" s="2412"/>
      <c r="L110" s="2412"/>
      <c r="M110" s="2412"/>
      <c r="N110" s="2412"/>
    </row>
    <row r="112" spans="1:14" ht="12.75" thickBot="1"/>
    <row r="113" spans="1:13" ht="25.5" thickBot="1">
      <c r="A113" s="1015" t="s">
        <v>893</v>
      </c>
      <c r="B113" s="2415">
        <f>G3</f>
        <v>3.5</v>
      </c>
      <c r="C113" s="1016" t="s">
        <v>894</v>
      </c>
      <c r="D113" s="1017">
        <f>SUMPRODUCT((A115:A118=F113)*(B114:M114=H113)*B115:M118)</f>
        <v>0</v>
      </c>
      <c r="E113" s="1018" t="s">
        <v>895</v>
      </c>
      <c r="F113" s="1019">
        <f>E2</f>
        <v>0</v>
      </c>
      <c r="G113" s="1018" t="s">
        <v>896</v>
      </c>
      <c r="H113" s="1019">
        <f>G2</f>
        <v>0</v>
      </c>
      <c r="I113" s="1018"/>
      <c r="J113" s="1010"/>
      <c r="K113" s="1010"/>
      <c r="L113" s="1010"/>
      <c r="M113" s="1010"/>
    </row>
    <row r="114" spans="1:13" ht="12.75">
      <c r="A114" s="1022"/>
      <c r="B114" s="1023" t="s">
        <v>881</v>
      </c>
      <c r="C114" s="1023" t="s">
        <v>882</v>
      </c>
      <c r="D114" s="1023" t="s">
        <v>883</v>
      </c>
      <c r="E114" s="1024" t="s">
        <v>884</v>
      </c>
      <c r="F114" s="1024" t="s">
        <v>885</v>
      </c>
      <c r="G114" s="1024" t="s">
        <v>886</v>
      </c>
      <c r="H114" s="1025" t="s">
        <v>887</v>
      </c>
      <c r="I114" s="1025" t="s">
        <v>888</v>
      </c>
      <c r="J114" s="1026" t="s">
        <v>889</v>
      </c>
      <c r="K114" s="1026" t="s">
        <v>890</v>
      </c>
      <c r="L114" s="1026" t="s">
        <v>891</v>
      </c>
      <c r="M114" s="1027" t="s">
        <v>892</v>
      </c>
    </row>
    <row r="115" spans="1:13" ht="12.75">
      <c r="A115" s="1028" t="s">
        <v>897</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898</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899</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900</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1428</v>
      </c>
      <c r="B1" s="1067" t="s">
        <v>904</v>
      </c>
      <c r="C1" s="1067" t="s">
        <v>905</v>
      </c>
      <c r="D1" s="1067" t="s">
        <v>906</v>
      </c>
      <c r="E1" s="1067" t="s">
        <v>907</v>
      </c>
      <c r="F1" s="1067" t="s">
        <v>908</v>
      </c>
      <c r="G1" s="1067" t="s">
        <v>909</v>
      </c>
      <c r="H1" s="1067" t="s">
        <v>910</v>
      </c>
      <c r="I1" s="1067" t="s">
        <v>911</v>
      </c>
      <c r="J1" s="1067" t="s">
        <v>912</v>
      </c>
      <c r="K1" s="1067" t="s">
        <v>913</v>
      </c>
      <c r="L1" s="1067" t="s">
        <v>914</v>
      </c>
      <c r="M1" s="1068" t="s">
        <v>915</v>
      </c>
    </row>
    <row r="2" spans="1:13" ht="19.5" customHeight="1">
      <c r="A2" s="1102" t="s">
        <v>1004</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1026</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1028</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1429</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1430</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1431</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1432</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1433</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1434</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1435</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1436</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1437</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1438</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2980</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1439</v>
      </c>
      <c r="B16" s="1121"/>
      <c r="C16" s="1122"/>
      <c r="D16" s="1122"/>
      <c r="E16" s="1121"/>
      <c r="F16" s="1122"/>
      <c r="G16" s="1122"/>
    </row>
    <row r="17" spans="1:9" ht="19.5" customHeight="1">
      <c r="A17" s="1063" t="s">
        <v>1440</v>
      </c>
      <c r="B17" s="1123" t="s">
        <v>1441</v>
      </c>
      <c r="C17" s="1123" t="s">
        <v>1639</v>
      </c>
      <c r="D17" s="1124"/>
      <c r="E17" s="1063" t="s">
        <v>1442</v>
      </c>
      <c r="F17" s="1125"/>
      <c r="G17" s="1125"/>
    </row>
    <row r="18" spans="1:9" s="1584" customFormat="1" ht="19.5" customHeight="1">
      <c r="A18" s="3446" t="s">
        <v>1004</v>
      </c>
      <c r="B18" s="1149" t="s">
        <v>1443</v>
      </c>
      <c r="C18" s="1126" t="s">
        <v>1444</v>
      </c>
      <c r="D18" s="1127"/>
      <c r="E18" s="1149">
        <v>1</v>
      </c>
      <c r="F18" s="1128" t="s">
        <v>1445</v>
      </c>
      <c r="G18" s="1129"/>
      <c r="H18" s="1100"/>
      <c r="I18" s="1100"/>
    </row>
    <row r="19" spans="1:9" s="1584" customFormat="1" ht="19.5" customHeight="1">
      <c r="A19" s="3446"/>
      <c r="B19" s="3446" t="s">
        <v>1446</v>
      </c>
      <c r="C19" s="1126" t="s">
        <v>1447</v>
      </c>
      <c r="D19" s="1127"/>
      <c r="E19" s="1149">
        <v>0.9</v>
      </c>
      <c r="F19" s="1128" t="s">
        <v>1448</v>
      </c>
      <c r="G19" s="1129"/>
      <c r="H19" s="1100"/>
      <c r="I19" s="1100"/>
    </row>
    <row r="20" spans="1:9" s="1584" customFormat="1" ht="19.5" customHeight="1">
      <c r="A20" s="3446"/>
      <c r="B20" s="3446"/>
      <c r="C20" s="1126" t="s">
        <v>1449</v>
      </c>
      <c r="D20" s="1127"/>
      <c r="E20" s="1149">
        <v>1.1000000000000001</v>
      </c>
      <c r="F20" s="1128" t="s">
        <v>1450</v>
      </c>
      <c r="G20" s="1129"/>
      <c r="H20" s="1100"/>
      <c r="I20" s="1100"/>
    </row>
    <row r="21" spans="1:9" s="1584" customFormat="1" ht="19.5" customHeight="1">
      <c r="A21" s="3446"/>
      <c r="B21" s="3446"/>
      <c r="C21" s="1126" t="s">
        <v>1451</v>
      </c>
      <c r="D21" s="1127"/>
      <c r="E21" s="1149">
        <v>0.8</v>
      </c>
      <c r="F21" s="1128" t="s">
        <v>1452</v>
      </c>
      <c r="G21" s="1129"/>
      <c r="H21" s="1100"/>
      <c r="I21" s="1100"/>
    </row>
    <row r="22" spans="1:9" s="1584" customFormat="1" ht="19.5" customHeight="1">
      <c r="A22" s="3446"/>
      <c r="B22" s="3446"/>
      <c r="C22" s="1126" t="s">
        <v>1453</v>
      </c>
      <c r="D22" s="1127"/>
      <c r="E22" s="1149">
        <v>0.5</v>
      </c>
      <c r="F22" s="1128"/>
      <c r="G22" s="1129"/>
      <c r="H22" s="1100"/>
      <c r="I22" s="1100"/>
    </row>
    <row r="23" spans="1:9" s="1584" customFormat="1" ht="19.5" customHeight="1">
      <c r="A23" s="3446" t="s">
        <v>1026</v>
      </c>
      <c r="B23" s="1149" t="s">
        <v>1443</v>
      </c>
      <c r="C23" s="1126" t="s">
        <v>1454</v>
      </c>
      <c r="D23" s="1127"/>
      <c r="E23" s="1149">
        <v>1</v>
      </c>
      <c r="F23" s="1128" t="s">
        <v>1455</v>
      </c>
      <c r="G23" s="1129"/>
      <c r="H23" s="1100"/>
      <c r="I23" s="1100"/>
    </row>
    <row r="24" spans="1:9" s="1584" customFormat="1" ht="19.5" customHeight="1">
      <c r="A24" s="3446"/>
      <c r="B24" s="3446" t="s">
        <v>1446</v>
      </c>
      <c r="C24" s="1126" t="s">
        <v>1456</v>
      </c>
      <c r="D24" s="1127"/>
      <c r="E24" s="1149">
        <v>0.5</v>
      </c>
      <c r="F24" s="1128"/>
      <c r="G24" s="1129"/>
      <c r="H24" s="1100"/>
      <c r="I24" s="1100"/>
    </row>
    <row r="25" spans="1:9" s="1584" customFormat="1" ht="19.5" customHeight="1">
      <c r="A25" s="3446"/>
      <c r="B25" s="3446"/>
      <c r="C25" s="1126" t="s">
        <v>1457</v>
      </c>
      <c r="D25" s="1127"/>
      <c r="E25" s="1149">
        <v>1.1000000000000001</v>
      </c>
      <c r="F25" s="1128"/>
      <c r="G25" s="1129"/>
      <c r="H25" s="1100"/>
      <c r="I25" s="1100"/>
    </row>
    <row r="26" spans="1:9" s="1584" customFormat="1" ht="19.5" customHeight="1">
      <c r="A26" s="3446"/>
      <c r="B26" s="3446"/>
      <c r="C26" s="1126" t="s">
        <v>1458</v>
      </c>
      <c r="D26" s="1127"/>
      <c r="E26" s="1149">
        <v>1.1000000000000001</v>
      </c>
      <c r="F26" s="1128"/>
      <c r="G26" s="1129"/>
      <c r="H26" s="1100"/>
      <c r="I26" s="1100"/>
    </row>
    <row r="27" spans="1:9" s="1584" customFormat="1" ht="19.5" customHeight="1">
      <c r="A27" s="3446"/>
      <c r="B27" s="3446"/>
      <c r="C27" s="1126" t="s">
        <v>1459</v>
      </c>
      <c r="D27" s="1127"/>
      <c r="E27" s="1149">
        <v>0.9</v>
      </c>
      <c r="F27" s="1128" t="s">
        <v>1460</v>
      </c>
      <c r="G27" s="1129"/>
      <c r="H27" s="1100"/>
      <c r="I27" s="1100"/>
    </row>
    <row r="28" spans="1:9" s="1584" customFormat="1" ht="19.5" customHeight="1">
      <c r="A28" s="3446"/>
      <c r="B28" s="3446"/>
      <c r="C28" s="1126" t="s">
        <v>1461</v>
      </c>
      <c r="D28" s="1127"/>
      <c r="E28" s="1149">
        <v>0.9</v>
      </c>
      <c r="F28" s="1128" t="s">
        <v>1462</v>
      </c>
      <c r="G28" s="1129"/>
      <c r="H28" s="1100"/>
      <c r="I28" s="1100"/>
    </row>
    <row r="29" spans="1:9" s="1584" customFormat="1" ht="19.5" customHeight="1">
      <c r="A29" s="3446"/>
      <c r="B29" s="3446"/>
      <c r="C29" s="1126" t="s">
        <v>1463</v>
      </c>
      <c r="D29" s="1127"/>
      <c r="E29" s="1149">
        <v>0.9</v>
      </c>
      <c r="F29" s="1128" t="s">
        <v>1464</v>
      </c>
      <c r="G29" s="1129"/>
      <c r="H29" s="1100"/>
      <c r="I29" s="1100"/>
    </row>
    <row r="30" spans="1:9" s="1584" customFormat="1" ht="19.5" customHeight="1">
      <c r="A30" s="3446"/>
      <c r="B30" s="3446"/>
      <c r="C30" s="1126" t="s">
        <v>1465</v>
      </c>
      <c r="D30" s="1127"/>
      <c r="E30" s="1149">
        <v>0.9</v>
      </c>
      <c r="F30" s="1128" t="s">
        <v>1466</v>
      </c>
      <c r="G30" s="1129"/>
      <c r="H30" s="1100"/>
      <c r="I30" s="1100"/>
    </row>
    <row r="31" spans="1:9" s="1584" customFormat="1" ht="19.5" customHeight="1">
      <c r="A31" s="3446"/>
      <c r="B31" s="3446"/>
      <c r="C31" s="1126" t="s">
        <v>1467</v>
      </c>
      <c r="D31" s="1127"/>
      <c r="E31" s="1149">
        <v>0.8</v>
      </c>
      <c r="F31" s="1128" t="s">
        <v>1468</v>
      </c>
      <c r="G31" s="1129"/>
      <c r="H31" s="1100"/>
      <c r="I31" s="1100"/>
    </row>
    <row r="32" spans="1:9" s="1584" customFormat="1" ht="19.5" customHeight="1">
      <c r="A32" s="3446"/>
      <c r="B32" s="3446"/>
      <c r="C32" s="1126" t="s">
        <v>1469</v>
      </c>
      <c r="D32" s="1127"/>
      <c r="E32" s="1149">
        <v>0.8</v>
      </c>
      <c r="F32" s="1128" t="s">
        <v>1470</v>
      </c>
      <c r="G32" s="1129"/>
      <c r="H32" s="1100"/>
      <c r="I32" s="1100"/>
    </row>
    <row r="33" spans="1:9" s="1584" customFormat="1" ht="19.5" customHeight="1">
      <c r="A33" s="3446" t="s">
        <v>1471</v>
      </c>
      <c r="B33" s="1149" t="s">
        <v>1443</v>
      </c>
      <c r="C33" s="1126" t="s">
        <v>1472</v>
      </c>
      <c r="D33" s="1127"/>
      <c r="E33" s="1149">
        <v>1</v>
      </c>
      <c r="F33" s="1128" t="s">
        <v>1473</v>
      </c>
      <c r="G33" s="1129"/>
      <c r="H33" s="1100"/>
      <c r="I33" s="1100"/>
    </row>
    <row r="34" spans="1:9" s="1584" customFormat="1" ht="19.5" customHeight="1">
      <c r="A34" s="3446"/>
      <c r="B34" s="1149" t="s">
        <v>1446</v>
      </c>
      <c r="C34" s="1126" t="s">
        <v>1474</v>
      </c>
      <c r="D34" s="1127"/>
      <c r="E34" s="1149">
        <v>1.5</v>
      </c>
      <c r="F34" s="1128" t="s">
        <v>1475</v>
      </c>
      <c r="G34" s="1129"/>
      <c r="H34" s="1100"/>
      <c r="I34" s="1100"/>
    </row>
    <row r="35" spans="1:9" s="1584" customFormat="1" ht="19.5" customHeight="1">
      <c r="A35" s="3446" t="s">
        <v>1429</v>
      </c>
      <c r="B35" s="1149" t="s">
        <v>1443</v>
      </c>
      <c r="C35" s="1126" t="s">
        <v>1476</v>
      </c>
      <c r="D35" s="1127"/>
      <c r="E35" s="1149">
        <v>1</v>
      </c>
      <c r="F35" s="1128" t="s">
        <v>1477</v>
      </c>
      <c r="G35" s="1129"/>
      <c r="H35" s="1100"/>
      <c r="I35" s="1100"/>
    </row>
    <row r="36" spans="1:9" s="1584" customFormat="1" ht="19.5" customHeight="1">
      <c r="A36" s="3446"/>
      <c r="B36" s="3446" t="s">
        <v>1446</v>
      </c>
      <c r="C36" s="1126" t="s">
        <v>1478</v>
      </c>
      <c r="D36" s="1127"/>
      <c r="E36" s="1149">
        <v>1</v>
      </c>
      <c r="F36" s="1128" t="s">
        <v>1479</v>
      </c>
      <c r="G36" s="1129"/>
      <c r="H36" s="1100"/>
      <c r="I36" s="1100"/>
    </row>
    <row r="37" spans="1:9" s="1584" customFormat="1" ht="19.5" customHeight="1">
      <c r="A37" s="3446"/>
      <c r="B37" s="3446"/>
      <c r="C37" s="1126" t="s">
        <v>1480</v>
      </c>
      <c r="D37" s="1127"/>
      <c r="E37" s="1149">
        <v>1.5</v>
      </c>
      <c r="F37" s="1128" t="s">
        <v>1481</v>
      </c>
      <c r="G37" s="1129"/>
      <c r="H37" s="1100"/>
      <c r="I37" s="1100"/>
    </row>
    <row r="38" spans="1:9" s="1584" customFormat="1" ht="19.5" customHeight="1">
      <c r="A38" s="3446"/>
      <c r="B38" s="3446"/>
      <c r="C38" s="1126" t="s">
        <v>1482</v>
      </c>
      <c r="D38" s="1127"/>
      <c r="E38" s="1149">
        <v>1</v>
      </c>
      <c r="F38" s="1128" t="s">
        <v>1483</v>
      </c>
      <c r="G38" s="1129"/>
      <c r="H38" s="1100"/>
      <c r="I38" s="1100"/>
    </row>
    <row r="39" spans="1:9" s="1584" customFormat="1" ht="19.5" customHeight="1">
      <c r="A39" s="3446"/>
      <c r="B39" s="3446"/>
      <c r="C39" s="1126" t="s">
        <v>1484</v>
      </c>
      <c r="D39" s="1127"/>
      <c r="E39" s="1149">
        <v>1</v>
      </c>
      <c r="F39" s="1128" t="s">
        <v>1485</v>
      </c>
      <c r="G39" s="1129"/>
      <c r="H39" s="1100"/>
      <c r="I39" s="1100"/>
    </row>
    <row r="40" spans="1:9" s="1584" customFormat="1" ht="19.5" customHeight="1">
      <c r="A40" s="1585" t="s">
        <v>1486</v>
      </c>
      <c r="B40" s="1585"/>
      <c r="C40" s="1585"/>
      <c r="D40" s="1585"/>
      <c r="E40" s="1585"/>
      <c r="F40" s="1128"/>
      <c r="G40" s="1128"/>
      <c r="H40" s="1100"/>
      <c r="I40" s="1100"/>
    </row>
    <row r="42" spans="1:9" ht="19.5" customHeight="1">
      <c r="A42" s="1130"/>
      <c r="B42" s="1063" t="s">
        <v>1487</v>
      </c>
      <c r="C42" s="1063" t="s">
        <v>1487</v>
      </c>
      <c r="D42" s="1063" t="s">
        <v>1487</v>
      </c>
      <c r="E42" s="1148" t="s">
        <v>1487</v>
      </c>
      <c r="F42" s="1148" t="s">
        <v>1487</v>
      </c>
      <c r="G42" s="1148" t="s">
        <v>1488</v>
      </c>
      <c r="H42" s="1148" t="s">
        <v>1487</v>
      </c>
    </row>
    <row r="43" spans="1:9" ht="19.5" customHeight="1">
      <c r="A43" s="1131"/>
      <c r="B43" s="1148" t="s">
        <v>1004</v>
      </c>
      <c r="C43" s="1148" t="s">
        <v>1004</v>
      </c>
      <c r="D43" s="1148" t="s">
        <v>1004</v>
      </c>
      <c r="E43" s="1148" t="s">
        <v>1004</v>
      </c>
      <c r="F43" s="1063" t="s">
        <v>1026</v>
      </c>
      <c r="G43" s="1063" t="s">
        <v>1429</v>
      </c>
      <c r="H43" s="1063" t="s">
        <v>1489</v>
      </c>
    </row>
    <row r="44" spans="1:9" ht="19.5" customHeight="1">
      <c r="A44" s="1132"/>
      <c r="B44" s="1063">
        <v>1</v>
      </c>
      <c r="C44" s="1063">
        <v>2</v>
      </c>
      <c r="D44" s="1063">
        <v>3</v>
      </c>
      <c r="E44" s="1148">
        <v>4</v>
      </c>
      <c r="F44" s="1124" t="s">
        <v>1490</v>
      </c>
      <c r="G44" s="1124" t="s">
        <v>1490</v>
      </c>
      <c r="H44" s="1124" t="s">
        <v>1490</v>
      </c>
    </row>
    <row r="45" spans="1:9" ht="19.5" customHeight="1">
      <c r="A45" s="1147" t="s">
        <v>904</v>
      </c>
      <c r="B45" s="1063">
        <v>0.8</v>
      </c>
      <c r="C45" s="1063">
        <v>0.5</v>
      </c>
      <c r="D45" s="1063">
        <v>0.36</v>
      </c>
      <c r="E45" s="1063">
        <v>0.3</v>
      </c>
      <c r="F45" s="1124">
        <v>0.3</v>
      </c>
      <c r="G45" s="1063">
        <v>0.3</v>
      </c>
      <c r="H45" s="1063">
        <v>0.25</v>
      </c>
    </row>
    <row r="46" spans="1:9" ht="19.5" customHeight="1">
      <c r="A46" s="1147" t="s">
        <v>905</v>
      </c>
      <c r="B46" s="1063">
        <v>0.8</v>
      </c>
      <c r="C46" s="1063">
        <v>0.5</v>
      </c>
      <c r="D46" s="1063">
        <v>0.36</v>
      </c>
      <c r="E46" s="1063">
        <v>0.3</v>
      </c>
      <c r="F46" s="1063">
        <v>0.3</v>
      </c>
      <c r="G46" s="1063">
        <v>0.3</v>
      </c>
      <c r="H46" s="1063">
        <v>0.25</v>
      </c>
    </row>
    <row r="47" spans="1:9" ht="19.5" customHeight="1">
      <c r="A47" s="1147" t="s">
        <v>906</v>
      </c>
      <c r="B47" s="1063">
        <v>0.7</v>
      </c>
      <c r="C47" s="1063">
        <v>0.4</v>
      </c>
      <c r="D47" s="1063">
        <v>0.28000000000000003</v>
      </c>
      <c r="E47" s="1063">
        <v>0.25</v>
      </c>
      <c r="F47" s="1063">
        <v>0.25</v>
      </c>
      <c r="G47" s="1063">
        <v>0.25</v>
      </c>
      <c r="H47" s="1063">
        <v>0.2</v>
      </c>
    </row>
    <row r="48" spans="1:9" ht="19.5" customHeight="1">
      <c r="A48" s="1147" t="s">
        <v>907</v>
      </c>
      <c r="B48" s="1063">
        <v>0.7</v>
      </c>
      <c r="C48" s="1063">
        <v>0.4</v>
      </c>
      <c r="D48" s="1063">
        <v>0.28000000000000003</v>
      </c>
      <c r="E48" s="1063">
        <v>0.25</v>
      </c>
      <c r="F48" s="1063">
        <v>0.25</v>
      </c>
      <c r="G48" s="1063">
        <v>0.25</v>
      </c>
      <c r="H48" s="1063">
        <v>0.2</v>
      </c>
    </row>
    <row r="49" spans="1:8" s="1100" customFormat="1" ht="19.5" customHeight="1">
      <c r="A49" s="1147" t="s">
        <v>908</v>
      </c>
      <c r="B49" s="1063">
        <v>0.7</v>
      </c>
      <c r="C49" s="1063">
        <v>0.4</v>
      </c>
      <c r="D49" s="1063">
        <v>0.28000000000000003</v>
      </c>
      <c r="E49" s="1063">
        <v>0.25</v>
      </c>
      <c r="F49" s="1063">
        <v>0.25</v>
      </c>
      <c r="G49" s="1063">
        <v>0.25</v>
      </c>
      <c r="H49" s="1063">
        <v>0.2</v>
      </c>
    </row>
    <row r="50" spans="1:8" s="1100" customFormat="1" ht="19.5" customHeight="1">
      <c r="A50" s="1147" t="s">
        <v>909</v>
      </c>
      <c r="B50" s="1063">
        <v>0.7</v>
      </c>
      <c r="C50" s="1063">
        <v>0.4</v>
      </c>
      <c r="D50" s="1063">
        <v>0.28000000000000003</v>
      </c>
      <c r="E50" s="1063">
        <v>0.25</v>
      </c>
      <c r="F50" s="1063">
        <v>0.25</v>
      </c>
      <c r="G50" s="1063">
        <v>0.25</v>
      </c>
      <c r="H50" s="1063">
        <v>0.2</v>
      </c>
    </row>
    <row r="51" spans="1:8" s="1100" customFormat="1" ht="19.5" customHeight="1">
      <c r="A51" s="1147" t="s">
        <v>910</v>
      </c>
      <c r="B51" s="1063">
        <v>0.7</v>
      </c>
      <c r="C51" s="1063">
        <v>0.4</v>
      </c>
      <c r="D51" s="1063">
        <v>0.28000000000000003</v>
      </c>
      <c r="E51" s="1063">
        <v>0.25</v>
      </c>
      <c r="F51" s="1063">
        <v>0.25</v>
      </c>
      <c r="G51" s="1063">
        <v>0.25</v>
      </c>
      <c r="H51" s="1063">
        <v>0.2</v>
      </c>
    </row>
    <row r="52" spans="1:8" s="1100" customFormat="1" ht="19.5" customHeight="1">
      <c r="A52" s="1147" t="s">
        <v>911</v>
      </c>
      <c r="B52" s="1063">
        <v>0.6</v>
      </c>
      <c r="C52" s="1063">
        <v>0.3</v>
      </c>
      <c r="D52" s="1063">
        <v>0.2</v>
      </c>
      <c r="E52" s="1063">
        <v>0.2</v>
      </c>
      <c r="F52" s="1063">
        <v>0.2</v>
      </c>
      <c r="G52" s="1063">
        <v>0.2</v>
      </c>
      <c r="H52" s="1063">
        <v>0.15</v>
      </c>
    </row>
    <row r="53" spans="1:8" s="1100" customFormat="1" ht="19.5" customHeight="1">
      <c r="A53" s="1147" t="s">
        <v>912</v>
      </c>
      <c r="B53" s="1063">
        <v>0.6</v>
      </c>
      <c r="C53" s="1063">
        <v>0.3</v>
      </c>
      <c r="D53" s="1063">
        <v>0.2</v>
      </c>
      <c r="E53" s="1063">
        <v>0.2</v>
      </c>
      <c r="F53" s="1063">
        <v>0.2</v>
      </c>
      <c r="G53" s="1063">
        <v>0.2</v>
      </c>
      <c r="H53" s="1063">
        <v>0.15</v>
      </c>
    </row>
    <row r="54" spans="1:8" s="1100" customFormat="1" ht="19.5" customHeight="1">
      <c r="A54" s="1147" t="s">
        <v>913</v>
      </c>
      <c r="B54" s="1063">
        <v>0.6</v>
      </c>
      <c r="C54" s="1063">
        <v>0.3</v>
      </c>
      <c r="D54" s="1063">
        <v>0.2</v>
      </c>
      <c r="E54" s="1063">
        <v>0.2</v>
      </c>
      <c r="F54" s="1063">
        <v>0.2</v>
      </c>
      <c r="G54" s="1063">
        <v>0.2</v>
      </c>
      <c r="H54" s="1063">
        <v>0.15</v>
      </c>
    </row>
    <row r="55" spans="1:8" s="1100" customFormat="1" ht="19.5" customHeight="1">
      <c r="A55" s="1147" t="s">
        <v>914</v>
      </c>
      <c r="B55" s="1063">
        <v>0.6</v>
      </c>
      <c r="C55" s="1063">
        <v>0.3</v>
      </c>
      <c r="D55" s="1063">
        <v>0.2</v>
      </c>
      <c r="E55" s="1063">
        <v>0.2</v>
      </c>
      <c r="F55" s="1063">
        <v>0.2</v>
      </c>
      <c r="G55" s="1063">
        <v>0.2</v>
      </c>
      <c r="H55" s="1063">
        <v>0.15</v>
      </c>
    </row>
    <row r="56" spans="1:8" s="1100" customFormat="1" ht="19.5" customHeight="1">
      <c r="A56" s="1147" t="s">
        <v>915</v>
      </c>
      <c r="B56" s="1063">
        <v>0.6</v>
      </c>
      <c r="C56" s="1063">
        <v>0.3</v>
      </c>
      <c r="D56" s="1063">
        <v>0.2</v>
      </c>
      <c r="E56" s="1063">
        <v>0.2</v>
      </c>
      <c r="F56" s="1063">
        <v>0.2</v>
      </c>
      <c r="G56" s="1063">
        <v>0.2</v>
      </c>
      <c r="H56" s="1063">
        <v>0.15</v>
      </c>
    </row>
    <row r="58" spans="1:8" s="1100" customFormat="1" ht="19.5" customHeight="1">
      <c r="A58" s="1133"/>
      <c r="B58" s="1121"/>
      <c r="C58" s="1121"/>
      <c r="D58" s="1121" t="s">
        <v>1491</v>
      </c>
      <c r="E58" s="1121"/>
      <c r="F58" s="1121"/>
    </row>
    <row r="59" spans="1:8" s="1100" customFormat="1" ht="19.5" customHeight="1">
      <c r="A59" s="1149" t="s">
        <v>1492</v>
      </c>
      <c r="B59" s="1149" t="s">
        <v>1493</v>
      </c>
      <c r="C59" s="1149" t="s">
        <v>1494</v>
      </c>
      <c r="D59" s="1149" t="s">
        <v>1495</v>
      </c>
      <c r="E59" s="1149" t="s">
        <v>1496</v>
      </c>
      <c r="F59" s="1149" t="s">
        <v>1497</v>
      </c>
    </row>
    <row r="60" spans="1:8" s="1100" customFormat="1" ht="19.5" customHeight="1">
      <c r="A60" s="1149"/>
      <c r="B60" s="1149"/>
      <c r="C60" s="1149" t="s">
        <v>1629</v>
      </c>
      <c r="D60" s="1149"/>
      <c r="E60" s="1134" t="s">
        <v>1438</v>
      </c>
      <c r="F60" s="1149" t="s">
        <v>1438</v>
      </c>
    </row>
    <row r="61" spans="1:8" s="1100" customFormat="1" ht="24">
      <c r="A61" s="1149">
        <v>1</v>
      </c>
      <c r="B61" s="3446" t="s">
        <v>1498</v>
      </c>
      <c r="C61" s="1063" t="s">
        <v>1499</v>
      </c>
      <c r="D61" s="1063" t="s">
        <v>1500</v>
      </c>
      <c r="E61" s="1134">
        <v>0.5</v>
      </c>
      <c r="F61" s="1149">
        <v>80</v>
      </c>
      <c r="H61" s="1100">
        <f>SUMIF(C59:C119,基准地价!C8,E59:E119)</f>
        <v>0</v>
      </c>
    </row>
    <row r="62" spans="1:8" s="1100" customFormat="1" ht="24">
      <c r="A62" s="1149">
        <v>2</v>
      </c>
      <c r="B62" s="3446"/>
      <c r="C62" s="1063" t="s">
        <v>1501</v>
      </c>
      <c r="D62" s="1063" t="s">
        <v>1502</v>
      </c>
      <c r="E62" s="1134">
        <v>0.5</v>
      </c>
      <c r="F62" s="1149">
        <v>80</v>
      </c>
    </row>
    <row r="63" spans="1:8" s="1100" customFormat="1" ht="36">
      <c r="A63" s="1149">
        <v>3</v>
      </c>
      <c r="B63" s="3446"/>
      <c r="C63" s="1063" t="s">
        <v>1503</v>
      </c>
      <c r="D63" s="1063" t="s">
        <v>1504</v>
      </c>
      <c r="E63" s="1134">
        <v>0.5</v>
      </c>
      <c r="F63" s="1149">
        <v>80</v>
      </c>
    </row>
    <row r="64" spans="1:8" s="1100" customFormat="1" ht="36">
      <c r="A64" s="1149">
        <v>4</v>
      </c>
      <c r="B64" s="3446"/>
      <c r="C64" s="1063" t="s">
        <v>1505</v>
      </c>
      <c r="D64" s="1063" t="s">
        <v>1506</v>
      </c>
      <c r="E64" s="1134">
        <v>0.4</v>
      </c>
      <c r="F64" s="1149">
        <v>60</v>
      </c>
    </row>
    <row r="65" spans="1:6" s="1100" customFormat="1" ht="36">
      <c r="A65" s="1149">
        <v>5</v>
      </c>
      <c r="B65" s="3446"/>
      <c r="C65" s="1063" t="s">
        <v>1507</v>
      </c>
      <c r="D65" s="1063" t="s">
        <v>1508</v>
      </c>
      <c r="E65" s="1134">
        <v>0.2</v>
      </c>
      <c r="F65" s="1149">
        <v>30</v>
      </c>
    </row>
    <row r="66" spans="1:6" s="1100" customFormat="1" ht="36">
      <c r="A66" s="1149">
        <v>6</v>
      </c>
      <c r="B66" s="3446"/>
      <c r="C66" s="1063" t="s">
        <v>1509</v>
      </c>
      <c r="D66" s="1063" t="s">
        <v>1510</v>
      </c>
      <c r="E66" s="1134">
        <v>0.3</v>
      </c>
      <c r="F66" s="1149">
        <v>50</v>
      </c>
    </row>
    <row r="67" spans="1:6" s="1100" customFormat="1" ht="36">
      <c r="A67" s="1149">
        <v>7</v>
      </c>
      <c r="B67" s="3446"/>
      <c r="C67" s="1063" t="s">
        <v>1511</v>
      </c>
      <c r="D67" s="1063" t="s">
        <v>1512</v>
      </c>
      <c r="E67" s="1134">
        <v>0.2</v>
      </c>
      <c r="F67" s="1149">
        <v>30</v>
      </c>
    </row>
    <row r="68" spans="1:6" s="1100" customFormat="1" ht="36">
      <c r="A68" s="1149">
        <v>8</v>
      </c>
      <c r="B68" s="3446"/>
      <c r="C68" s="1063" t="s">
        <v>1513</v>
      </c>
      <c r="D68" s="1063" t="s">
        <v>1514</v>
      </c>
      <c r="E68" s="1134">
        <v>0.2</v>
      </c>
      <c r="F68" s="1149">
        <v>30</v>
      </c>
    </row>
    <row r="69" spans="1:6" s="1100" customFormat="1" ht="36">
      <c r="A69" s="1149">
        <v>9</v>
      </c>
      <c r="B69" s="3446"/>
      <c r="C69" s="1063" t="s">
        <v>1515</v>
      </c>
      <c r="D69" s="1063" t="s">
        <v>1516</v>
      </c>
      <c r="E69" s="1134">
        <v>0.2</v>
      </c>
      <c r="F69" s="1149">
        <v>30</v>
      </c>
    </row>
    <row r="70" spans="1:6" s="1100" customFormat="1" ht="48">
      <c r="A70" s="1149">
        <v>10</v>
      </c>
      <c r="B70" s="3446"/>
      <c r="C70" s="1063" t="s">
        <v>1517</v>
      </c>
      <c r="D70" s="1063" t="s">
        <v>1518</v>
      </c>
      <c r="E70" s="1134">
        <v>0.2</v>
      </c>
      <c r="F70" s="1149">
        <v>30</v>
      </c>
    </row>
    <row r="71" spans="1:6" s="1100" customFormat="1" ht="48">
      <c r="A71" s="1149">
        <v>11</v>
      </c>
      <c r="B71" s="3446"/>
      <c r="C71" s="1063" t="s">
        <v>1519</v>
      </c>
      <c r="D71" s="1063" t="s">
        <v>1520</v>
      </c>
      <c r="E71" s="1134">
        <v>0.2</v>
      </c>
      <c r="F71" s="1149">
        <v>30</v>
      </c>
    </row>
    <row r="72" spans="1:6" s="1100" customFormat="1" ht="36">
      <c r="A72" s="1149">
        <v>12</v>
      </c>
      <c r="B72" s="3446"/>
      <c r="C72" s="1063" t="s">
        <v>1521</v>
      </c>
      <c r="D72" s="1063" t="s">
        <v>1522</v>
      </c>
      <c r="E72" s="1134">
        <v>0.5</v>
      </c>
      <c r="F72" s="1149">
        <v>80</v>
      </c>
    </row>
    <row r="73" spans="1:6" s="1100" customFormat="1" ht="24">
      <c r="A73" s="1149">
        <v>13</v>
      </c>
      <c r="B73" s="3446"/>
      <c r="C73" s="1063" t="s">
        <v>1523</v>
      </c>
      <c r="D73" s="1063" t="s">
        <v>1524</v>
      </c>
      <c r="E73" s="1134">
        <v>0.4</v>
      </c>
      <c r="F73" s="1149">
        <v>60</v>
      </c>
    </row>
    <row r="74" spans="1:6" s="1100" customFormat="1" ht="24">
      <c r="A74" s="1149">
        <v>14</v>
      </c>
      <c r="B74" s="3446"/>
      <c r="C74" s="1063" t="s">
        <v>1525</v>
      </c>
      <c r="D74" s="1063" t="s">
        <v>1526</v>
      </c>
      <c r="E74" s="1134">
        <v>0.2</v>
      </c>
      <c r="F74" s="1149">
        <v>30</v>
      </c>
    </row>
    <row r="75" spans="1:6" s="1100" customFormat="1" ht="24">
      <c r="A75" s="1149">
        <v>15</v>
      </c>
      <c r="B75" s="3446"/>
      <c r="C75" s="1063" t="s">
        <v>1527</v>
      </c>
      <c r="D75" s="1063" t="s">
        <v>1528</v>
      </c>
      <c r="E75" s="1134">
        <v>0.2</v>
      </c>
      <c r="F75" s="1149">
        <v>30</v>
      </c>
    </row>
    <row r="76" spans="1:6" s="1100" customFormat="1" ht="24">
      <c r="A76" s="1149">
        <v>16</v>
      </c>
      <c r="B76" s="3446" t="s">
        <v>1529</v>
      </c>
      <c r="C76" s="1063" t="s">
        <v>1530</v>
      </c>
      <c r="D76" s="1063" t="s">
        <v>1531</v>
      </c>
      <c r="E76" s="1134">
        <v>0.5</v>
      </c>
      <c r="F76" s="1149">
        <v>80</v>
      </c>
    </row>
    <row r="77" spans="1:6" s="1100" customFormat="1" ht="24">
      <c r="A77" s="1149">
        <v>17</v>
      </c>
      <c r="B77" s="3446"/>
      <c r="C77" s="1063" t="s">
        <v>1532</v>
      </c>
      <c r="D77" s="1063" t="s">
        <v>1533</v>
      </c>
      <c r="E77" s="1134">
        <v>0.5</v>
      </c>
      <c r="F77" s="1149">
        <v>80</v>
      </c>
    </row>
    <row r="78" spans="1:6" s="1100" customFormat="1" ht="24">
      <c r="A78" s="1149">
        <v>18</v>
      </c>
      <c r="B78" s="3446"/>
      <c r="C78" s="1063" t="s">
        <v>1534</v>
      </c>
      <c r="D78" s="1063" t="s">
        <v>1535</v>
      </c>
      <c r="E78" s="1134">
        <v>0.2</v>
      </c>
      <c r="F78" s="1149">
        <v>30</v>
      </c>
    </row>
    <row r="79" spans="1:6" s="1100" customFormat="1" ht="24">
      <c r="A79" s="1149">
        <v>19</v>
      </c>
      <c r="B79" s="3446"/>
      <c r="C79" s="1063" t="s">
        <v>1536</v>
      </c>
      <c r="D79" s="1063" t="s">
        <v>1537</v>
      </c>
      <c r="E79" s="1134">
        <v>0.5</v>
      </c>
      <c r="F79" s="1149">
        <v>80</v>
      </c>
    </row>
    <row r="80" spans="1:6" s="1100" customFormat="1" ht="36">
      <c r="A80" s="1149">
        <v>20</v>
      </c>
      <c r="B80" s="3446"/>
      <c r="C80" s="1063" t="s">
        <v>1538</v>
      </c>
      <c r="D80" s="1063" t="s">
        <v>1539</v>
      </c>
      <c r="E80" s="1134">
        <v>0.2</v>
      </c>
      <c r="F80" s="1149">
        <v>30</v>
      </c>
    </row>
    <row r="81" spans="1:6" s="1100" customFormat="1" ht="36">
      <c r="A81" s="1149">
        <v>21</v>
      </c>
      <c r="B81" s="3446"/>
      <c r="C81" s="1063" t="s">
        <v>1540</v>
      </c>
      <c r="D81" s="1063" t="s">
        <v>1541</v>
      </c>
      <c r="E81" s="1134">
        <v>0.2</v>
      </c>
      <c r="F81" s="1149">
        <v>30</v>
      </c>
    </row>
    <row r="82" spans="1:6" s="1100" customFormat="1" ht="48">
      <c r="A82" s="1149">
        <v>22</v>
      </c>
      <c r="B82" s="3446"/>
      <c r="C82" s="1063" t="s">
        <v>1542</v>
      </c>
      <c r="D82" s="1063" t="s">
        <v>1543</v>
      </c>
      <c r="E82" s="1134">
        <v>0.2</v>
      </c>
      <c r="F82" s="1149">
        <v>30</v>
      </c>
    </row>
    <row r="83" spans="1:6" s="1100" customFormat="1" ht="48">
      <c r="A83" s="1149">
        <v>23</v>
      </c>
      <c r="B83" s="3446"/>
      <c r="C83" s="1063" t="s">
        <v>1544</v>
      </c>
      <c r="D83" s="1063" t="s">
        <v>1545</v>
      </c>
      <c r="E83" s="1134">
        <v>0.2</v>
      </c>
      <c r="F83" s="1149">
        <v>30</v>
      </c>
    </row>
    <row r="84" spans="1:6" s="1100" customFormat="1" ht="36">
      <c r="A84" s="1149">
        <v>24</v>
      </c>
      <c r="B84" s="3446"/>
      <c r="C84" s="1063" t="s">
        <v>1546</v>
      </c>
      <c r="D84" s="1063" t="s">
        <v>1547</v>
      </c>
      <c r="E84" s="1134">
        <v>0.2</v>
      </c>
      <c r="F84" s="1149">
        <v>30</v>
      </c>
    </row>
    <row r="85" spans="1:6" s="1100" customFormat="1" ht="36">
      <c r="A85" s="1149">
        <v>25</v>
      </c>
      <c r="B85" s="3446"/>
      <c r="C85" s="1063" t="s">
        <v>1548</v>
      </c>
      <c r="D85" s="1063" t="s">
        <v>1549</v>
      </c>
      <c r="E85" s="1134">
        <v>0.5</v>
      </c>
      <c r="F85" s="1149">
        <v>80</v>
      </c>
    </row>
    <row r="86" spans="1:6" s="1100" customFormat="1" ht="36">
      <c r="A86" s="1149">
        <v>26</v>
      </c>
      <c r="B86" s="3446"/>
      <c r="C86" s="1063" t="s">
        <v>1550</v>
      </c>
      <c r="D86" s="1063" t="s">
        <v>1551</v>
      </c>
      <c r="E86" s="1134">
        <v>0.2</v>
      </c>
      <c r="F86" s="1149">
        <v>30</v>
      </c>
    </row>
    <row r="87" spans="1:6" s="1100" customFormat="1" ht="36">
      <c r="A87" s="1149">
        <v>27</v>
      </c>
      <c r="B87" s="3446"/>
      <c r="C87" s="1063" t="s">
        <v>1552</v>
      </c>
      <c r="D87" s="1063" t="s">
        <v>1553</v>
      </c>
      <c r="E87" s="1134">
        <v>0.2</v>
      </c>
      <c r="F87" s="1149">
        <v>30</v>
      </c>
    </row>
    <row r="88" spans="1:6" s="1100" customFormat="1" ht="36">
      <c r="A88" s="1149">
        <v>28</v>
      </c>
      <c r="B88" s="3446"/>
      <c r="C88" s="1063" t="s">
        <v>1554</v>
      </c>
      <c r="D88" s="1063" t="s">
        <v>1555</v>
      </c>
      <c r="E88" s="1134">
        <v>0.2</v>
      </c>
      <c r="F88" s="1149">
        <v>30</v>
      </c>
    </row>
    <row r="89" spans="1:6" s="1100" customFormat="1" ht="24">
      <c r="A89" s="1149">
        <v>29</v>
      </c>
      <c r="B89" s="3446"/>
      <c r="C89" s="1063" t="s">
        <v>1556</v>
      </c>
      <c r="D89" s="1063" t="s">
        <v>1557</v>
      </c>
      <c r="E89" s="1134">
        <v>0.2</v>
      </c>
      <c r="F89" s="1149">
        <v>30</v>
      </c>
    </row>
    <row r="90" spans="1:6" s="1100" customFormat="1" ht="24">
      <c r="A90" s="1149">
        <v>30</v>
      </c>
      <c r="B90" s="3446"/>
      <c r="C90" s="1063" t="s">
        <v>1558</v>
      </c>
      <c r="D90" s="1063" t="s">
        <v>1559</v>
      </c>
      <c r="E90" s="1134">
        <v>0.2</v>
      </c>
      <c r="F90" s="1149">
        <v>30</v>
      </c>
    </row>
    <row r="91" spans="1:6" s="1100" customFormat="1" ht="36">
      <c r="A91" s="1149">
        <v>31</v>
      </c>
      <c r="B91" s="3446"/>
      <c r="C91" s="1063" t="s">
        <v>1560</v>
      </c>
      <c r="D91" s="1063" t="s">
        <v>1561</v>
      </c>
      <c r="E91" s="1134">
        <v>0.2</v>
      </c>
      <c r="F91" s="1149">
        <v>30</v>
      </c>
    </row>
    <row r="92" spans="1:6" s="1100" customFormat="1" ht="24">
      <c r="A92" s="1149">
        <v>32</v>
      </c>
      <c r="B92" s="3446" t="s">
        <v>1562</v>
      </c>
      <c r="C92" s="1149" t="s">
        <v>1563</v>
      </c>
      <c r="D92" s="1063" t="s">
        <v>1564</v>
      </c>
      <c r="E92" s="1134">
        <v>0.2</v>
      </c>
      <c r="F92" s="1149">
        <v>30</v>
      </c>
    </row>
    <row r="93" spans="1:6" s="1100" customFormat="1" ht="36">
      <c r="A93" s="1149">
        <v>33</v>
      </c>
      <c r="B93" s="3446"/>
      <c r="C93" s="1149" t="s">
        <v>1565</v>
      </c>
      <c r="D93" s="1063" t="s">
        <v>1566</v>
      </c>
      <c r="E93" s="1134">
        <v>0.2</v>
      </c>
      <c r="F93" s="1149">
        <v>30</v>
      </c>
    </row>
    <row r="94" spans="1:6" s="1100" customFormat="1" ht="48">
      <c r="A94" s="1149">
        <v>34</v>
      </c>
      <c r="B94" s="3446"/>
      <c r="C94" s="1149" t="s">
        <v>1567</v>
      </c>
      <c r="D94" s="1063" t="s">
        <v>1568</v>
      </c>
      <c r="E94" s="1134">
        <v>0.2</v>
      </c>
      <c r="F94" s="1149">
        <v>30</v>
      </c>
    </row>
    <row r="95" spans="1:6" s="1100" customFormat="1" ht="36">
      <c r="A95" s="1149">
        <v>35</v>
      </c>
      <c r="B95" s="3446"/>
      <c r="C95" s="1149" t="s">
        <v>1569</v>
      </c>
      <c r="D95" s="1063" t="s">
        <v>1570</v>
      </c>
      <c r="E95" s="1134">
        <v>0.2</v>
      </c>
      <c r="F95" s="1149">
        <v>30</v>
      </c>
    </row>
    <row r="96" spans="1:6" s="1100" customFormat="1" ht="48">
      <c r="A96" s="1149">
        <v>36</v>
      </c>
      <c r="B96" s="3446"/>
      <c r="C96" s="1063" t="s">
        <v>1571</v>
      </c>
      <c r="D96" s="1063" t="s">
        <v>1572</v>
      </c>
      <c r="E96" s="1134">
        <v>0.2</v>
      </c>
      <c r="F96" s="1149">
        <v>30</v>
      </c>
    </row>
    <row r="97" spans="1:6" s="1100" customFormat="1" ht="36">
      <c r="A97" s="1149">
        <v>37</v>
      </c>
      <c r="B97" s="3446"/>
      <c r="C97" s="1149" t="s">
        <v>1573</v>
      </c>
      <c r="D97" s="1063" t="s">
        <v>1574</v>
      </c>
      <c r="E97" s="1134">
        <v>0.2</v>
      </c>
      <c r="F97" s="1149">
        <v>30</v>
      </c>
    </row>
    <row r="98" spans="1:6" s="1100" customFormat="1" ht="36">
      <c r="A98" s="1149">
        <v>38</v>
      </c>
      <c r="B98" s="3446"/>
      <c r="C98" s="1149" t="s">
        <v>1575</v>
      </c>
      <c r="D98" s="1063" t="s">
        <v>1576</v>
      </c>
      <c r="E98" s="1134">
        <v>0.2</v>
      </c>
      <c r="F98" s="1149">
        <v>30</v>
      </c>
    </row>
    <row r="99" spans="1:6" s="1100" customFormat="1" ht="36">
      <c r="A99" s="1149">
        <v>39</v>
      </c>
      <c r="B99" s="3446" t="s">
        <v>1577</v>
      </c>
      <c r="C99" s="1149" t="s">
        <v>1578</v>
      </c>
      <c r="D99" s="1063" t="s">
        <v>1579</v>
      </c>
      <c r="E99" s="1134">
        <v>0.3</v>
      </c>
      <c r="F99" s="1149">
        <v>50</v>
      </c>
    </row>
    <row r="100" spans="1:6" s="1100" customFormat="1" ht="24">
      <c r="A100" s="1149">
        <v>40</v>
      </c>
      <c r="B100" s="3446"/>
      <c r="C100" s="1149" t="s">
        <v>1580</v>
      </c>
      <c r="D100" s="1063" t="s">
        <v>1581</v>
      </c>
      <c r="E100" s="1134">
        <v>0.2</v>
      </c>
      <c r="F100" s="1149">
        <v>30</v>
      </c>
    </row>
    <row r="101" spans="1:6" s="1100" customFormat="1" ht="36">
      <c r="A101" s="1149">
        <v>41</v>
      </c>
      <c r="B101" s="3446"/>
      <c r="C101" s="1149" t="s">
        <v>1582</v>
      </c>
      <c r="D101" s="1063" t="s">
        <v>1579</v>
      </c>
      <c r="E101" s="1134">
        <v>0.2</v>
      </c>
      <c r="F101" s="1149">
        <v>30</v>
      </c>
    </row>
    <row r="102" spans="1:6" s="1100" customFormat="1" ht="48">
      <c r="A102" s="1149">
        <v>42</v>
      </c>
      <c r="B102" s="1149" t="s">
        <v>1583</v>
      </c>
      <c r="C102" s="1063" t="s">
        <v>1584</v>
      </c>
      <c r="D102" s="1063" t="s">
        <v>1585</v>
      </c>
      <c r="E102" s="1134">
        <v>0.2</v>
      </c>
      <c r="F102" s="1149">
        <v>30</v>
      </c>
    </row>
    <row r="103" spans="1:6" s="1100" customFormat="1" ht="24">
      <c r="A103" s="1149">
        <v>43</v>
      </c>
      <c r="B103" s="1149" t="s">
        <v>1586</v>
      </c>
      <c r="C103" s="1149" t="s">
        <v>1587</v>
      </c>
      <c r="D103" s="1063" t="s">
        <v>1588</v>
      </c>
      <c r="E103" s="1134">
        <v>0.2</v>
      </c>
      <c r="F103" s="1149">
        <v>30</v>
      </c>
    </row>
    <row r="104" spans="1:6" s="1100" customFormat="1" ht="36">
      <c r="A104" s="1149">
        <v>44</v>
      </c>
      <c r="B104" s="1149" t="s">
        <v>1589</v>
      </c>
      <c r="C104" s="1149" t="s">
        <v>1590</v>
      </c>
      <c r="D104" s="1063" t="s">
        <v>1591</v>
      </c>
      <c r="E104" s="1134">
        <v>0.2</v>
      </c>
      <c r="F104" s="1149">
        <v>30</v>
      </c>
    </row>
    <row r="105" spans="1:6" s="1100" customFormat="1" ht="36">
      <c r="A105" s="1149">
        <v>45</v>
      </c>
      <c r="B105" s="3446" t="s">
        <v>1592</v>
      </c>
      <c r="C105" s="1149" t="s">
        <v>1593</v>
      </c>
      <c r="D105" s="1063" t="s">
        <v>1594</v>
      </c>
      <c r="E105" s="1134">
        <v>0.2</v>
      </c>
      <c r="F105" s="1149">
        <v>30</v>
      </c>
    </row>
    <row r="106" spans="1:6" s="1100" customFormat="1" ht="36">
      <c r="A106" s="1149">
        <v>46</v>
      </c>
      <c r="B106" s="3446"/>
      <c r="C106" s="1149" t="s">
        <v>1595</v>
      </c>
      <c r="D106" s="1063" t="s">
        <v>1596</v>
      </c>
      <c r="E106" s="1134">
        <v>0.2</v>
      </c>
      <c r="F106" s="1149">
        <v>30</v>
      </c>
    </row>
    <row r="107" spans="1:6" s="1100" customFormat="1" ht="36">
      <c r="A107" s="1149">
        <v>47</v>
      </c>
      <c r="B107" s="3446" t="s">
        <v>1597</v>
      </c>
      <c r="C107" s="1149" t="s">
        <v>1598</v>
      </c>
      <c r="D107" s="1063" t="s">
        <v>1599</v>
      </c>
      <c r="E107" s="1134">
        <v>0.3</v>
      </c>
      <c r="F107" s="1149">
        <v>50</v>
      </c>
    </row>
    <row r="108" spans="1:6" s="1100" customFormat="1" ht="36">
      <c r="A108" s="1149">
        <v>48</v>
      </c>
      <c r="B108" s="3446"/>
      <c r="C108" s="1149" t="s">
        <v>1600</v>
      </c>
      <c r="D108" s="1063" t="s">
        <v>1601</v>
      </c>
      <c r="E108" s="1134">
        <v>0.2</v>
      </c>
      <c r="F108" s="1149">
        <v>30</v>
      </c>
    </row>
    <row r="109" spans="1:6" s="1100" customFormat="1" ht="36">
      <c r="A109" s="1149">
        <v>49</v>
      </c>
      <c r="B109" s="1149" t="s">
        <v>1602</v>
      </c>
      <c r="C109" s="1149" t="s">
        <v>1603</v>
      </c>
      <c r="D109" s="1063" t="s">
        <v>1604</v>
      </c>
      <c r="E109" s="1134">
        <v>0.2</v>
      </c>
      <c r="F109" s="1149">
        <v>30</v>
      </c>
    </row>
    <row r="110" spans="1:6" s="1100" customFormat="1" ht="36">
      <c r="A110" s="1149">
        <v>50</v>
      </c>
      <c r="B110" s="1149" t="s">
        <v>1605</v>
      </c>
      <c r="C110" s="1149" t="s">
        <v>1606</v>
      </c>
      <c r="D110" s="1063" t="s">
        <v>1607</v>
      </c>
      <c r="E110" s="1134">
        <v>0.2</v>
      </c>
      <c r="F110" s="1149">
        <v>30</v>
      </c>
    </row>
    <row r="111" spans="1:6" s="1100" customFormat="1" ht="36">
      <c r="A111" s="1149">
        <v>51</v>
      </c>
      <c r="B111" s="3446" t="s">
        <v>1608</v>
      </c>
      <c r="C111" s="1149" t="s">
        <v>1609</v>
      </c>
      <c r="D111" s="1063" t="s">
        <v>1610</v>
      </c>
      <c r="E111" s="1134">
        <v>0.2</v>
      </c>
      <c r="F111" s="1149">
        <v>30</v>
      </c>
    </row>
    <row r="112" spans="1:6" s="1100" customFormat="1" ht="24">
      <c r="A112" s="1149">
        <v>52</v>
      </c>
      <c r="B112" s="3446"/>
      <c r="C112" s="1149" t="s">
        <v>1611</v>
      </c>
      <c r="D112" s="1063" t="s">
        <v>1612</v>
      </c>
      <c r="E112" s="1134">
        <v>0.2</v>
      </c>
      <c r="F112" s="1149">
        <v>30</v>
      </c>
    </row>
    <row r="113" spans="1:14" s="1100" customFormat="1" ht="24">
      <c r="A113" s="1149">
        <v>53</v>
      </c>
      <c r="B113" s="3446"/>
      <c r="C113" s="1149" t="s">
        <v>1613</v>
      </c>
      <c r="D113" s="1063" t="s">
        <v>1614</v>
      </c>
      <c r="E113" s="1134">
        <v>0.2</v>
      </c>
      <c r="F113" s="1149">
        <v>30</v>
      </c>
    </row>
    <row r="114" spans="1:14" ht="36">
      <c r="A114" s="1149">
        <v>54</v>
      </c>
      <c r="B114" s="1149" t="s">
        <v>1615</v>
      </c>
      <c r="C114" s="1149" t="s">
        <v>1616</v>
      </c>
      <c r="D114" s="1063" t="s">
        <v>1617</v>
      </c>
      <c r="E114" s="1134">
        <v>0.2</v>
      </c>
      <c r="F114" s="1149">
        <v>30</v>
      </c>
    </row>
    <row r="115" spans="1:14" ht="24">
      <c r="A115" s="1149">
        <v>55</v>
      </c>
      <c r="B115" s="1149" t="s">
        <v>1618</v>
      </c>
      <c r="C115" s="1149" t="s">
        <v>1619</v>
      </c>
      <c r="D115" s="1063" t="s">
        <v>1620</v>
      </c>
      <c r="E115" s="1134">
        <v>0.2</v>
      </c>
      <c r="F115" s="1149">
        <v>30</v>
      </c>
    </row>
    <row r="116" spans="1:14" ht="24">
      <c r="A116" s="1149">
        <v>56</v>
      </c>
      <c r="B116" s="3446" t="s">
        <v>1621</v>
      </c>
      <c r="C116" s="1149" t="s">
        <v>1622</v>
      </c>
      <c r="D116" s="1063" t="s">
        <v>1623</v>
      </c>
      <c r="E116" s="1134">
        <v>0.2</v>
      </c>
      <c r="F116" s="1149">
        <v>30</v>
      </c>
    </row>
    <row r="117" spans="1:14" ht="36">
      <c r="A117" s="1149">
        <v>57</v>
      </c>
      <c r="B117" s="3446"/>
      <c r="C117" s="1149" t="s">
        <v>1624</v>
      </c>
      <c r="D117" s="1063" t="s">
        <v>1625</v>
      </c>
      <c r="E117" s="1134">
        <v>0.2</v>
      </c>
      <c r="F117" s="1149">
        <v>30</v>
      </c>
    </row>
    <row r="118" spans="1:14" ht="36">
      <c r="A118" s="1149">
        <v>58</v>
      </c>
      <c r="B118" s="1149" t="s">
        <v>1626</v>
      </c>
      <c r="C118" s="1149" t="s">
        <v>1627</v>
      </c>
      <c r="D118" s="1063" t="s">
        <v>1628</v>
      </c>
      <c r="E118" s="1134">
        <v>0.2</v>
      </c>
      <c r="F118" s="1149">
        <v>30</v>
      </c>
    </row>
    <row r="119" spans="1:14" ht="13.5">
      <c r="A119" s="1149"/>
      <c r="B119" s="1149"/>
      <c r="C119" s="1149"/>
      <c r="D119" s="1149"/>
      <c r="E119" s="1134"/>
      <c r="F119" s="1149"/>
    </row>
    <row r="121" spans="1:14" ht="19.5" customHeight="1">
      <c r="A121" s="3445" t="s">
        <v>1630</v>
      </c>
      <c r="B121" s="3445"/>
      <c r="C121" s="3445"/>
      <c r="D121" s="3445"/>
      <c r="E121" s="3445"/>
      <c r="F121" s="3445"/>
      <c r="G121" s="3445"/>
      <c r="H121" s="3445"/>
      <c r="I121" s="3445"/>
      <c r="J121" s="344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0" t="s">
        <v>1036</v>
      </c>
      <c r="B1" s="3450"/>
      <c r="C1" s="3450"/>
      <c r="D1" s="3450"/>
      <c r="E1" s="3450"/>
      <c r="F1" s="3450"/>
      <c r="H1" s="1065"/>
      <c r="I1" s="1066" t="s">
        <v>1037</v>
      </c>
      <c r="J1" s="1067" t="s">
        <v>1038</v>
      </c>
      <c r="K1" s="1067" t="s">
        <v>1039</v>
      </c>
      <c r="L1" s="1067" t="s">
        <v>1040</v>
      </c>
      <c r="M1" s="1067" t="s">
        <v>1041</v>
      </c>
      <c r="N1" s="1067" t="s">
        <v>1042</v>
      </c>
      <c r="O1" s="1067" t="s">
        <v>1043</v>
      </c>
      <c r="P1" s="1067" t="s">
        <v>1044</v>
      </c>
      <c r="Q1" s="1067" t="s">
        <v>1045</v>
      </c>
      <c r="R1" s="1067" t="s">
        <v>1046</v>
      </c>
      <c r="S1" s="1067" t="s">
        <v>1047</v>
      </c>
      <c r="T1" s="1068" t="s">
        <v>1048</v>
      </c>
    </row>
    <row r="2" spans="1:20" ht="14.25" thickBot="1">
      <c r="A2" s="3451" t="s">
        <v>1049</v>
      </c>
      <c r="B2" s="3451"/>
      <c r="C2" s="3451"/>
      <c r="D2" s="3451"/>
      <c r="E2" s="3451"/>
      <c r="F2" s="3451"/>
      <c r="I2" s="1069" t="s">
        <v>1050</v>
      </c>
      <c r="J2" s="1070" t="s">
        <v>1051</v>
      </c>
      <c r="K2" s="1070" t="s">
        <v>1052</v>
      </c>
      <c r="L2" s="1070" t="s">
        <v>1053</v>
      </c>
      <c r="M2" s="1070" t="s">
        <v>1054</v>
      </c>
      <c r="N2" s="1070" t="s">
        <v>1055</v>
      </c>
      <c r="O2" s="1070" t="s">
        <v>1056</v>
      </c>
      <c r="P2" s="1070" t="s">
        <v>1057</v>
      </c>
      <c r="Q2" s="1070" t="s">
        <v>1058</v>
      </c>
      <c r="R2" s="1070" t="s">
        <v>1059</v>
      </c>
      <c r="S2" s="1070" t="s">
        <v>1060</v>
      </c>
      <c r="T2" s="1070" t="s">
        <v>1061</v>
      </c>
    </row>
    <row r="3" spans="1:20" s="1065" customFormat="1" ht="19.5" customHeight="1">
      <c r="A3" s="3452" t="s">
        <v>1062</v>
      </c>
      <c r="B3" s="1071"/>
      <c r="C3" s="1072" t="s">
        <v>1063</v>
      </c>
      <c r="D3" s="1072" t="s">
        <v>1064</v>
      </c>
      <c r="E3" s="1072" t="s">
        <v>1065</v>
      </c>
      <c r="F3" s="1072" t="s">
        <v>1066</v>
      </c>
      <c r="G3" s="1073"/>
      <c r="I3" s="1069" t="s">
        <v>1067</v>
      </c>
      <c r="J3" s="1070" t="s">
        <v>1068</v>
      </c>
      <c r="K3" s="1070" t="s">
        <v>1069</v>
      </c>
      <c r="L3" s="1070" t="s">
        <v>1070</v>
      </c>
      <c r="M3" s="1070" t="s">
        <v>1071</v>
      </c>
      <c r="N3" s="1070" t="s">
        <v>1072</v>
      </c>
      <c r="O3" s="1070" t="s">
        <v>1073</v>
      </c>
      <c r="P3" s="1070" t="s">
        <v>1074</v>
      </c>
      <c r="Q3" s="1070" t="s">
        <v>1075</v>
      </c>
      <c r="R3" s="1070" t="s">
        <v>1076</v>
      </c>
      <c r="S3" s="1070" t="s">
        <v>1077</v>
      </c>
      <c r="T3" s="1070" t="s">
        <v>1078</v>
      </c>
    </row>
    <row r="4" spans="1:20" s="1065" customFormat="1" ht="19.5" customHeight="1" thickBot="1">
      <c r="A4" s="3453"/>
      <c r="B4" s="1074" t="s">
        <v>1079</v>
      </c>
      <c r="C4" s="1074" t="s">
        <v>1080</v>
      </c>
      <c r="D4" s="1074" t="s">
        <v>1080</v>
      </c>
      <c r="E4" s="1074" t="s">
        <v>1080</v>
      </c>
      <c r="F4" s="1075" t="s">
        <v>1080</v>
      </c>
      <c r="G4" s="1073"/>
      <c r="I4" s="1069" t="s">
        <v>1081</v>
      </c>
      <c r="J4" s="1070" t="s">
        <v>1082</v>
      </c>
      <c r="K4" s="1070" t="s">
        <v>1083</v>
      </c>
      <c r="L4" s="1070" t="s">
        <v>1084</v>
      </c>
      <c r="M4" s="1070" t="s">
        <v>1085</v>
      </c>
      <c r="N4" s="1070" t="s">
        <v>1086</v>
      </c>
      <c r="O4" s="1070" t="s">
        <v>1087</v>
      </c>
      <c r="P4" s="1070" t="s">
        <v>1088</v>
      </c>
      <c r="Q4" s="1070" t="s">
        <v>1089</v>
      </c>
      <c r="R4" s="1070" t="s">
        <v>1090</v>
      </c>
      <c r="S4" s="1070" t="s">
        <v>1091</v>
      </c>
      <c r="T4" s="1070" t="s">
        <v>1092</v>
      </c>
    </row>
    <row r="5" spans="1:20" ht="14.25" customHeight="1" thickBot="1">
      <c r="A5" s="1076" t="s">
        <v>1093</v>
      </c>
      <c r="B5" s="1077" t="s">
        <v>1050</v>
      </c>
      <c r="C5" s="1077">
        <v>29530</v>
      </c>
      <c r="D5" s="1077">
        <v>28130</v>
      </c>
      <c r="E5" s="1077">
        <v>27930</v>
      </c>
      <c r="F5" s="1078">
        <v>11300</v>
      </c>
      <c r="G5" s="1079" t="s">
        <v>1037</v>
      </c>
      <c r="H5" s="1080">
        <f>SUMPRODUCT((B5:B9=基准地价!I2)*(C3:F3=基准地价!E2)*(C5:F9))</f>
        <v>0</v>
      </c>
      <c r="I5" s="1069" t="s">
        <v>1094</v>
      </c>
      <c r="J5" s="1070" t="s">
        <v>1095</v>
      </c>
      <c r="K5" s="1070" t="s">
        <v>1096</v>
      </c>
      <c r="L5" s="1070" t="s">
        <v>1097</v>
      </c>
      <c r="M5" s="1070" t="s">
        <v>1098</v>
      </c>
      <c r="N5" s="1070" t="s">
        <v>1099</v>
      </c>
      <c r="O5" s="1070" t="s">
        <v>1100</v>
      </c>
      <c r="P5" s="1070" t="s">
        <v>1101</v>
      </c>
      <c r="Q5" s="1070" t="s">
        <v>1102</v>
      </c>
      <c r="R5" s="1070" t="s">
        <v>1103</v>
      </c>
      <c r="S5" s="1070" t="s">
        <v>1104</v>
      </c>
      <c r="T5" s="1070" t="s">
        <v>1105</v>
      </c>
    </row>
    <row r="6" spans="1:20" ht="14.25" customHeight="1" thickBot="1">
      <c r="A6" s="1076" t="s">
        <v>1093</v>
      </c>
      <c r="B6" s="1070" t="s">
        <v>1106</v>
      </c>
      <c r="C6" s="1070">
        <v>30290</v>
      </c>
      <c r="D6" s="1070">
        <v>29210</v>
      </c>
      <c r="E6" s="1070">
        <v>28860</v>
      </c>
      <c r="F6" s="1081">
        <v>12600</v>
      </c>
      <c r="G6" s="1082" t="s">
        <v>1107</v>
      </c>
      <c r="H6" s="1083">
        <f>SUMPRODUCT((B10:B28=基准地价!I2)*(C3:F3=基准地价!E2)*(C10:F28))</f>
        <v>0</v>
      </c>
      <c r="I6" s="1069" t="s">
        <v>1108</v>
      </c>
      <c r="J6" s="1070" t="s">
        <v>1109</v>
      </c>
      <c r="K6" s="1070" t="s">
        <v>1110</v>
      </c>
      <c r="L6" s="1070" t="s">
        <v>1111</v>
      </c>
      <c r="M6" s="1070" t="s">
        <v>1112</v>
      </c>
      <c r="N6" s="1070" t="s">
        <v>1113</v>
      </c>
      <c r="O6" s="1070" t="s">
        <v>1114</v>
      </c>
      <c r="P6" s="1070" t="s">
        <v>1115</v>
      </c>
      <c r="Q6" s="1070" t="s">
        <v>1116</v>
      </c>
      <c r="R6" s="1070" t="s">
        <v>1117</v>
      </c>
      <c r="S6" s="1070" t="s">
        <v>1118</v>
      </c>
      <c r="T6" s="1070" t="s">
        <v>1119</v>
      </c>
    </row>
    <row r="7" spans="1:20" ht="14.25" customHeight="1" thickBot="1">
      <c r="A7" s="1076" t="s">
        <v>1093</v>
      </c>
      <c r="B7" s="1084" t="s">
        <v>1081</v>
      </c>
      <c r="C7" s="1070">
        <v>29350</v>
      </c>
      <c r="D7" s="1070">
        <v>28410</v>
      </c>
      <c r="E7" s="1070">
        <v>27990</v>
      </c>
      <c r="F7" s="1081">
        <v>12300</v>
      </c>
      <c r="G7" s="1082" t="s">
        <v>906</v>
      </c>
      <c r="H7" s="1083">
        <f>SUMPRODUCT((B29:B48=基准地价!I2)*(C3:F3=基准地价!E2)*(C29:F48))</f>
        <v>0</v>
      </c>
      <c r="J7" s="1070" t="s">
        <v>1120</v>
      </c>
      <c r="K7" s="1070" t="s">
        <v>1121</v>
      </c>
      <c r="L7" s="1070" t="s">
        <v>1122</v>
      </c>
      <c r="M7" s="1070" t="s">
        <v>1123</v>
      </c>
      <c r="N7" s="1070" t="s">
        <v>1124</v>
      </c>
      <c r="O7" s="1070" t="s">
        <v>1125</v>
      </c>
      <c r="P7" s="1070" t="s">
        <v>1126</v>
      </c>
      <c r="Q7" s="1070" t="s">
        <v>1127</v>
      </c>
      <c r="R7" s="1070" t="s">
        <v>1128</v>
      </c>
      <c r="S7" s="1070" t="s">
        <v>1129</v>
      </c>
      <c r="T7" s="1084" t="s">
        <v>1130</v>
      </c>
    </row>
    <row r="8" spans="1:20" ht="14.25" customHeight="1" thickBot="1">
      <c r="A8" s="1076" t="s">
        <v>1093</v>
      </c>
      <c r="B8" s="1070" t="s">
        <v>1094</v>
      </c>
      <c r="C8" s="1070">
        <v>30890</v>
      </c>
      <c r="D8" s="1070">
        <v>29780</v>
      </c>
      <c r="E8" s="1070">
        <v>29270</v>
      </c>
      <c r="F8" s="1081">
        <v>11600</v>
      </c>
      <c r="G8" s="1082" t="s">
        <v>907</v>
      </c>
      <c r="H8" s="1083">
        <f>SUMPRODUCT((B49:B75=基准地价!I2)*(C3:F3=基准地价!E2)*(C49:F75))</f>
        <v>0</v>
      </c>
      <c r="J8" s="1070" t="s">
        <v>1131</v>
      </c>
      <c r="K8" s="1070" t="s">
        <v>1132</v>
      </c>
      <c r="L8" s="1070" t="s">
        <v>1133</v>
      </c>
      <c r="M8" s="1070" t="s">
        <v>1134</v>
      </c>
      <c r="N8" s="1070" t="s">
        <v>1135</v>
      </c>
      <c r="O8" s="1070" t="s">
        <v>1136</v>
      </c>
      <c r="P8" s="1070" t="s">
        <v>1137</v>
      </c>
      <c r="Q8" s="1070" t="s">
        <v>1138</v>
      </c>
      <c r="R8" s="1070" t="s">
        <v>1139</v>
      </c>
      <c r="S8" s="1070" t="s">
        <v>1140</v>
      </c>
      <c r="T8" s="1070" t="s">
        <v>1141</v>
      </c>
    </row>
    <row r="9" spans="1:20" ht="14.25" customHeight="1" thickBot="1">
      <c r="A9" s="1076" t="s">
        <v>1093</v>
      </c>
      <c r="B9" s="1085" t="s">
        <v>1108</v>
      </c>
      <c r="C9" s="1086">
        <v>28140</v>
      </c>
      <c r="D9" s="1086"/>
      <c r="E9" s="1086"/>
      <c r="F9" s="1087"/>
      <c r="G9" s="1082" t="s">
        <v>908</v>
      </c>
      <c r="H9" s="1083">
        <f>SUMPRODUCT((B76:B109=基准地价!I2)*(C3:F3=基准地价!E2)*(C76:F109))</f>
        <v>0</v>
      </c>
      <c r="J9" s="1070" t="s">
        <v>1142</v>
      </c>
      <c r="K9" s="1070" t="s">
        <v>1143</v>
      </c>
      <c r="L9" s="1070" t="s">
        <v>1144</v>
      </c>
      <c r="M9" s="1070" t="s">
        <v>1145</v>
      </c>
      <c r="N9" s="1070" t="s">
        <v>1146</v>
      </c>
      <c r="O9" s="1070" t="s">
        <v>1147</v>
      </c>
      <c r="P9" s="1070" t="s">
        <v>1148</v>
      </c>
      <c r="Q9" s="1070" t="s">
        <v>1149</v>
      </c>
      <c r="R9" s="1070" t="s">
        <v>1150</v>
      </c>
      <c r="S9" s="1070" t="s">
        <v>1151</v>
      </c>
    </row>
    <row r="10" spans="1:20" ht="14.25" customHeight="1" thickBot="1">
      <c r="A10" s="1076" t="s">
        <v>1152</v>
      </c>
      <c r="B10" s="1077" t="s">
        <v>1153</v>
      </c>
      <c r="C10" s="1077">
        <v>27450</v>
      </c>
      <c r="D10" s="1077">
        <v>26180</v>
      </c>
      <c r="E10" s="1077">
        <v>25980</v>
      </c>
      <c r="F10" s="1078">
        <v>8910</v>
      </c>
      <c r="G10" s="1082" t="s">
        <v>909</v>
      </c>
      <c r="H10" s="1083">
        <f>SUMPRODUCT((B110:B157=基准地价!I2)*(C3:F3=基准地价!E2)*(C110:F157))</f>
        <v>0</v>
      </c>
      <c r="J10" s="1070" t="s">
        <v>1154</v>
      </c>
      <c r="K10" s="1070" t="s">
        <v>1155</v>
      </c>
      <c r="L10" s="1070" t="s">
        <v>1156</v>
      </c>
      <c r="M10" s="1070" t="s">
        <v>1157</v>
      </c>
      <c r="N10" s="1070" t="s">
        <v>1158</v>
      </c>
      <c r="O10" s="1070" t="s">
        <v>1159</v>
      </c>
      <c r="P10" s="1070" t="s">
        <v>1160</v>
      </c>
      <c r="Q10" s="1070" t="s">
        <v>1161</v>
      </c>
      <c r="R10" s="1070" t="s">
        <v>1162</v>
      </c>
      <c r="S10" s="1070" t="s">
        <v>1163</v>
      </c>
    </row>
    <row r="11" spans="1:20" ht="14.25" customHeight="1" thickBot="1">
      <c r="A11" s="1076" t="s">
        <v>1152</v>
      </c>
      <c r="B11" s="1084" t="s">
        <v>1068</v>
      </c>
      <c r="C11" s="1070">
        <v>22950</v>
      </c>
      <c r="D11" s="1070">
        <v>22630</v>
      </c>
      <c r="E11" s="1070">
        <v>22030</v>
      </c>
      <c r="F11" s="1088">
        <v>8330</v>
      </c>
      <c r="G11" s="1082" t="s">
        <v>910</v>
      </c>
      <c r="H11" s="1083">
        <f>SUMPRODUCT((B158:B205=基准地价!I2)*(C3:F3=基准地价!E2)*(C158:F205))</f>
        <v>0</v>
      </c>
      <c r="J11" s="1070" t="s">
        <v>1164</v>
      </c>
      <c r="K11" s="1070" t="s">
        <v>1165</v>
      </c>
      <c r="L11" s="1070" t="s">
        <v>1166</v>
      </c>
      <c r="M11" s="1070" t="s">
        <v>1167</v>
      </c>
      <c r="N11" s="1070" t="s">
        <v>1168</v>
      </c>
      <c r="O11" s="1070" t="s">
        <v>1169</v>
      </c>
      <c r="P11" s="1070" t="s">
        <v>1170</v>
      </c>
      <c r="Q11" s="1070" t="s">
        <v>1171</v>
      </c>
      <c r="R11" s="1070" t="s">
        <v>1172</v>
      </c>
      <c r="S11" s="1070" t="s">
        <v>1173</v>
      </c>
    </row>
    <row r="12" spans="1:20" ht="14.25" customHeight="1" thickBot="1">
      <c r="A12" s="1076" t="s">
        <v>1152</v>
      </c>
      <c r="B12" s="1084" t="s">
        <v>1082</v>
      </c>
      <c r="C12" s="1070">
        <v>24940</v>
      </c>
      <c r="D12" s="1070">
        <v>23180</v>
      </c>
      <c r="E12" s="1070">
        <v>22910</v>
      </c>
      <c r="F12" s="1088">
        <v>7180</v>
      </c>
      <c r="G12" s="1082" t="s">
        <v>911</v>
      </c>
      <c r="H12" s="1083">
        <f>SUMPRODUCT((B206:B244=基准地价!I2)*(C3:F3=基准地价!E2)*(C206:F244))</f>
        <v>0</v>
      </c>
      <c r="J12" s="1070" t="s">
        <v>1174</v>
      </c>
      <c r="K12" s="1070" t="s">
        <v>1175</v>
      </c>
      <c r="L12" s="1070" t="s">
        <v>1176</v>
      </c>
      <c r="M12" s="1070" t="s">
        <v>1177</v>
      </c>
      <c r="N12" s="1070" t="s">
        <v>1178</v>
      </c>
      <c r="O12" s="1070" t="s">
        <v>1179</v>
      </c>
      <c r="P12" s="1070" t="s">
        <v>1180</v>
      </c>
      <c r="Q12" s="1070" t="s">
        <v>1181</v>
      </c>
      <c r="R12" s="1070" t="s">
        <v>1182</v>
      </c>
      <c r="S12" s="1070" t="s">
        <v>1183</v>
      </c>
    </row>
    <row r="13" spans="1:20" ht="14.25" customHeight="1" thickBot="1">
      <c r="A13" s="1076" t="s">
        <v>1152</v>
      </c>
      <c r="B13" s="1084" t="s">
        <v>1095</v>
      </c>
      <c r="C13" s="1070">
        <v>24140</v>
      </c>
      <c r="D13" s="1070">
        <v>22270</v>
      </c>
      <c r="E13" s="1070">
        <v>21950</v>
      </c>
      <c r="F13" s="1088">
        <v>7600</v>
      </c>
      <c r="G13" s="1082" t="s">
        <v>912</v>
      </c>
      <c r="H13" s="1083">
        <f>SUMPRODUCT((B245:B289=基准地价!I2)*(C3:F3=基准地价!E2)*(C245:F289))</f>
        <v>0</v>
      </c>
      <c r="J13" s="1070" t="s">
        <v>1184</v>
      </c>
      <c r="K13" s="1070" t="s">
        <v>1185</v>
      </c>
      <c r="L13" s="1070" t="s">
        <v>1186</v>
      </c>
      <c r="M13" s="1070" t="s">
        <v>1187</v>
      </c>
      <c r="N13" s="1070" t="s">
        <v>1188</v>
      </c>
      <c r="O13" s="1070" t="s">
        <v>1189</v>
      </c>
      <c r="P13" s="1070" t="s">
        <v>1190</v>
      </c>
      <c r="Q13" s="1070" t="s">
        <v>1191</v>
      </c>
      <c r="R13" s="1070" t="s">
        <v>1192</v>
      </c>
      <c r="S13" s="1070" t="s">
        <v>1193</v>
      </c>
    </row>
    <row r="14" spans="1:20" ht="14.25" customHeight="1" thickBot="1">
      <c r="A14" s="1076" t="s">
        <v>1152</v>
      </c>
      <c r="B14" s="1084" t="s">
        <v>1109</v>
      </c>
      <c r="C14" s="1070">
        <v>25600</v>
      </c>
      <c r="D14" s="1070">
        <v>22260</v>
      </c>
      <c r="E14" s="1070">
        <v>22110</v>
      </c>
      <c r="F14" s="1088">
        <v>7630</v>
      </c>
      <c r="G14" s="1082" t="s">
        <v>913</v>
      </c>
      <c r="H14" s="1083">
        <f>SUMPRODUCT((B290:B316=基准地价!I2)*(C3:F3=基准地价!E2)*(C290:F316))</f>
        <v>0</v>
      </c>
      <c r="J14" s="1070" t="s">
        <v>1194</v>
      </c>
      <c r="K14" s="1070" t="s">
        <v>1195</v>
      </c>
      <c r="L14" s="1070" t="s">
        <v>1196</v>
      </c>
      <c r="M14" s="1070" t="s">
        <v>1197</v>
      </c>
      <c r="N14" s="1070" t="s">
        <v>1198</v>
      </c>
      <c r="O14" s="1070" t="s">
        <v>1199</v>
      </c>
      <c r="P14" s="1070" t="s">
        <v>1200</v>
      </c>
      <c r="Q14" s="1070" t="s">
        <v>1201</v>
      </c>
      <c r="R14" s="1070" t="s">
        <v>1202</v>
      </c>
      <c r="S14" s="1070" t="s">
        <v>1203</v>
      </c>
    </row>
    <row r="15" spans="1:20" ht="14.25" customHeight="1" thickBot="1">
      <c r="A15" s="1076" t="s">
        <v>1152</v>
      </c>
      <c r="B15" s="1084" t="s">
        <v>1120</v>
      </c>
      <c r="C15" s="1070">
        <v>24760</v>
      </c>
      <c r="D15" s="1070">
        <v>24440</v>
      </c>
      <c r="E15" s="1070">
        <v>24130</v>
      </c>
      <c r="F15" s="1088">
        <v>9480</v>
      </c>
      <c r="G15" s="1082" t="s">
        <v>914</v>
      </c>
      <c r="H15" s="1083">
        <f>SUMPRODUCT((B317:B337=基准地价!I2)*(C3:F3=基准地价!E2)*(C317:F337))</f>
        <v>0</v>
      </c>
      <c r="J15" s="1070" t="s">
        <v>1204</v>
      </c>
      <c r="K15" s="1070" t="s">
        <v>1205</v>
      </c>
      <c r="L15" s="1070" t="s">
        <v>1206</v>
      </c>
      <c r="M15" s="1070" t="s">
        <v>1207</v>
      </c>
      <c r="N15" s="1070" t="s">
        <v>1208</v>
      </c>
      <c r="O15" s="1070" t="s">
        <v>1209</v>
      </c>
      <c r="P15" s="1070" t="s">
        <v>1210</v>
      </c>
      <c r="Q15" s="1070" t="s">
        <v>1211</v>
      </c>
      <c r="R15" s="1070" t="s">
        <v>1212</v>
      </c>
      <c r="S15" s="1070" t="s">
        <v>1213</v>
      </c>
    </row>
    <row r="16" spans="1:20" ht="14.25" customHeight="1" thickBot="1">
      <c r="A16" s="1076" t="s">
        <v>1152</v>
      </c>
      <c r="B16" s="1084" t="s">
        <v>1131</v>
      </c>
      <c r="C16" s="1070">
        <v>22220</v>
      </c>
      <c r="D16" s="1070">
        <v>22310</v>
      </c>
      <c r="E16" s="1070">
        <v>22000</v>
      </c>
      <c r="F16" s="1088">
        <v>8900</v>
      </c>
      <c r="G16" s="1089" t="s">
        <v>915</v>
      </c>
      <c r="H16" s="1090">
        <f>SUMPRODUCT((B338:B344=基准地价!I2)*(C3:F3=基准地价!E2)*(C338:F344))</f>
        <v>0</v>
      </c>
      <c r="J16" s="1070" t="s">
        <v>1214</v>
      </c>
      <c r="K16" s="1070" t="s">
        <v>1215</v>
      </c>
      <c r="L16" s="1070" t="s">
        <v>1216</v>
      </c>
      <c r="M16" s="1070" t="s">
        <v>1217</v>
      </c>
      <c r="N16" s="1070" t="s">
        <v>1218</v>
      </c>
      <c r="O16" s="1070" t="s">
        <v>1219</v>
      </c>
      <c r="P16" s="1070" t="s">
        <v>1220</v>
      </c>
      <c r="Q16" s="1070" t="s">
        <v>1221</v>
      </c>
      <c r="R16" s="1070" t="s">
        <v>1222</v>
      </c>
      <c r="S16" s="1070" t="s">
        <v>1223</v>
      </c>
    </row>
    <row r="17" spans="1:19" ht="14.25" customHeight="1" thickBot="1">
      <c r="A17" s="1076" t="s">
        <v>1152</v>
      </c>
      <c r="B17" s="1084" t="s">
        <v>1142</v>
      </c>
      <c r="C17" s="1070">
        <v>24700</v>
      </c>
      <c r="D17" s="1070">
        <v>25150</v>
      </c>
      <c r="E17" s="1070">
        <v>24700</v>
      </c>
      <c r="F17" s="1091"/>
      <c r="H17" s="1092"/>
      <c r="J17" s="1070" t="s">
        <v>1224</v>
      </c>
      <c r="K17" s="1070" t="s">
        <v>1225</v>
      </c>
      <c r="L17" s="1070" t="s">
        <v>1226</v>
      </c>
      <c r="M17" s="1070" t="s">
        <v>1227</v>
      </c>
      <c r="N17" s="1070" t="s">
        <v>1228</v>
      </c>
      <c r="O17" s="1070" t="s">
        <v>1229</v>
      </c>
      <c r="P17" s="1070" t="s">
        <v>1230</v>
      </c>
      <c r="Q17" s="1070" t="s">
        <v>1231</v>
      </c>
      <c r="R17" s="1070" t="s">
        <v>1232</v>
      </c>
      <c r="S17" s="1070" t="s">
        <v>1233</v>
      </c>
    </row>
    <row r="18" spans="1:19" ht="14.25" customHeight="1" thickBot="1">
      <c r="A18" s="1076" t="s">
        <v>1152</v>
      </c>
      <c r="B18" s="1084" t="s">
        <v>1154</v>
      </c>
      <c r="C18" s="1070">
        <v>22350</v>
      </c>
      <c r="D18" s="1070">
        <v>24340</v>
      </c>
      <c r="E18" s="1070">
        <v>24100</v>
      </c>
      <c r="F18" s="1091"/>
      <c r="H18" s="1092"/>
      <c r="J18" s="1070" t="s">
        <v>1234</v>
      </c>
      <c r="K18" s="1070" t="s">
        <v>1235</v>
      </c>
      <c r="L18" s="1070" t="s">
        <v>1236</v>
      </c>
      <c r="M18" s="1070" t="s">
        <v>1237</v>
      </c>
      <c r="N18" s="1070" t="s">
        <v>1238</v>
      </c>
      <c r="O18" s="1070" t="s">
        <v>1239</v>
      </c>
      <c r="P18" s="1070" t="s">
        <v>1240</v>
      </c>
      <c r="Q18" s="1070" t="s">
        <v>1241</v>
      </c>
      <c r="R18" s="1070" t="s">
        <v>1242</v>
      </c>
      <c r="S18" s="1070" t="s">
        <v>1243</v>
      </c>
    </row>
    <row r="19" spans="1:19" ht="14.25" customHeight="1" thickBot="1">
      <c r="A19" s="1076" t="s">
        <v>1152</v>
      </c>
      <c r="B19" s="1084" t="s">
        <v>1164</v>
      </c>
      <c r="C19" s="1070">
        <v>23430</v>
      </c>
      <c r="D19" s="1070">
        <v>21580</v>
      </c>
      <c r="E19" s="1070">
        <v>21350</v>
      </c>
      <c r="F19" s="1091"/>
      <c r="H19" s="1092"/>
      <c r="J19" s="1070" t="s">
        <v>1244</v>
      </c>
      <c r="K19" s="1070" t="s">
        <v>1245</v>
      </c>
      <c r="L19" s="1070" t="s">
        <v>1246</v>
      </c>
      <c r="M19" s="1070" t="s">
        <v>1247</v>
      </c>
      <c r="N19" s="1070" t="s">
        <v>1248</v>
      </c>
      <c r="O19" s="1070" t="s">
        <v>1249</v>
      </c>
      <c r="P19" s="1070" t="s">
        <v>1250</v>
      </c>
      <c r="Q19" s="1070" t="s">
        <v>1251</v>
      </c>
      <c r="R19" s="1070" t="s">
        <v>1252</v>
      </c>
      <c r="S19" s="1070" t="s">
        <v>1253</v>
      </c>
    </row>
    <row r="20" spans="1:19" ht="14.25" customHeight="1" thickBot="1">
      <c r="A20" s="1076" t="s">
        <v>1152</v>
      </c>
      <c r="B20" s="1084" t="s">
        <v>1174</v>
      </c>
      <c r="C20" s="1070">
        <v>27660</v>
      </c>
      <c r="D20" s="1070">
        <v>24240</v>
      </c>
      <c r="E20" s="1070">
        <v>24020</v>
      </c>
      <c r="F20" s="1091"/>
      <c r="J20" s="1070" t="s">
        <v>1254</v>
      </c>
      <c r="K20" s="1070" t="s">
        <v>1255</v>
      </c>
      <c r="L20" s="1070" t="s">
        <v>1256</v>
      </c>
      <c r="M20" s="1070" t="s">
        <v>1257</v>
      </c>
      <c r="N20" s="1070" t="s">
        <v>1258</v>
      </c>
      <c r="O20" s="1070" t="s">
        <v>1259</v>
      </c>
      <c r="P20" s="1070" t="s">
        <v>1260</v>
      </c>
      <c r="Q20" s="1070" t="s">
        <v>1261</v>
      </c>
      <c r="R20" s="1070" t="s">
        <v>1262</v>
      </c>
      <c r="S20" s="1070" t="s">
        <v>1263</v>
      </c>
    </row>
    <row r="21" spans="1:19" ht="14.25" customHeight="1" thickBot="1">
      <c r="A21" s="1076" t="s">
        <v>1152</v>
      </c>
      <c r="B21" s="1084" t="s">
        <v>1184</v>
      </c>
      <c r="C21" s="1070">
        <v>24720</v>
      </c>
      <c r="D21" s="1070">
        <v>21670</v>
      </c>
      <c r="E21" s="1070">
        <v>21510</v>
      </c>
      <c r="F21" s="1091"/>
      <c r="K21" s="1070" t="s">
        <v>1264</v>
      </c>
      <c r="L21" s="1070" t="s">
        <v>1265</v>
      </c>
      <c r="M21" s="1070" t="s">
        <v>1266</v>
      </c>
      <c r="N21" s="1070" t="s">
        <v>1267</v>
      </c>
      <c r="O21" s="1070" t="s">
        <v>1268</v>
      </c>
      <c r="P21" s="1070" t="s">
        <v>1269</v>
      </c>
      <c r="Q21" s="1070" t="s">
        <v>1270</v>
      </c>
      <c r="R21" s="1070" t="s">
        <v>1271</v>
      </c>
      <c r="S21" s="1070" t="s">
        <v>1272</v>
      </c>
    </row>
    <row r="22" spans="1:19" ht="14.25" customHeight="1" thickBot="1">
      <c r="A22" s="1076" t="s">
        <v>1152</v>
      </c>
      <c r="B22" s="1084" t="s">
        <v>1273</v>
      </c>
      <c r="C22" s="1070">
        <v>26530</v>
      </c>
      <c r="D22" s="1070">
        <v>22980</v>
      </c>
      <c r="E22" s="1070">
        <v>22650</v>
      </c>
      <c r="F22" s="1091"/>
      <c r="L22" s="1070" t="s">
        <v>1274</v>
      </c>
      <c r="M22" s="1070" t="s">
        <v>1275</v>
      </c>
      <c r="N22" s="1070" t="s">
        <v>1276</v>
      </c>
      <c r="O22" s="1070" t="s">
        <v>1277</v>
      </c>
      <c r="P22" s="1070" t="s">
        <v>1278</v>
      </c>
      <c r="Q22" s="1070" t="s">
        <v>1279</v>
      </c>
      <c r="R22" s="1070" t="s">
        <v>1280</v>
      </c>
      <c r="S22" s="1084" t="s">
        <v>1281</v>
      </c>
    </row>
    <row r="23" spans="1:19" ht="14.25" customHeight="1" thickBot="1">
      <c r="A23" s="1076" t="s">
        <v>1152</v>
      </c>
      <c r="B23" s="1084" t="s">
        <v>1204</v>
      </c>
      <c r="C23" s="1070">
        <v>24700</v>
      </c>
      <c r="D23" s="1070">
        <v>27290</v>
      </c>
      <c r="E23" s="1070">
        <v>26710</v>
      </c>
      <c r="F23" s="1091"/>
      <c r="L23" s="1070" t="s">
        <v>1282</v>
      </c>
      <c r="M23" s="1070" t="s">
        <v>1283</v>
      </c>
      <c r="N23" s="1070" t="s">
        <v>1284</v>
      </c>
      <c r="O23" s="1070" t="s">
        <v>1285</v>
      </c>
      <c r="P23" s="1070" t="s">
        <v>1286</v>
      </c>
      <c r="Q23" s="1070" t="s">
        <v>1287</v>
      </c>
      <c r="R23" s="1070" t="s">
        <v>1288</v>
      </c>
    </row>
    <row r="24" spans="1:19" ht="14.25" customHeight="1" thickBot="1">
      <c r="A24" s="1076" t="s">
        <v>1152</v>
      </c>
      <c r="B24" s="1084" t="s">
        <v>1214</v>
      </c>
      <c r="C24" s="1070">
        <v>23070</v>
      </c>
      <c r="D24" s="1070">
        <v>24130</v>
      </c>
      <c r="E24" s="1070">
        <v>23860</v>
      </c>
      <c r="F24" s="1091"/>
      <c r="L24" s="1070" t="s">
        <v>1289</v>
      </c>
      <c r="M24" s="1070" t="s">
        <v>1290</v>
      </c>
      <c r="N24" s="1070" t="s">
        <v>1291</v>
      </c>
      <c r="O24" s="1070" t="s">
        <v>1292</v>
      </c>
      <c r="P24" s="1070" t="s">
        <v>1293</v>
      </c>
      <c r="Q24" s="1070" t="s">
        <v>1294</v>
      </c>
      <c r="R24" s="1070" t="s">
        <v>1295</v>
      </c>
    </row>
    <row r="25" spans="1:19" ht="14.25" customHeight="1" thickBot="1">
      <c r="A25" s="1076" t="s">
        <v>1152</v>
      </c>
      <c r="B25" s="1084" t="s">
        <v>1224</v>
      </c>
      <c r="C25" s="1070">
        <v>27550</v>
      </c>
      <c r="D25" s="1070">
        <v>25850</v>
      </c>
      <c r="E25" s="1070">
        <v>25340</v>
      </c>
      <c r="F25" s="1091"/>
      <c r="L25" s="1070" t="s">
        <v>1296</v>
      </c>
      <c r="M25" s="1070" t="s">
        <v>1297</v>
      </c>
      <c r="N25" s="1070" t="s">
        <v>1298</v>
      </c>
      <c r="O25" s="1070" t="s">
        <v>1299</v>
      </c>
      <c r="P25" s="1070" t="s">
        <v>1300</v>
      </c>
      <c r="Q25" s="1070" t="s">
        <v>1301</v>
      </c>
      <c r="R25" s="1070" t="s">
        <v>1302</v>
      </c>
    </row>
    <row r="26" spans="1:19" ht="14.25" customHeight="1" thickBot="1">
      <c r="A26" s="1076" t="s">
        <v>1152</v>
      </c>
      <c r="B26" s="1084" t="s">
        <v>1234</v>
      </c>
      <c r="C26" s="1070"/>
      <c r="D26" s="1070">
        <v>23900</v>
      </c>
      <c r="E26" s="1070">
        <v>23590</v>
      </c>
      <c r="F26" s="1091"/>
      <c r="L26" s="1070" t="s">
        <v>1303</v>
      </c>
      <c r="M26" s="1070" t="s">
        <v>1304</v>
      </c>
      <c r="N26" s="1070" t="s">
        <v>1305</v>
      </c>
      <c r="O26" s="1070" t="s">
        <v>1306</v>
      </c>
      <c r="P26" s="1070" t="s">
        <v>1307</v>
      </c>
      <c r="Q26" s="1070" t="s">
        <v>1308</v>
      </c>
      <c r="R26" s="1070" t="s">
        <v>1309</v>
      </c>
    </row>
    <row r="27" spans="1:19" ht="14.25" customHeight="1" thickBot="1">
      <c r="A27" s="1076" t="s">
        <v>1152</v>
      </c>
      <c r="B27" s="1084" t="s">
        <v>1244</v>
      </c>
      <c r="C27" s="1070"/>
      <c r="D27" s="1070">
        <v>22850</v>
      </c>
      <c r="E27" s="1070">
        <v>21920</v>
      </c>
      <c r="F27" s="1091"/>
      <c r="L27" s="1070" t="s">
        <v>1310</v>
      </c>
      <c r="M27" s="1070" t="s">
        <v>1311</v>
      </c>
      <c r="N27" s="1070" t="s">
        <v>1312</v>
      </c>
      <c r="O27" s="1070" t="s">
        <v>1313</v>
      </c>
      <c r="P27" s="1070" t="s">
        <v>1314</v>
      </c>
      <c r="Q27" s="1070" t="s">
        <v>1315</v>
      </c>
      <c r="R27" s="1070" t="s">
        <v>1316</v>
      </c>
    </row>
    <row r="28" spans="1:19" ht="14.25" customHeight="1" thickBot="1">
      <c r="A28" s="1093" t="s">
        <v>1152</v>
      </c>
      <c r="B28" s="1085" t="s">
        <v>1254</v>
      </c>
      <c r="C28" s="1086"/>
      <c r="D28" s="1086">
        <v>26610</v>
      </c>
      <c r="E28" s="1086">
        <v>26370</v>
      </c>
      <c r="F28" s="1087"/>
      <c r="L28" s="1070" t="s">
        <v>1317</v>
      </c>
      <c r="M28" s="1070" t="s">
        <v>1318</v>
      </c>
      <c r="N28" s="1070" t="s">
        <v>1319</v>
      </c>
      <c r="O28" s="1070" t="s">
        <v>1320</v>
      </c>
      <c r="P28" s="1070" t="s">
        <v>1321</v>
      </c>
      <c r="Q28" s="1070" t="s">
        <v>1322</v>
      </c>
    </row>
    <row r="29" spans="1:19" ht="14.25" customHeight="1" thickBot="1">
      <c r="A29" s="1076" t="s">
        <v>1323</v>
      </c>
      <c r="B29" s="1077" t="s">
        <v>1324</v>
      </c>
      <c r="C29" s="1077">
        <v>22090</v>
      </c>
      <c r="D29" s="1077">
        <v>21860</v>
      </c>
      <c r="E29" s="1077">
        <v>19380</v>
      </c>
      <c r="F29" s="1078">
        <v>6610</v>
      </c>
      <c r="M29" s="1070" t="s">
        <v>1325</v>
      </c>
      <c r="N29" s="1070" t="s">
        <v>1326</v>
      </c>
      <c r="O29" s="1070" t="s">
        <v>1327</v>
      </c>
      <c r="P29" s="1070" t="s">
        <v>1328</v>
      </c>
      <c r="Q29" s="1070" t="s">
        <v>1329</v>
      </c>
    </row>
    <row r="30" spans="1:19" ht="14.25" customHeight="1" thickBot="1">
      <c r="A30" s="1076" t="s">
        <v>1323</v>
      </c>
      <c r="B30" s="1084" t="s">
        <v>1069</v>
      </c>
      <c r="C30" s="1070">
        <v>21380</v>
      </c>
      <c r="D30" s="1070">
        <v>19930</v>
      </c>
      <c r="E30" s="1070">
        <v>19860</v>
      </c>
      <c r="F30" s="1088">
        <v>6010</v>
      </c>
      <c r="H30" s="1092"/>
      <c r="M30" s="1070" t="s">
        <v>1330</v>
      </c>
      <c r="N30" s="1070" t="s">
        <v>1331</v>
      </c>
      <c r="O30" s="1070" t="s">
        <v>1332</v>
      </c>
      <c r="P30" s="1070" t="s">
        <v>2416</v>
      </c>
      <c r="Q30" s="1070" t="s">
        <v>1333</v>
      </c>
    </row>
    <row r="31" spans="1:19" ht="14.25" customHeight="1" thickBot="1">
      <c r="A31" s="1076" t="s">
        <v>1323</v>
      </c>
      <c r="B31" s="1084" t="s">
        <v>1083</v>
      </c>
      <c r="C31" s="1070">
        <v>21670</v>
      </c>
      <c r="D31" s="1070">
        <v>20660</v>
      </c>
      <c r="E31" s="1070">
        <v>20290</v>
      </c>
      <c r="F31" s="1088">
        <v>5840</v>
      </c>
      <c r="H31" s="1092"/>
      <c r="M31" s="1070" t="s">
        <v>1334</v>
      </c>
      <c r="N31" s="1070" t="s">
        <v>1335</v>
      </c>
      <c r="O31" s="1070" t="s">
        <v>1336</v>
      </c>
      <c r="P31" s="1070" t="s">
        <v>1337</v>
      </c>
      <c r="Q31" s="1070" t="s">
        <v>1338</v>
      </c>
    </row>
    <row r="32" spans="1:19" ht="14.25" customHeight="1" thickBot="1">
      <c r="A32" s="1076" t="s">
        <v>1323</v>
      </c>
      <c r="B32" s="1084" t="s">
        <v>1096</v>
      </c>
      <c r="C32" s="1070">
        <v>22280</v>
      </c>
      <c r="D32" s="1070">
        <v>21800</v>
      </c>
      <c r="E32" s="1070">
        <v>17650</v>
      </c>
      <c r="F32" s="1088">
        <v>4690</v>
      </c>
      <c r="H32" s="1092"/>
      <c r="M32" s="1070" t="s">
        <v>1339</v>
      </c>
      <c r="N32" s="1070" t="s">
        <v>1340</v>
      </c>
      <c r="O32" s="1070" t="s">
        <v>1341</v>
      </c>
      <c r="P32" s="1070" t="s">
        <v>1342</v>
      </c>
      <c r="Q32" s="1070" t="s">
        <v>1343</v>
      </c>
    </row>
    <row r="33" spans="1:17" ht="14.25" customHeight="1" thickBot="1">
      <c r="A33" s="1076" t="s">
        <v>1323</v>
      </c>
      <c r="B33" s="1084" t="s">
        <v>1110</v>
      </c>
      <c r="C33" s="1070">
        <v>22130</v>
      </c>
      <c r="D33" s="1070">
        <v>20460</v>
      </c>
      <c r="E33" s="1070">
        <v>18500</v>
      </c>
      <c r="F33" s="1088">
        <v>5340</v>
      </c>
      <c r="H33" s="1092"/>
      <c r="M33" s="1070" t="s">
        <v>1344</v>
      </c>
      <c r="N33" s="1070" t="s">
        <v>1345</v>
      </c>
      <c r="O33" s="1070" t="s">
        <v>1346</v>
      </c>
      <c r="P33" s="1070" t="s">
        <v>1347</v>
      </c>
      <c r="Q33" s="1070" t="s">
        <v>1348</v>
      </c>
    </row>
    <row r="34" spans="1:17" ht="14.25" customHeight="1" thickBot="1">
      <c r="A34" s="1076" t="s">
        <v>1323</v>
      </c>
      <c r="B34" s="1084" t="s">
        <v>1121</v>
      </c>
      <c r="C34" s="1070">
        <v>22070</v>
      </c>
      <c r="D34" s="1070">
        <v>20110</v>
      </c>
      <c r="E34" s="1070">
        <v>18830</v>
      </c>
      <c r="F34" s="1088">
        <v>5190</v>
      </c>
      <c r="H34" s="1092"/>
      <c r="M34" s="1070" t="s">
        <v>1349</v>
      </c>
      <c r="N34" s="1070" t="s">
        <v>1350</v>
      </c>
      <c r="O34" s="1070" t="s">
        <v>1351</v>
      </c>
      <c r="P34" s="1070" t="s">
        <v>1352</v>
      </c>
      <c r="Q34" s="1070" t="s">
        <v>1353</v>
      </c>
    </row>
    <row r="35" spans="1:17" ht="14.25" customHeight="1" thickBot="1">
      <c r="A35" s="1076" t="s">
        <v>1323</v>
      </c>
      <c r="B35" s="1084" t="s">
        <v>1132</v>
      </c>
      <c r="C35" s="1070">
        <v>22240</v>
      </c>
      <c r="D35" s="1070">
        <v>19550</v>
      </c>
      <c r="E35" s="1070">
        <v>19220</v>
      </c>
      <c r="F35" s="1088">
        <v>5800</v>
      </c>
      <c r="H35" s="1092"/>
      <c r="M35" s="1070" t="s">
        <v>1354</v>
      </c>
      <c r="N35" s="1070" t="s">
        <v>1355</v>
      </c>
      <c r="O35" s="1070" t="s">
        <v>1356</v>
      </c>
      <c r="P35" s="1070" t="s">
        <v>1357</v>
      </c>
      <c r="Q35" s="1070" t="s">
        <v>1358</v>
      </c>
    </row>
    <row r="36" spans="1:17" ht="14.25" customHeight="1" thickBot="1">
      <c r="A36" s="1076" t="s">
        <v>1323</v>
      </c>
      <c r="B36" s="1084" t="s">
        <v>1143</v>
      </c>
      <c r="C36" s="1070">
        <v>19750</v>
      </c>
      <c r="D36" s="1070">
        <v>19790</v>
      </c>
      <c r="E36" s="1070">
        <v>18510</v>
      </c>
      <c r="F36" s="1088">
        <v>6520</v>
      </c>
      <c r="H36" s="1092"/>
      <c r="N36" s="1070" t="s">
        <v>1359</v>
      </c>
      <c r="O36" s="1070" t="s">
        <v>1360</v>
      </c>
      <c r="P36" s="1070" t="s">
        <v>1361</v>
      </c>
      <c r="Q36" s="1070" t="s">
        <v>1362</v>
      </c>
    </row>
    <row r="37" spans="1:17" ht="14.25" customHeight="1" thickBot="1">
      <c r="A37" s="1076" t="s">
        <v>1323</v>
      </c>
      <c r="B37" s="1084" t="s">
        <v>1155</v>
      </c>
      <c r="C37" s="1070">
        <v>22380</v>
      </c>
      <c r="D37" s="1070">
        <v>18530</v>
      </c>
      <c r="E37" s="1070">
        <v>17930</v>
      </c>
      <c r="F37" s="1088">
        <v>6270</v>
      </c>
      <c r="H37" s="1094"/>
      <c r="N37" s="1070" t="s">
        <v>1363</v>
      </c>
      <c r="O37" s="1070" t="s">
        <v>1364</v>
      </c>
      <c r="P37" s="1070" t="s">
        <v>1365</v>
      </c>
      <c r="Q37" s="1070" t="s">
        <v>1366</v>
      </c>
    </row>
    <row r="38" spans="1:17" ht="14.25" customHeight="1" thickBot="1">
      <c r="A38" s="1076" t="s">
        <v>1323</v>
      </c>
      <c r="B38" s="1084" t="s">
        <v>1165</v>
      </c>
      <c r="C38" s="1070">
        <v>20200</v>
      </c>
      <c r="D38" s="1070">
        <v>20070</v>
      </c>
      <c r="E38" s="1070">
        <v>19950</v>
      </c>
      <c r="F38" s="1088"/>
      <c r="H38" s="1095"/>
      <c r="N38" s="1070" t="s">
        <v>1367</v>
      </c>
      <c r="O38" s="1070" t="s">
        <v>1368</v>
      </c>
      <c r="P38" s="1070" t="s">
        <v>1369</v>
      </c>
      <c r="Q38" s="1070" t="s">
        <v>1370</v>
      </c>
    </row>
    <row r="39" spans="1:17" ht="14.25" customHeight="1" thickBot="1">
      <c r="A39" s="1076" t="s">
        <v>1323</v>
      </c>
      <c r="B39" s="1084" t="s">
        <v>1175</v>
      </c>
      <c r="C39" s="1070">
        <v>19300</v>
      </c>
      <c r="D39" s="1070">
        <v>20360</v>
      </c>
      <c r="E39" s="1070">
        <v>20230</v>
      </c>
      <c r="F39" s="1088"/>
      <c r="H39" s="1095"/>
      <c r="N39" s="1070" t="s">
        <v>1371</v>
      </c>
      <c r="O39" s="1070" t="s">
        <v>1372</v>
      </c>
      <c r="P39" s="1070" t="s">
        <v>1373</v>
      </c>
      <c r="Q39" s="1070" t="s">
        <v>1374</v>
      </c>
    </row>
    <row r="40" spans="1:17" ht="14.25" customHeight="1" thickBot="1">
      <c r="A40" s="1076" t="s">
        <v>1323</v>
      </c>
      <c r="B40" s="1084" t="s">
        <v>1185</v>
      </c>
      <c r="C40" s="1070">
        <v>20210</v>
      </c>
      <c r="D40" s="1070">
        <v>19060</v>
      </c>
      <c r="E40" s="1070">
        <v>18890</v>
      </c>
      <c r="F40" s="1088"/>
      <c r="H40" s="1095"/>
      <c r="N40" s="1070" t="s">
        <v>1375</v>
      </c>
      <c r="O40" s="1070" t="s">
        <v>1376</v>
      </c>
      <c r="P40" s="1070" t="s">
        <v>1377</v>
      </c>
      <c r="Q40" s="1070" t="s">
        <v>1378</v>
      </c>
    </row>
    <row r="41" spans="1:17" ht="14.25" customHeight="1" thickBot="1">
      <c r="A41" s="1076" t="s">
        <v>1323</v>
      </c>
      <c r="B41" s="1084" t="s">
        <v>1195</v>
      </c>
      <c r="C41" s="1070">
        <v>20560</v>
      </c>
      <c r="D41" s="1070">
        <v>21040</v>
      </c>
      <c r="E41" s="1070">
        <v>20740</v>
      </c>
      <c r="F41" s="1088"/>
      <c r="H41" s="1095"/>
      <c r="N41" s="1084" t="s">
        <v>1379</v>
      </c>
      <c r="O41" s="1084" t="s">
        <v>1380</v>
      </c>
      <c r="Q41" s="1084" t="s">
        <v>1381</v>
      </c>
    </row>
    <row r="42" spans="1:17" ht="14.25" customHeight="1" thickBot="1">
      <c r="A42" s="1076" t="s">
        <v>1323</v>
      </c>
      <c r="B42" s="1084" t="s">
        <v>1205</v>
      </c>
      <c r="C42" s="1070">
        <v>19280</v>
      </c>
      <c r="D42" s="1070">
        <v>22940</v>
      </c>
      <c r="E42" s="1070">
        <v>22500</v>
      </c>
      <c r="F42" s="1088"/>
      <c r="H42" s="1095"/>
      <c r="N42" s="1070" t="s">
        <v>1382</v>
      </c>
      <c r="O42" s="1070" t="s">
        <v>1383</v>
      </c>
      <c r="Q42" s="1070" t="s">
        <v>1384</v>
      </c>
    </row>
    <row r="43" spans="1:17" ht="14.25" customHeight="1" thickBot="1">
      <c r="A43" s="1076" t="s">
        <v>1323</v>
      </c>
      <c r="B43" s="1084" t="s">
        <v>1215</v>
      </c>
      <c r="C43" s="1070">
        <v>21520</v>
      </c>
      <c r="D43" s="1070">
        <v>19230</v>
      </c>
      <c r="E43" s="1070">
        <v>18540</v>
      </c>
      <c r="F43" s="1088"/>
      <c r="H43" s="1095"/>
      <c r="N43" s="1070" t="s">
        <v>1385</v>
      </c>
      <c r="O43" s="1070" t="s">
        <v>1386</v>
      </c>
      <c r="Q43" s="1070" t="s">
        <v>1387</v>
      </c>
    </row>
    <row r="44" spans="1:17" ht="14.25" customHeight="1" thickBot="1">
      <c r="A44" s="1076" t="s">
        <v>1323</v>
      </c>
      <c r="B44" s="1084" t="s">
        <v>1225</v>
      </c>
      <c r="C44" s="1070">
        <v>23260</v>
      </c>
      <c r="D44" s="1070">
        <v>21180</v>
      </c>
      <c r="E44" s="1070">
        <v>20730</v>
      </c>
      <c r="F44" s="1088"/>
      <c r="H44" s="1095"/>
      <c r="N44" s="1070" t="s">
        <v>1388</v>
      </c>
      <c r="O44" s="1070" t="s">
        <v>1389</v>
      </c>
      <c r="Q44" s="1070" t="s">
        <v>1390</v>
      </c>
    </row>
    <row r="45" spans="1:17" ht="14.25" customHeight="1" thickBot="1">
      <c r="A45" s="1076" t="s">
        <v>1323</v>
      </c>
      <c r="B45" s="1084" t="s">
        <v>1235</v>
      </c>
      <c r="C45" s="1070">
        <v>19610</v>
      </c>
      <c r="D45" s="1070">
        <v>18090</v>
      </c>
      <c r="E45" s="1070">
        <v>17970</v>
      </c>
      <c r="F45" s="1088"/>
      <c r="H45" s="1092"/>
      <c r="N45" s="1070" t="s">
        <v>1391</v>
      </c>
      <c r="O45" s="1070" t="s">
        <v>1392</v>
      </c>
      <c r="Q45" s="1070" t="s">
        <v>1393</v>
      </c>
    </row>
    <row r="46" spans="1:17" ht="14.25" customHeight="1" thickBot="1">
      <c r="A46" s="1076" t="s">
        <v>1323</v>
      </c>
      <c r="B46" s="1084" t="s">
        <v>1245</v>
      </c>
      <c r="C46" s="1070">
        <v>21660</v>
      </c>
      <c r="D46" s="1070">
        <v>19190</v>
      </c>
      <c r="E46" s="1070">
        <v>19790</v>
      </c>
      <c r="F46" s="1088"/>
      <c r="H46" s="1095"/>
      <c r="N46" s="1070" t="s">
        <v>1394</v>
      </c>
      <c r="O46" s="1070" t="s">
        <v>1395</v>
      </c>
      <c r="Q46" s="1070" t="s">
        <v>1396</v>
      </c>
    </row>
    <row r="47" spans="1:17" ht="14.25" customHeight="1" thickBot="1">
      <c r="A47" s="1076" t="s">
        <v>1323</v>
      </c>
      <c r="B47" s="1084" t="s">
        <v>1255</v>
      </c>
      <c r="C47" s="1070">
        <v>18220</v>
      </c>
      <c r="D47" s="1070"/>
      <c r="E47" s="1070">
        <v>17220</v>
      </c>
      <c r="F47" s="1088"/>
      <c r="H47" s="1095"/>
      <c r="N47" s="1070" t="s">
        <v>1397</v>
      </c>
      <c r="O47" s="1070" t="s">
        <v>1398</v>
      </c>
    </row>
    <row r="48" spans="1:17" ht="14.25" customHeight="1" thickBot="1">
      <c r="A48" s="1076" t="s">
        <v>1323</v>
      </c>
      <c r="B48" s="1085" t="s">
        <v>1264</v>
      </c>
      <c r="C48" s="1086">
        <v>19430</v>
      </c>
      <c r="D48" s="1086"/>
      <c r="E48" s="1086">
        <v>17830</v>
      </c>
      <c r="F48" s="1096"/>
      <c r="H48" s="1092"/>
      <c r="N48" s="1070" t="s">
        <v>1399</v>
      </c>
      <c r="O48" s="1070" t="s">
        <v>1400</v>
      </c>
    </row>
    <row r="49" spans="1:15" ht="14.25" customHeight="1" thickBot="1">
      <c r="A49" s="1076" t="s">
        <v>922</v>
      </c>
      <c r="B49" s="1077" t="s">
        <v>1401</v>
      </c>
      <c r="C49" s="1077">
        <v>17090</v>
      </c>
      <c r="D49" s="1077">
        <v>16950</v>
      </c>
      <c r="E49" s="1077">
        <v>16310</v>
      </c>
      <c r="F49" s="1078">
        <v>4540</v>
      </c>
      <c r="H49" s="1095"/>
      <c r="N49" s="1070" t="s">
        <v>1402</v>
      </c>
      <c r="O49" s="1070" t="s">
        <v>1403</v>
      </c>
    </row>
    <row r="50" spans="1:15" ht="14.25" customHeight="1" thickBot="1">
      <c r="A50" s="1076" t="s">
        <v>922</v>
      </c>
      <c r="B50" s="1070" t="s">
        <v>1070</v>
      </c>
      <c r="C50" s="1070">
        <v>19040</v>
      </c>
      <c r="D50" s="1070">
        <v>16960</v>
      </c>
      <c r="E50" s="1070">
        <v>14800</v>
      </c>
      <c r="F50" s="1088">
        <v>3940</v>
      </c>
      <c r="H50" s="1095"/>
    </row>
    <row r="51" spans="1:15" ht="14.25" customHeight="1" thickBot="1">
      <c r="A51" s="1076" t="s">
        <v>922</v>
      </c>
      <c r="B51" s="1070" t="s">
        <v>1084</v>
      </c>
      <c r="C51" s="1070">
        <v>17040</v>
      </c>
      <c r="D51" s="1070">
        <v>16930</v>
      </c>
      <c r="E51" s="1070">
        <v>15030</v>
      </c>
      <c r="F51" s="1088">
        <v>4120</v>
      </c>
      <c r="H51" s="1095"/>
    </row>
    <row r="52" spans="1:15" ht="14.25" customHeight="1" thickBot="1">
      <c r="A52" s="1076" t="s">
        <v>922</v>
      </c>
      <c r="B52" s="1070" t="s">
        <v>1097</v>
      </c>
      <c r="C52" s="1070">
        <v>17110</v>
      </c>
      <c r="D52" s="1070">
        <v>17750</v>
      </c>
      <c r="E52" s="1070">
        <v>17310</v>
      </c>
      <c r="F52" s="1088">
        <v>3220</v>
      </c>
      <c r="H52" s="1095"/>
    </row>
    <row r="53" spans="1:15" ht="14.25" customHeight="1" thickBot="1">
      <c r="A53" s="1076" t="s">
        <v>922</v>
      </c>
      <c r="B53" s="1070" t="s">
        <v>1111</v>
      </c>
      <c r="C53" s="1070">
        <v>17810</v>
      </c>
      <c r="D53" s="1070">
        <v>17260</v>
      </c>
      <c r="E53" s="1070">
        <v>17090</v>
      </c>
      <c r="F53" s="1088">
        <v>3520</v>
      </c>
      <c r="H53" s="1095"/>
    </row>
    <row r="54" spans="1:15" ht="14.25" customHeight="1" thickBot="1">
      <c r="A54" s="1076" t="s">
        <v>922</v>
      </c>
      <c r="B54" s="1070" t="s">
        <v>1122</v>
      </c>
      <c r="C54" s="1070">
        <v>17410</v>
      </c>
      <c r="D54" s="1070">
        <v>16780</v>
      </c>
      <c r="E54" s="1070">
        <v>16370</v>
      </c>
      <c r="F54" s="1088">
        <v>3410</v>
      </c>
      <c r="H54" s="1095"/>
    </row>
    <row r="55" spans="1:15" ht="14.25" customHeight="1" thickBot="1">
      <c r="A55" s="1076" t="s">
        <v>922</v>
      </c>
      <c r="B55" s="1070" t="s">
        <v>1133</v>
      </c>
      <c r="C55" s="1070">
        <v>16930</v>
      </c>
      <c r="D55" s="1070">
        <v>14720</v>
      </c>
      <c r="E55" s="1070">
        <v>15000</v>
      </c>
      <c r="F55" s="1088">
        <v>3710</v>
      </c>
      <c r="H55" s="1095"/>
    </row>
    <row r="56" spans="1:15" ht="14.25" customHeight="1" thickBot="1">
      <c r="A56" s="1076" t="s">
        <v>922</v>
      </c>
      <c r="B56" s="1070" t="s">
        <v>1144</v>
      </c>
      <c r="C56" s="1070">
        <v>14930</v>
      </c>
      <c r="D56" s="1070">
        <v>15850</v>
      </c>
      <c r="E56" s="1070">
        <v>14320</v>
      </c>
      <c r="F56" s="1088">
        <v>3960</v>
      </c>
      <c r="H56" s="1095"/>
    </row>
    <row r="57" spans="1:15" ht="14.25" customHeight="1" thickBot="1">
      <c r="A57" s="1076" t="s">
        <v>922</v>
      </c>
      <c r="B57" s="1070" t="s">
        <v>1156</v>
      </c>
      <c r="C57" s="1070">
        <v>16160</v>
      </c>
      <c r="D57" s="1070">
        <v>16190</v>
      </c>
      <c r="E57" s="1070">
        <v>15650</v>
      </c>
      <c r="F57" s="1088">
        <v>4200</v>
      </c>
      <c r="H57" s="1095"/>
    </row>
    <row r="58" spans="1:15" ht="14.25" customHeight="1" thickBot="1">
      <c r="A58" s="1076" t="s">
        <v>922</v>
      </c>
      <c r="B58" s="1070" t="s">
        <v>1166</v>
      </c>
      <c r="C58" s="1070">
        <v>16360</v>
      </c>
      <c r="D58" s="1070">
        <v>14050</v>
      </c>
      <c r="E58" s="1070">
        <v>16070</v>
      </c>
      <c r="F58" s="1088">
        <v>3990</v>
      </c>
      <c r="H58" s="1095"/>
    </row>
    <row r="59" spans="1:15" ht="14.25" customHeight="1" thickBot="1">
      <c r="A59" s="1076" t="s">
        <v>922</v>
      </c>
      <c r="B59" s="1070" t="s">
        <v>1176</v>
      </c>
      <c r="C59" s="1070">
        <v>14160</v>
      </c>
      <c r="D59" s="1070">
        <v>16620</v>
      </c>
      <c r="E59" s="1070">
        <v>13940</v>
      </c>
      <c r="F59" s="1088">
        <v>4260</v>
      </c>
      <c r="H59" s="1095"/>
    </row>
    <row r="60" spans="1:15" ht="14.25" customHeight="1" thickBot="1">
      <c r="A60" s="1076" t="s">
        <v>922</v>
      </c>
      <c r="B60" s="1070" t="s">
        <v>1186</v>
      </c>
      <c r="C60" s="1070">
        <v>16750</v>
      </c>
      <c r="D60" s="1070">
        <v>13910</v>
      </c>
      <c r="E60" s="1070">
        <v>16550</v>
      </c>
      <c r="F60" s="1088">
        <v>4550</v>
      </c>
      <c r="H60" s="1095"/>
    </row>
    <row r="61" spans="1:15" ht="14.25" customHeight="1" thickBot="1">
      <c r="A61" s="1076" t="s">
        <v>922</v>
      </c>
      <c r="B61" s="1070" t="s">
        <v>1196</v>
      </c>
      <c r="C61" s="1070">
        <v>14000</v>
      </c>
      <c r="D61" s="1070">
        <v>14550</v>
      </c>
      <c r="E61" s="1070">
        <v>13860</v>
      </c>
      <c r="F61" s="1097"/>
      <c r="H61" s="1095"/>
    </row>
    <row r="62" spans="1:15" ht="14.25" customHeight="1" thickBot="1">
      <c r="A62" s="1076" t="s">
        <v>922</v>
      </c>
      <c r="B62" s="1070" t="s">
        <v>1206</v>
      </c>
      <c r="C62" s="1070">
        <v>14660</v>
      </c>
      <c r="D62" s="1070">
        <v>17450</v>
      </c>
      <c r="E62" s="1070">
        <v>14470</v>
      </c>
      <c r="F62" s="1097"/>
      <c r="H62" s="1095"/>
    </row>
    <row r="63" spans="1:15" ht="14.25" customHeight="1" thickBot="1">
      <c r="A63" s="1076" t="s">
        <v>922</v>
      </c>
      <c r="B63" s="1070" t="s">
        <v>1216</v>
      </c>
      <c r="C63" s="1070">
        <v>17610</v>
      </c>
      <c r="D63" s="1070">
        <v>16500</v>
      </c>
      <c r="E63" s="1070">
        <v>17330</v>
      </c>
      <c r="F63" s="1097"/>
      <c r="H63" s="1095"/>
    </row>
    <row r="64" spans="1:15" ht="14.25" customHeight="1" thickBot="1">
      <c r="A64" s="1076" t="s">
        <v>922</v>
      </c>
      <c r="B64" s="1070" t="s">
        <v>1226</v>
      </c>
      <c r="C64" s="1070">
        <v>16590</v>
      </c>
      <c r="D64" s="1070">
        <v>15130</v>
      </c>
      <c r="E64" s="1070">
        <v>16420</v>
      </c>
      <c r="F64" s="1097"/>
      <c r="H64" s="1095"/>
    </row>
    <row r="65" spans="1:8" s="1064" customFormat="1" ht="14.25" customHeight="1" thickBot="1">
      <c r="A65" s="1076" t="s">
        <v>922</v>
      </c>
      <c r="B65" s="1070" t="s">
        <v>1236</v>
      </c>
      <c r="C65" s="1070">
        <v>15220</v>
      </c>
      <c r="D65" s="1070">
        <v>14660</v>
      </c>
      <c r="E65" s="1070">
        <v>15060</v>
      </c>
      <c r="F65" s="1088"/>
      <c r="H65" s="1095"/>
    </row>
    <row r="66" spans="1:8" s="1064" customFormat="1" ht="14.25" customHeight="1" thickBot="1">
      <c r="A66" s="1076" t="s">
        <v>922</v>
      </c>
      <c r="B66" s="1070" t="s">
        <v>1246</v>
      </c>
      <c r="C66" s="1070">
        <v>14720</v>
      </c>
      <c r="D66" s="1070">
        <v>15970</v>
      </c>
      <c r="E66" s="1070">
        <v>14610</v>
      </c>
      <c r="F66" s="1088"/>
      <c r="H66" s="1095"/>
    </row>
    <row r="67" spans="1:8" s="1064" customFormat="1" ht="14.25" customHeight="1" thickBot="1">
      <c r="A67" s="1076" t="s">
        <v>922</v>
      </c>
      <c r="B67" s="1070" t="s">
        <v>1256</v>
      </c>
      <c r="C67" s="1070">
        <v>16080</v>
      </c>
      <c r="D67" s="1070">
        <v>14840</v>
      </c>
      <c r="E67" s="1070">
        <v>15630</v>
      </c>
      <c r="F67" s="1088"/>
      <c r="H67" s="1095"/>
    </row>
    <row r="68" spans="1:8" s="1064" customFormat="1" ht="14.25" customHeight="1" thickBot="1">
      <c r="A68" s="1076" t="s">
        <v>922</v>
      </c>
      <c r="B68" s="1070" t="s">
        <v>1265</v>
      </c>
      <c r="C68" s="1070">
        <v>14940</v>
      </c>
      <c r="D68" s="1070">
        <v>18000</v>
      </c>
      <c r="E68" s="1070">
        <v>14040</v>
      </c>
      <c r="F68" s="1088"/>
      <c r="H68" s="1095"/>
    </row>
    <row r="69" spans="1:8" s="1064" customFormat="1" ht="14.25" customHeight="1" thickBot="1">
      <c r="A69" s="1076" t="s">
        <v>922</v>
      </c>
      <c r="B69" s="1070" t="s">
        <v>1274</v>
      </c>
      <c r="C69" s="1070">
        <v>18810</v>
      </c>
      <c r="D69" s="1070">
        <v>15100</v>
      </c>
      <c r="E69" s="1070">
        <v>14710</v>
      </c>
      <c r="F69" s="1088"/>
      <c r="H69" s="1095"/>
    </row>
    <row r="70" spans="1:8" s="1064" customFormat="1" ht="14.25" customHeight="1" thickBot="1">
      <c r="A70" s="1076" t="s">
        <v>922</v>
      </c>
      <c r="B70" s="1070" t="s">
        <v>1282</v>
      </c>
      <c r="C70" s="1070">
        <v>18270</v>
      </c>
      <c r="D70" s="1070"/>
      <c r="E70" s="1070"/>
      <c r="F70" s="1088"/>
      <c r="H70" s="1095"/>
    </row>
    <row r="71" spans="1:8" s="1064" customFormat="1" ht="14.25" customHeight="1" thickBot="1">
      <c r="A71" s="1076" t="s">
        <v>922</v>
      </c>
      <c r="B71" s="1070" t="s">
        <v>1289</v>
      </c>
      <c r="C71" s="1070">
        <v>15230</v>
      </c>
      <c r="D71" s="1070"/>
      <c r="E71" s="1070"/>
      <c r="F71" s="1088"/>
      <c r="H71" s="1095"/>
    </row>
    <row r="72" spans="1:8" s="1064" customFormat="1" ht="14.25" customHeight="1" thickBot="1">
      <c r="A72" s="1076" t="s">
        <v>922</v>
      </c>
      <c r="B72" s="1070" t="s">
        <v>1296</v>
      </c>
      <c r="C72" s="1070"/>
      <c r="D72" s="1070"/>
      <c r="E72" s="1070"/>
      <c r="F72" s="1088">
        <v>4120</v>
      </c>
      <c r="H72" s="1095"/>
    </row>
    <row r="73" spans="1:8" s="1064" customFormat="1" ht="14.25" customHeight="1" thickBot="1">
      <c r="A73" s="1076" t="s">
        <v>922</v>
      </c>
      <c r="B73" s="1070" t="s">
        <v>1303</v>
      </c>
      <c r="C73" s="1070"/>
      <c r="D73" s="1070"/>
      <c r="E73" s="1070"/>
      <c r="F73" s="1088">
        <v>3930</v>
      </c>
      <c r="H73" s="1095"/>
    </row>
    <row r="74" spans="1:8" s="1064" customFormat="1" ht="14.25" customHeight="1" thickBot="1">
      <c r="A74" s="1076" t="s">
        <v>922</v>
      </c>
      <c r="B74" s="1070" t="s">
        <v>1310</v>
      </c>
      <c r="C74" s="1070"/>
      <c r="D74" s="1070"/>
      <c r="E74" s="1070"/>
      <c r="F74" s="1088">
        <v>4060</v>
      </c>
      <c r="H74" s="1095"/>
    </row>
    <row r="75" spans="1:8" s="1064" customFormat="1" ht="14.25" customHeight="1" thickBot="1">
      <c r="A75" s="1076" t="s">
        <v>922</v>
      </c>
      <c r="B75" s="1086" t="s">
        <v>1317</v>
      </c>
      <c r="C75" s="1086"/>
      <c r="D75" s="1086"/>
      <c r="E75" s="1086"/>
      <c r="F75" s="1096">
        <v>3750</v>
      </c>
      <c r="H75" s="1095"/>
    </row>
    <row r="76" spans="1:8" s="1064" customFormat="1" ht="14.25" customHeight="1" thickBot="1">
      <c r="A76" s="1076" t="s">
        <v>1404</v>
      </c>
      <c r="B76" s="1077" t="s">
        <v>1405</v>
      </c>
      <c r="C76" s="1077">
        <v>14690</v>
      </c>
      <c r="D76" s="1077">
        <v>14640</v>
      </c>
      <c r="E76" s="1077">
        <v>14590</v>
      </c>
      <c r="F76" s="1078">
        <v>3060</v>
      </c>
      <c r="H76" s="1095"/>
    </row>
    <row r="77" spans="1:8" s="1064" customFormat="1" ht="14.25" customHeight="1" thickBot="1">
      <c r="A77" s="1076" t="s">
        <v>1404</v>
      </c>
      <c r="B77" s="1070" t="s">
        <v>1071</v>
      </c>
      <c r="C77" s="1070">
        <v>12550</v>
      </c>
      <c r="D77" s="1070">
        <v>12480</v>
      </c>
      <c r="E77" s="1070">
        <v>12450</v>
      </c>
      <c r="F77" s="1088">
        <v>2590</v>
      </c>
      <c r="H77" s="1095"/>
    </row>
    <row r="78" spans="1:8" s="1064" customFormat="1" ht="14.25" customHeight="1" thickBot="1">
      <c r="A78" s="1076" t="s">
        <v>1404</v>
      </c>
      <c r="B78" s="1070" t="s">
        <v>1085</v>
      </c>
      <c r="C78" s="1070">
        <v>14360</v>
      </c>
      <c r="D78" s="1070">
        <v>14320</v>
      </c>
      <c r="E78" s="1070">
        <v>12510</v>
      </c>
      <c r="F78" s="1088">
        <v>2700</v>
      </c>
      <c r="H78" s="1095"/>
    </row>
    <row r="79" spans="1:8" s="1064" customFormat="1" ht="14.25" customHeight="1" thickBot="1">
      <c r="A79" s="1076" t="s">
        <v>1404</v>
      </c>
      <c r="B79" s="1070" t="s">
        <v>1098</v>
      </c>
      <c r="C79" s="1070">
        <v>12590</v>
      </c>
      <c r="D79" s="1070">
        <v>12540</v>
      </c>
      <c r="E79" s="1070">
        <v>12350</v>
      </c>
      <c r="F79" s="1088">
        <v>2740</v>
      </c>
      <c r="H79" s="1095"/>
    </row>
    <row r="80" spans="1:8" s="1064" customFormat="1" ht="14.25" customHeight="1" thickBot="1">
      <c r="A80" s="1076" t="s">
        <v>1404</v>
      </c>
      <c r="B80" s="1070" t="s">
        <v>1112</v>
      </c>
      <c r="C80" s="1070">
        <v>12450</v>
      </c>
      <c r="D80" s="1070">
        <v>12370</v>
      </c>
      <c r="E80" s="1070">
        <v>10790</v>
      </c>
      <c r="F80" s="1088">
        <v>2290</v>
      </c>
      <c r="H80" s="1095"/>
    </row>
    <row r="81" spans="1:8" s="1064" customFormat="1" ht="14.25" customHeight="1" thickBot="1">
      <c r="A81" s="1076" t="s">
        <v>1404</v>
      </c>
      <c r="B81" s="1070" t="s">
        <v>1123</v>
      </c>
      <c r="C81" s="1070">
        <v>14210</v>
      </c>
      <c r="D81" s="1070">
        <v>14150</v>
      </c>
      <c r="E81" s="1070">
        <v>12730</v>
      </c>
      <c r="F81" s="1088">
        <v>2240</v>
      </c>
      <c r="H81" s="1095"/>
    </row>
    <row r="82" spans="1:8" s="1064" customFormat="1" ht="14.25" customHeight="1" thickBot="1">
      <c r="A82" s="1076" t="s">
        <v>1404</v>
      </c>
      <c r="B82" s="1070" t="s">
        <v>1134</v>
      </c>
      <c r="C82" s="1070">
        <v>10860</v>
      </c>
      <c r="D82" s="1070">
        <v>10820</v>
      </c>
      <c r="E82" s="1070">
        <v>14720</v>
      </c>
      <c r="F82" s="1088">
        <v>2490</v>
      </c>
      <c r="H82" s="1095"/>
    </row>
    <row r="83" spans="1:8" s="1064" customFormat="1" ht="14.25" customHeight="1" thickBot="1">
      <c r="A83" s="1076" t="s">
        <v>1404</v>
      </c>
      <c r="B83" s="1070" t="s">
        <v>1145</v>
      </c>
      <c r="C83" s="1070">
        <v>12810</v>
      </c>
      <c r="D83" s="1070">
        <v>12760</v>
      </c>
      <c r="E83" s="1070">
        <v>14830</v>
      </c>
      <c r="F83" s="1088">
        <v>2450</v>
      </c>
      <c r="H83" s="1095"/>
    </row>
    <row r="84" spans="1:8" s="1064" customFormat="1" ht="14.25" customHeight="1" thickBot="1">
      <c r="A84" s="1076" t="s">
        <v>1404</v>
      </c>
      <c r="B84" s="1070" t="s">
        <v>1157</v>
      </c>
      <c r="C84" s="1070">
        <v>14950</v>
      </c>
      <c r="D84" s="1070">
        <v>14810</v>
      </c>
      <c r="E84" s="1070">
        <v>12590</v>
      </c>
      <c r="F84" s="1088">
        <v>2540</v>
      </c>
      <c r="H84" s="1095"/>
    </row>
    <row r="85" spans="1:8" s="1064" customFormat="1" ht="14.25" customHeight="1" thickBot="1">
      <c r="A85" s="1076" t="s">
        <v>1404</v>
      </c>
      <c r="B85" s="1070" t="s">
        <v>1167</v>
      </c>
      <c r="C85" s="1070">
        <v>14960</v>
      </c>
      <c r="D85" s="1070">
        <v>14890</v>
      </c>
      <c r="E85" s="1070">
        <v>12840</v>
      </c>
      <c r="F85" s="1088">
        <v>2840</v>
      </c>
      <c r="H85" s="1095"/>
    </row>
    <row r="86" spans="1:8" s="1064" customFormat="1" ht="14.25" customHeight="1" thickBot="1">
      <c r="A86" s="1076" t="s">
        <v>1404</v>
      </c>
      <c r="B86" s="1070" t="s">
        <v>1177</v>
      </c>
      <c r="C86" s="1070">
        <v>12730</v>
      </c>
      <c r="D86" s="1070">
        <v>12660</v>
      </c>
      <c r="E86" s="1070">
        <v>13310</v>
      </c>
      <c r="F86" s="1088">
        <v>3140</v>
      </c>
      <c r="H86" s="1095"/>
    </row>
    <row r="87" spans="1:8" s="1064" customFormat="1" ht="14.25" customHeight="1" thickBot="1">
      <c r="A87" s="1076" t="s">
        <v>1404</v>
      </c>
      <c r="B87" s="1070" t="s">
        <v>1187</v>
      </c>
      <c r="C87" s="1070">
        <v>12940</v>
      </c>
      <c r="D87" s="1070">
        <v>12890</v>
      </c>
      <c r="E87" s="1070">
        <v>11580</v>
      </c>
      <c r="F87" s="1097"/>
      <c r="H87" s="1095"/>
    </row>
    <row r="88" spans="1:8" s="1064" customFormat="1" ht="14.25" customHeight="1" thickBot="1">
      <c r="A88" s="1076" t="s">
        <v>1404</v>
      </c>
      <c r="B88" s="1070" t="s">
        <v>1197</v>
      </c>
      <c r="C88" s="1070">
        <v>13430</v>
      </c>
      <c r="D88" s="1070">
        <v>13360</v>
      </c>
      <c r="E88" s="1070">
        <v>12790</v>
      </c>
      <c r="F88" s="1097"/>
      <c r="H88" s="1095"/>
    </row>
    <row r="89" spans="1:8" s="1064" customFormat="1" ht="14.25" customHeight="1" thickBot="1">
      <c r="A89" s="1076" t="s">
        <v>1404</v>
      </c>
      <c r="B89" s="1070" t="s">
        <v>1207</v>
      </c>
      <c r="C89" s="1070">
        <v>11680</v>
      </c>
      <c r="D89" s="1070">
        <v>11630</v>
      </c>
      <c r="E89" s="1070">
        <v>11320</v>
      </c>
      <c r="F89" s="1097"/>
      <c r="H89" s="1095"/>
    </row>
    <row r="90" spans="1:8" s="1064" customFormat="1" ht="14.25" customHeight="1" thickBot="1">
      <c r="A90" s="1076" t="s">
        <v>1404</v>
      </c>
      <c r="B90" s="1070" t="s">
        <v>1217</v>
      </c>
      <c r="C90" s="1070">
        <v>12890</v>
      </c>
      <c r="D90" s="1070">
        <v>12820</v>
      </c>
      <c r="E90" s="1070">
        <v>12710</v>
      </c>
      <c r="F90" s="1097"/>
      <c r="H90" s="1095"/>
    </row>
    <row r="91" spans="1:8" s="1064" customFormat="1" ht="14.25" customHeight="1" thickBot="1">
      <c r="A91" s="1076" t="s">
        <v>1404</v>
      </c>
      <c r="B91" s="1070" t="s">
        <v>1227</v>
      </c>
      <c r="C91" s="1070">
        <v>11410</v>
      </c>
      <c r="D91" s="1070">
        <v>11360</v>
      </c>
      <c r="E91" s="1070">
        <v>12670</v>
      </c>
      <c r="F91" s="1097"/>
      <c r="H91" s="1095"/>
    </row>
    <row r="92" spans="1:8" s="1064" customFormat="1" ht="14.25" customHeight="1" thickBot="1">
      <c r="A92" s="1076" t="s">
        <v>1404</v>
      </c>
      <c r="B92" s="1070" t="s">
        <v>1237</v>
      </c>
      <c r="C92" s="1070">
        <v>12770</v>
      </c>
      <c r="D92" s="1070">
        <v>12740</v>
      </c>
      <c r="E92" s="1070">
        <v>11970</v>
      </c>
      <c r="F92" s="1097"/>
      <c r="H92" s="1095"/>
    </row>
    <row r="93" spans="1:8" s="1064" customFormat="1" ht="14.25" customHeight="1" thickBot="1">
      <c r="A93" s="1076" t="s">
        <v>1404</v>
      </c>
      <c r="B93" s="1070" t="s">
        <v>1247</v>
      </c>
      <c r="C93" s="1070">
        <v>12740</v>
      </c>
      <c r="D93" s="1070">
        <v>12700</v>
      </c>
      <c r="E93" s="1070">
        <v>12540</v>
      </c>
      <c r="F93" s="1097"/>
      <c r="H93" s="1095"/>
    </row>
    <row r="94" spans="1:8" s="1064" customFormat="1" ht="14.25" customHeight="1" thickBot="1">
      <c r="A94" s="1076" t="s">
        <v>1404</v>
      </c>
      <c r="B94" s="1070" t="s">
        <v>1257</v>
      </c>
      <c r="C94" s="1070">
        <v>12020</v>
      </c>
      <c r="D94" s="1070">
        <v>11990</v>
      </c>
      <c r="E94" s="1070">
        <v>13110</v>
      </c>
      <c r="F94" s="1097"/>
      <c r="H94" s="1095"/>
    </row>
    <row r="95" spans="1:8" s="1064" customFormat="1" ht="14.25" customHeight="1" thickBot="1">
      <c r="A95" s="1076" t="s">
        <v>1404</v>
      </c>
      <c r="B95" s="1070" t="s">
        <v>1266</v>
      </c>
      <c r="C95" s="1070">
        <v>12620</v>
      </c>
      <c r="D95" s="1070">
        <v>12580</v>
      </c>
      <c r="E95" s="1070">
        <v>13160</v>
      </c>
      <c r="F95" s="1088"/>
      <c r="H95" s="1095"/>
    </row>
    <row r="96" spans="1:8" s="1064" customFormat="1" ht="14.25" customHeight="1" thickBot="1">
      <c r="A96" s="1076" t="s">
        <v>1404</v>
      </c>
      <c r="B96" s="1070" t="s">
        <v>1275</v>
      </c>
      <c r="C96" s="1070">
        <v>13200</v>
      </c>
      <c r="D96" s="1070">
        <v>13150</v>
      </c>
      <c r="E96" s="1070">
        <v>12900</v>
      </c>
      <c r="F96" s="1088"/>
      <c r="H96" s="1095"/>
    </row>
    <row r="97" spans="1:8" s="1064" customFormat="1" ht="14.25" customHeight="1" thickBot="1">
      <c r="A97" s="1076" t="s">
        <v>1404</v>
      </c>
      <c r="B97" s="1070" t="s">
        <v>1283</v>
      </c>
      <c r="C97" s="1070">
        <v>13270</v>
      </c>
      <c r="D97" s="1070">
        <v>13210</v>
      </c>
      <c r="E97" s="1070">
        <v>11080</v>
      </c>
      <c r="F97" s="1088"/>
      <c r="H97" s="1095"/>
    </row>
    <row r="98" spans="1:8" s="1064" customFormat="1" ht="14.25" customHeight="1" thickBot="1">
      <c r="A98" s="1076" t="s">
        <v>1404</v>
      </c>
      <c r="B98" s="1070" t="s">
        <v>1290</v>
      </c>
      <c r="C98" s="1070">
        <v>13010</v>
      </c>
      <c r="D98" s="1070">
        <v>12930</v>
      </c>
      <c r="E98" s="1070">
        <v>12840</v>
      </c>
      <c r="F98" s="1088"/>
      <c r="H98" s="1095"/>
    </row>
    <row r="99" spans="1:8" s="1064" customFormat="1" ht="14.25" customHeight="1" thickBot="1">
      <c r="A99" s="1076" t="s">
        <v>1404</v>
      </c>
      <c r="B99" s="1070" t="s">
        <v>1297</v>
      </c>
      <c r="C99" s="1070">
        <v>11190</v>
      </c>
      <c r="D99" s="1070">
        <v>11130</v>
      </c>
      <c r="E99" s="1070"/>
      <c r="F99" s="1088"/>
      <c r="H99" s="1095"/>
    </row>
    <row r="100" spans="1:8" s="1064" customFormat="1" ht="14.25" customHeight="1" thickBot="1">
      <c r="A100" s="1076" t="s">
        <v>1404</v>
      </c>
      <c r="B100" s="1070" t="s">
        <v>1304</v>
      </c>
      <c r="C100" s="1070">
        <v>14280</v>
      </c>
      <c r="D100" s="1070">
        <v>14180</v>
      </c>
      <c r="E100" s="1070"/>
      <c r="F100" s="1088"/>
      <c r="H100" s="1095"/>
    </row>
    <row r="101" spans="1:8" s="1064" customFormat="1" ht="14.25" customHeight="1" thickBot="1">
      <c r="A101" s="1076" t="s">
        <v>1404</v>
      </c>
      <c r="B101" s="1070" t="s">
        <v>1311</v>
      </c>
      <c r="C101" s="1070">
        <v>12960</v>
      </c>
      <c r="D101" s="1070">
        <v>12890</v>
      </c>
      <c r="E101" s="1070"/>
      <c r="F101" s="1088"/>
      <c r="H101" s="1095"/>
    </row>
    <row r="102" spans="1:8" s="1064" customFormat="1" ht="14.25" customHeight="1" thickBot="1">
      <c r="A102" s="1076" t="s">
        <v>1404</v>
      </c>
      <c r="B102" s="1070" t="s">
        <v>1318</v>
      </c>
      <c r="C102" s="1070"/>
      <c r="D102" s="1070"/>
      <c r="E102" s="1070"/>
      <c r="F102" s="1088">
        <v>3100</v>
      </c>
      <c r="H102" s="1095"/>
    </row>
    <row r="103" spans="1:8" s="1064" customFormat="1" ht="14.25" customHeight="1" thickBot="1">
      <c r="A103" s="1076" t="s">
        <v>1404</v>
      </c>
      <c r="B103" s="1070" t="s">
        <v>1325</v>
      </c>
      <c r="C103" s="1070"/>
      <c r="D103" s="1070"/>
      <c r="E103" s="1070"/>
      <c r="F103" s="1088">
        <v>2320</v>
      </c>
      <c r="H103" s="1095"/>
    </row>
    <row r="104" spans="1:8" s="1064" customFormat="1" ht="14.25" customHeight="1" thickBot="1">
      <c r="A104" s="1076" t="s">
        <v>1404</v>
      </c>
      <c r="B104" s="1070" t="s">
        <v>1330</v>
      </c>
      <c r="C104" s="1070"/>
      <c r="D104" s="1070"/>
      <c r="E104" s="1070"/>
      <c r="F104" s="1088">
        <v>2320</v>
      </c>
      <c r="H104" s="1095"/>
    </row>
    <row r="105" spans="1:8" s="1064" customFormat="1" ht="14.25" customHeight="1" thickBot="1">
      <c r="A105" s="1076" t="s">
        <v>1404</v>
      </c>
      <c r="B105" s="1070" t="s">
        <v>1334</v>
      </c>
      <c r="C105" s="1070"/>
      <c r="D105" s="1070"/>
      <c r="E105" s="1070"/>
      <c r="F105" s="1088">
        <v>2320</v>
      </c>
      <c r="H105" s="1095"/>
    </row>
    <row r="106" spans="1:8" s="1064" customFormat="1" ht="14.25" customHeight="1" thickBot="1">
      <c r="A106" s="1076" t="s">
        <v>1404</v>
      </c>
      <c r="B106" s="1070" t="s">
        <v>1339</v>
      </c>
      <c r="C106" s="1070"/>
      <c r="D106" s="1070"/>
      <c r="E106" s="1070"/>
      <c r="F106" s="1088">
        <v>2320</v>
      </c>
      <c r="H106" s="1095"/>
    </row>
    <row r="107" spans="1:8" s="1064" customFormat="1" ht="14.25" customHeight="1" thickBot="1">
      <c r="A107" s="1076" t="s">
        <v>1404</v>
      </c>
      <c r="B107" s="1070" t="s">
        <v>1344</v>
      </c>
      <c r="C107" s="1070"/>
      <c r="D107" s="1070"/>
      <c r="E107" s="1070"/>
      <c r="F107" s="1088">
        <v>2280</v>
      </c>
      <c r="H107" s="1095"/>
    </row>
    <row r="108" spans="1:8" s="1064" customFormat="1" ht="14.25" customHeight="1" thickBot="1">
      <c r="A108" s="1076" t="s">
        <v>1404</v>
      </c>
      <c r="B108" s="1070" t="s">
        <v>1349</v>
      </c>
      <c r="C108" s="1070"/>
      <c r="D108" s="1070"/>
      <c r="E108" s="1070"/>
      <c r="F108" s="1088">
        <v>2280</v>
      </c>
      <c r="H108" s="1095"/>
    </row>
    <row r="109" spans="1:8" s="1064" customFormat="1" ht="14.25" customHeight="1" thickBot="1">
      <c r="A109" s="1076" t="s">
        <v>1404</v>
      </c>
      <c r="B109" s="1086" t="s">
        <v>1354</v>
      </c>
      <c r="C109" s="1086"/>
      <c r="D109" s="1086"/>
      <c r="E109" s="1086"/>
      <c r="F109" s="1096">
        <v>2280</v>
      </c>
      <c r="H109" s="1095"/>
    </row>
    <row r="110" spans="1:8" s="1064" customFormat="1" ht="14.25" customHeight="1" thickBot="1">
      <c r="A110" s="1076" t="s">
        <v>1406</v>
      </c>
      <c r="B110" s="1077" t="s">
        <v>1407</v>
      </c>
      <c r="C110" s="1077">
        <v>10520</v>
      </c>
      <c r="D110" s="1077">
        <v>10490</v>
      </c>
      <c r="E110" s="1077">
        <v>10760</v>
      </c>
      <c r="F110" s="1078">
        <v>2160</v>
      </c>
      <c r="H110" s="1095"/>
    </row>
    <row r="111" spans="1:8" s="1064" customFormat="1" ht="14.25" customHeight="1" thickBot="1">
      <c r="A111" s="1076" t="s">
        <v>1406</v>
      </c>
      <c r="B111" s="1070" t="s">
        <v>1072</v>
      </c>
      <c r="C111" s="1070">
        <v>10090</v>
      </c>
      <c r="D111" s="1070">
        <v>10060</v>
      </c>
      <c r="E111" s="1070">
        <v>10300</v>
      </c>
      <c r="F111" s="1088">
        <v>2010</v>
      </c>
      <c r="H111" s="1095"/>
    </row>
    <row r="112" spans="1:8" s="1064" customFormat="1" ht="14.25" customHeight="1" thickBot="1">
      <c r="A112" s="1076" t="s">
        <v>1406</v>
      </c>
      <c r="B112" s="1070" t="s">
        <v>1086</v>
      </c>
      <c r="C112" s="1070">
        <v>9910</v>
      </c>
      <c r="D112" s="1070">
        <v>9850</v>
      </c>
      <c r="E112" s="1070">
        <v>9960</v>
      </c>
      <c r="F112" s="1088">
        <v>2090</v>
      </c>
      <c r="H112" s="1095"/>
    </row>
    <row r="113" spans="1:8" s="1064" customFormat="1" ht="14.25" customHeight="1" thickBot="1">
      <c r="A113" s="1076" t="s">
        <v>1406</v>
      </c>
      <c r="B113" s="1070" t="s">
        <v>1099</v>
      </c>
      <c r="C113" s="1070">
        <v>11430</v>
      </c>
      <c r="D113" s="1070">
        <v>11400</v>
      </c>
      <c r="E113" s="1070">
        <v>11710</v>
      </c>
      <c r="F113" s="1088">
        <v>2050</v>
      </c>
      <c r="H113" s="1095"/>
    </row>
    <row r="114" spans="1:8" s="1064" customFormat="1" ht="14.25" customHeight="1" thickBot="1">
      <c r="A114" s="1076" t="s">
        <v>1406</v>
      </c>
      <c r="B114" s="1070" t="s">
        <v>1113</v>
      </c>
      <c r="C114" s="1070">
        <v>11390</v>
      </c>
      <c r="D114" s="1070">
        <v>11350</v>
      </c>
      <c r="E114" s="1070">
        <v>11640</v>
      </c>
      <c r="F114" s="1088">
        <v>1620</v>
      </c>
      <c r="H114" s="1095"/>
    </row>
    <row r="115" spans="1:8" s="1064" customFormat="1" ht="14.25" customHeight="1" thickBot="1">
      <c r="A115" s="1076" t="s">
        <v>1406</v>
      </c>
      <c r="B115" s="1070" t="s">
        <v>1124</v>
      </c>
      <c r="C115" s="1070">
        <v>9930</v>
      </c>
      <c r="D115" s="1070">
        <v>9900</v>
      </c>
      <c r="E115" s="1070">
        <v>10160</v>
      </c>
      <c r="F115" s="1088">
        <v>1580</v>
      </c>
      <c r="H115" s="1095"/>
    </row>
    <row r="116" spans="1:8" s="1064" customFormat="1" ht="14.25" customHeight="1" thickBot="1">
      <c r="A116" s="1076" t="s">
        <v>1406</v>
      </c>
      <c r="B116" s="1070" t="s">
        <v>1135</v>
      </c>
      <c r="C116" s="1070">
        <v>9150</v>
      </c>
      <c r="D116" s="1070">
        <v>9120</v>
      </c>
      <c r="E116" s="1070">
        <v>9380</v>
      </c>
      <c r="F116" s="1088">
        <v>1750</v>
      </c>
      <c r="H116" s="1095"/>
    </row>
    <row r="117" spans="1:8" s="1064" customFormat="1" ht="14.25" customHeight="1" thickBot="1">
      <c r="A117" s="1076" t="s">
        <v>1406</v>
      </c>
      <c r="B117" s="1070" t="s">
        <v>1146</v>
      </c>
      <c r="C117" s="1070">
        <v>10680</v>
      </c>
      <c r="D117" s="1070">
        <v>10650</v>
      </c>
      <c r="E117" s="1070">
        <v>10970</v>
      </c>
      <c r="F117" s="1088">
        <v>1730</v>
      </c>
      <c r="H117" s="1095"/>
    </row>
    <row r="118" spans="1:8" s="1064" customFormat="1" ht="14.25" customHeight="1" thickBot="1">
      <c r="A118" s="1076" t="s">
        <v>1406</v>
      </c>
      <c r="B118" s="1070" t="s">
        <v>1158</v>
      </c>
      <c r="C118" s="1070">
        <v>10080</v>
      </c>
      <c r="D118" s="1070">
        <v>10050</v>
      </c>
      <c r="E118" s="1070">
        <v>10350</v>
      </c>
      <c r="F118" s="1088">
        <v>1920</v>
      </c>
      <c r="H118" s="1095"/>
    </row>
    <row r="119" spans="1:8" s="1064" customFormat="1" ht="14.25" customHeight="1" thickBot="1">
      <c r="A119" s="1076" t="s">
        <v>1406</v>
      </c>
      <c r="B119" s="1070" t="s">
        <v>1168</v>
      </c>
      <c r="C119" s="1070">
        <v>9450</v>
      </c>
      <c r="D119" s="1070">
        <v>9410</v>
      </c>
      <c r="E119" s="1070">
        <v>9680</v>
      </c>
      <c r="F119" s="1088">
        <v>1880</v>
      </c>
      <c r="H119" s="1095"/>
    </row>
    <row r="120" spans="1:8" s="1064" customFormat="1" ht="14.25" customHeight="1" thickBot="1">
      <c r="A120" s="1076" t="s">
        <v>1406</v>
      </c>
      <c r="B120" s="1070" t="s">
        <v>1178</v>
      </c>
      <c r="C120" s="1070">
        <v>8730</v>
      </c>
      <c r="D120" s="1070">
        <v>8700</v>
      </c>
      <c r="E120" s="1070">
        <v>8950</v>
      </c>
      <c r="F120" s="1088">
        <v>1830</v>
      </c>
      <c r="H120" s="1095"/>
    </row>
    <row r="121" spans="1:8" s="1064" customFormat="1" ht="14.25" customHeight="1" thickBot="1">
      <c r="A121" s="1076" t="s">
        <v>1406</v>
      </c>
      <c r="B121" s="1070" t="s">
        <v>1188</v>
      </c>
      <c r="C121" s="1070">
        <v>10070</v>
      </c>
      <c r="D121" s="1070">
        <v>10040</v>
      </c>
      <c r="E121" s="1070">
        <v>10270</v>
      </c>
      <c r="F121" s="1088">
        <v>1960</v>
      </c>
      <c r="H121" s="1095"/>
    </row>
    <row r="122" spans="1:8" s="1064" customFormat="1" ht="14.25" customHeight="1" thickBot="1">
      <c r="A122" s="1076" t="s">
        <v>1406</v>
      </c>
      <c r="B122" s="1070" t="s">
        <v>1198</v>
      </c>
      <c r="C122" s="1070">
        <v>10500</v>
      </c>
      <c r="D122" s="1070">
        <v>10470</v>
      </c>
      <c r="E122" s="1070">
        <v>10780</v>
      </c>
      <c r="F122" s="1088">
        <v>2180</v>
      </c>
      <c r="H122" s="1095"/>
    </row>
    <row r="123" spans="1:8" s="1064" customFormat="1" ht="14.25" customHeight="1" thickBot="1">
      <c r="A123" s="1076" t="s">
        <v>1406</v>
      </c>
      <c r="B123" s="1070" t="s">
        <v>1208</v>
      </c>
      <c r="C123" s="1070">
        <v>10390</v>
      </c>
      <c r="D123" s="1070">
        <v>10360</v>
      </c>
      <c r="E123" s="1070">
        <v>10660</v>
      </c>
      <c r="F123" s="1088">
        <v>2040</v>
      </c>
      <c r="H123" s="1095"/>
    </row>
    <row r="124" spans="1:8" s="1064" customFormat="1" ht="14.25" customHeight="1" thickBot="1">
      <c r="A124" s="1076" t="s">
        <v>1406</v>
      </c>
      <c r="B124" s="1070" t="s">
        <v>1218</v>
      </c>
      <c r="C124" s="1070">
        <v>10390</v>
      </c>
      <c r="D124" s="1070">
        <v>10360</v>
      </c>
      <c r="E124" s="1070">
        <v>10680</v>
      </c>
      <c r="F124" s="1097"/>
      <c r="H124" s="1095"/>
    </row>
    <row r="125" spans="1:8" s="1064" customFormat="1" ht="14.25" customHeight="1" thickBot="1">
      <c r="A125" s="1076" t="s">
        <v>1406</v>
      </c>
      <c r="B125" s="1070" t="s">
        <v>1228</v>
      </c>
      <c r="C125" s="1070">
        <v>10440</v>
      </c>
      <c r="D125" s="1070">
        <v>10410</v>
      </c>
      <c r="E125" s="1070">
        <v>10710</v>
      </c>
      <c r="F125" s="1097"/>
      <c r="H125" s="1095"/>
    </row>
    <row r="126" spans="1:8" s="1064" customFormat="1" ht="14.25" customHeight="1" thickBot="1">
      <c r="A126" s="1076" t="s">
        <v>1406</v>
      </c>
      <c r="B126" s="1070" t="s">
        <v>1238</v>
      </c>
      <c r="C126" s="1070">
        <v>10780</v>
      </c>
      <c r="D126" s="1070">
        <v>10750</v>
      </c>
      <c r="E126" s="1070">
        <v>11080</v>
      </c>
      <c r="F126" s="1097"/>
      <c r="H126" s="1095"/>
    </row>
    <row r="127" spans="1:8" s="1064" customFormat="1" ht="14.25" customHeight="1" thickBot="1">
      <c r="A127" s="1076" t="s">
        <v>1406</v>
      </c>
      <c r="B127" s="1070" t="s">
        <v>1248</v>
      </c>
      <c r="C127" s="1070">
        <v>10100</v>
      </c>
      <c r="D127" s="1070">
        <v>10070</v>
      </c>
      <c r="E127" s="1070">
        <v>10350</v>
      </c>
      <c r="F127" s="1097"/>
      <c r="H127" s="1095"/>
    </row>
    <row r="128" spans="1:8" s="1064" customFormat="1" ht="14.25" customHeight="1" thickBot="1">
      <c r="A128" s="1076" t="s">
        <v>1406</v>
      </c>
      <c r="B128" s="1070" t="s">
        <v>1258</v>
      </c>
      <c r="C128" s="1070">
        <v>9200</v>
      </c>
      <c r="D128" s="1070">
        <v>9160</v>
      </c>
      <c r="E128" s="1070">
        <v>9660</v>
      </c>
      <c r="F128" s="1097"/>
      <c r="H128" s="1095"/>
    </row>
    <row r="129" spans="1:8" s="1064" customFormat="1" ht="14.25" customHeight="1" thickBot="1">
      <c r="A129" s="1076" t="s">
        <v>1406</v>
      </c>
      <c r="B129" s="1070" t="s">
        <v>1267</v>
      </c>
      <c r="C129" s="1070">
        <v>10340</v>
      </c>
      <c r="D129" s="1070">
        <v>10310</v>
      </c>
      <c r="E129" s="1070">
        <v>10580</v>
      </c>
      <c r="F129" s="1097"/>
      <c r="H129" s="1095"/>
    </row>
    <row r="130" spans="1:8" s="1064" customFormat="1" ht="14.25" customHeight="1" thickBot="1">
      <c r="A130" s="1076" t="s">
        <v>1406</v>
      </c>
      <c r="B130" s="1070" t="s">
        <v>1276</v>
      </c>
      <c r="C130" s="1070">
        <v>9680</v>
      </c>
      <c r="D130" s="1070">
        <v>9660</v>
      </c>
      <c r="E130" s="1070">
        <v>9950</v>
      </c>
      <c r="F130" s="1097"/>
      <c r="H130" s="1095"/>
    </row>
    <row r="131" spans="1:8" s="1064" customFormat="1" ht="14.25" customHeight="1" thickBot="1">
      <c r="A131" s="1076" t="s">
        <v>1406</v>
      </c>
      <c r="B131" s="1070" t="s">
        <v>1284</v>
      </c>
      <c r="C131" s="1070">
        <v>9540</v>
      </c>
      <c r="D131" s="1070">
        <v>9510</v>
      </c>
      <c r="E131" s="1070">
        <v>9790</v>
      </c>
      <c r="F131" s="1097"/>
      <c r="H131" s="1095"/>
    </row>
    <row r="132" spans="1:8" s="1064" customFormat="1" ht="14.25" customHeight="1" thickBot="1">
      <c r="A132" s="1076" t="s">
        <v>1406</v>
      </c>
      <c r="B132" s="1070" t="s">
        <v>1291</v>
      </c>
      <c r="C132" s="1070">
        <v>9320</v>
      </c>
      <c r="D132" s="1070">
        <v>9290</v>
      </c>
      <c r="E132" s="1070">
        <v>9570</v>
      </c>
      <c r="F132" s="1097"/>
      <c r="H132" s="1095"/>
    </row>
    <row r="133" spans="1:8" s="1064" customFormat="1" ht="14.25" customHeight="1" thickBot="1">
      <c r="A133" s="1076" t="s">
        <v>1406</v>
      </c>
      <c r="B133" s="1070" t="s">
        <v>1298</v>
      </c>
      <c r="C133" s="1070">
        <v>10310</v>
      </c>
      <c r="D133" s="1070">
        <v>10280</v>
      </c>
      <c r="E133" s="1070">
        <v>10530</v>
      </c>
      <c r="F133" s="1097"/>
      <c r="H133" s="1095"/>
    </row>
    <row r="134" spans="1:8" s="1064" customFormat="1" ht="14.25" customHeight="1" thickBot="1">
      <c r="A134" s="1076" t="s">
        <v>1406</v>
      </c>
      <c r="B134" s="1070" t="s">
        <v>1305</v>
      </c>
      <c r="C134" s="1070">
        <v>10370</v>
      </c>
      <c r="D134" s="1070">
        <v>10310</v>
      </c>
      <c r="E134" s="1070">
        <v>10240</v>
      </c>
      <c r="F134" s="1088">
        <v>2060</v>
      </c>
      <c r="H134" s="1095"/>
    </row>
    <row r="135" spans="1:8" s="1064" customFormat="1" ht="14.25" customHeight="1" thickBot="1">
      <c r="A135" s="1076" t="s">
        <v>1406</v>
      </c>
      <c r="B135" s="1070" t="s">
        <v>1312</v>
      </c>
      <c r="C135" s="1070">
        <v>9300</v>
      </c>
      <c r="D135" s="1070">
        <v>9270</v>
      </c>
      <c r="E135" s="1070">
        <v>9350</v>
      </c>
      <c r="F135" s="1097"/>
      <c r="H135" s="1095"/>
    </row>
    <row r="136" spans="1:8" s="1064" customFormat="1" ht="14.25" customHeight="1" thickBot="1">
      <c r="A136" s="1076" t="s">
        <v>1406</v>
      </c>
      <c r="B136" s="1070" t="s">
        <v>1319</v>
      </c>
      <c r="C136" s="1070">
        <v>10160</v>
      </c>
      <c r="D136" s="1070">
        <v>10110</v>
      </c>
      <c r="E136" s="1070">
        <v>10080</v>
      </c>
      <c r="F136" s="1097"/>
      <c r="H136" s="1095"/>
    </row>
    <row r="137" spans="1:8" s="1064" customFormat="1" ht="14.25" customHeight="1" thickBot="1">
      <c r="A137" s="1076" t="s">
        <v>1406</v>
      </c>
      <c r="B137" s="1070" t="s">
        <v>1326</v>
      </c>
      <c r="C137" s="1070">
        <v>9200</v>
      </c>
      <c r="D137" s="1070">
        <v>9170</v>
      </c>
      <c r="E137" s="1070">
        <v>9450</v>
      </c>
      <c r="F137" s="1097"/>
      <c r="H137" s="1095"/>
    </row>
    <row r="138" spans="1:8" s="1064" customFormat="1" ht="14.25" customHeight="1" thickBot="1">
      <c r="A138" s="1076" t="s">
        <v>1406</v>
      </c>
      <c r="B138" s="1070" t="s">
        <v>1331</v>
      </c>
      <c r="C138" s="1070">
        <v>9690</v>
      </c>
      <c r="D138" s="1070">
        <v>9660</v>
      </c>
      <c r="E138" s="1070">
        <v>9840</v>
      </c>
      <c r="F138" s="1097"/>
      <c r="H138" s="1095"/>
    </row>
    <row r="139" spans="1:8" s="1064" customFormat="1" ht="14.25" customHeight="1" thickBot="1">
      <c r="A139" s="1076" t="s">
        <v>1406</v>
      </c>
      <c r="B139" s="1070" t="s">
        <v>1335</v>
      </c>
      <c r="C139" s="1070">
        <v>10290</v>
      </c>
      <c r="D139" s="1070">
        <v>10260</v>
      </c>
      <c r="E139" s="1070">
        <v>10550</v>
      </c>
      <c r="F139" s="1088">
        <v>1700</v>
      </c>
      <c r="H139" s="1095"/>
    </row>
    <row r="140" spans="1:8" s="1064" customFormat="1" ht="14.25" customHeight="1" thickBot="1">
      <c r="A140" s="1076" t="s">
        <v>1406</v>
      </c>
      <c r="B140" s="1070" t="s">
        <v>1340</v>
      </c>
      <c r="C140" s="1070">
        <v>9740</v>
      </c>
      <c r="D140" s="1070">
        <v>9710</v>
      </c>
      <c r="E140" s="1070">
        <v>10000</v>
      </c>
      <c r="F140" s="1088">
        <v>2000</v>
      </c>
      <c r="H140" s="1095"/>
    </row>
    <row r="141" spans="1:8" s="1064" customFormat="1" ht="14.25" customHeight="1" thickBot="1">
      <c r="A141" s="1076" t="s">
        <v>1406</v>
      </c>
      <c r="B141" s="1070" t="s">
        <v>1345</v>
      </c>
      <c r="C141" s="1070">
        <v>9810</v>
      </c>
      <c r="D141" s="1070">
        <v>9770</v>
      </c>
      <c r="E141" s="1070">
        <v>10060</v>
      </c>
      <c r="F141" s="1097"/>
      <c r="H141" s="1095"/>
    </row>
    <row r="142" spans="1:8" s="1064" customFormat="1" ht="14.25" customHeight="1" thickBot="1">
      <c r="A142" s="1076" t="s">
        <v>1406</v>
      </c>
      <c r="B142" s="1070" t="s">
        <v>1350</v>
      </c>
      <c r="C142" s="1070">
        <v>9300</v>
      </c>
      <c r="D142" s="1070">
        <v>9270</v>
      </c>
      <c r="E142" s="1070">
        <v>9530</v>
      </c>
      <c r="F142" s="1097"/>
      <c r="H142" s="1095"/>
    </row>
    <row r="143" spans="1:8" s="1064" customFormat="1" ht="14.25" customHeight="1" thickBot="1">
      <c r="A143" s="1076" t="s">
        <v>1406</v>
      </c>
      <c r="B143" s="1070" t="s">
        <v>1355</v>
      </c>
      <c r="C143" s="1070">
        <v>10080</v>
      </c>
      <c r="D143" s="1070">
        <v>10050</v>
      </c>
      <c r="E143" s="1070">
        <v>10340</v>
      </c>
      <c r="F143" s="1097"/>
      <c r="H143" s="1095"/>
    </row>
    <row r="144" spans="1:8" s="1064" customFormat="1" ht="14.25" customHeight="1" thickBot="1">
      <c r="A144" s="1076" t="s">
        <v>1406</v>
      </c>
      <c r="B144" s="1070" t="s">
        <v>1359</v>
      </c>
      <c r="C144" s="1070">
        <v>9820</v>
      </c>
      <c r="D144" s="1070">
        <v>9750</v>
      </c>
      <c r="E144" s="1070">
        <v>9900</v>
      </c>
      <c r="F144" s="1097"/>
      <c r="H144" s="1095"/>
    </row>
    <row r="145" spans="1:8" s="1064" customFormat="1" ht="14.25" customHeight="1" thickBot="1">
      <c r="A145" s="1076" t="s">
        <v>1406</v>
      </c>
      <c r="B145" s="1070" t="s">
        <v>1363</v>
      </c>
      <c r="C145" s="1070"/>
      <c r="D145" s="1070"/>
      <c r="E145" s="1070"/>
      <c r="F145" s="1088">
        <v>1740</v>
      </c>
      <c r="H145" s="1095"/>
    </row>
    <row r="146" spans="1:8" s="1064" customFormat="1" ht="14.25" customHeight="1" thickBot="1">
      <c r="A146" s="1076" t="s">
        <v>1406</v>
      </c>
      <c r="B146" s="1070" t="s">
        <v>1367</v>
      </c>
      <c r="C146" s="1070"/>
      <c r="D146" s="1070"/>
      <c r="E146" s="1070"/>
      <c r="F146" s="1088">
        <v>1740</v>
      </c>
      <c r="H146" s="1095"/>
    </row>
    <row r="147" spans="1:8" s="1064" customFormat="1" ht="14.25" customHeight="1" thickBot="1">
      <c r="A147" s="1076" t="s">
        <v>1406</v>
      </c>
      <c r="B147" s="1070" t="s">
        <v>1371</v>
      </c>
      <c r="C147" s="1070"/>
      <c r="D147" s="1070"/>
      <c r="E147" s="1070"/>
      <c r="F147" s="1088">
        <v>1740</v>
      </c>
      <c r="H147" s="1095"/>
    </row>
    <row r="148" spans="1:8" s="1064" customFormat="1" ht="14.25" customHeight="1" thickBot="1">
      <c r="A148" s="1076" t="s">
        <v>1406</v>
      </c>
      <c r="B148" s="1070" t="s">
        <v>1375</v>
      </c>
      <c r="C148" s="1070"/>
      <c r="D148" s="1070"/>
      <c r="E148" s="1070"/>
      <c r="F148" s="1088">
        <v>1740</v>
      </c>
      <c r="H148" s="1095"/>
    </row>
    <row r="149" spans="1:8" s="1064" customFormat="1" ht="14.25" customHeight="1" thickBot="1">
      <c r="A149" s="1076" t="s">
        <v>1406</v>
      </c>
      <c r="B149" s="1070" t="s">
        <v>1379</v>
      </c>
      <c r="C149" s="1070"/>
      <c r="D149" s="1070"/>
      <c r="E149" s="1070"/>
      <c r="F149" s="1088">
        <v>1740</v>
      </c>
      <c r="H149" s="1095"/>
    </row>
    <row r="150" spans="1:8" s="1064" customFormat="1" ht="14.25" customHeight="1" thickBot="1">
      <c r="A150" s="1076" t="s">
        <v>1406</v>
      </c>
      <c r="B150" s="1070" t="s">
        <v>1382</v>
      </c>
      <c r="C150" s="1070"/>
      <c r="D150" s="1070"/>
      <c r="E150" s="1070"/>
      <c r="F150" s="1088">
        <v>1610</v>
      </c>
      <c r="H150" s="1095"/>
    </row>
    <row r="151" spans="1:8" s="1064" customFormat="1" ht="14.25" customHeight="1" thickBot="1">
      <c r="A151" s="1076" t="s">
        <v>1406</v>
      </c>
      <c r="B151" s="1070" t="s">
        <v>1385</v>
      </c>
      <c r="C151" s="1070"/>
      <c r="D151" s="1070"/>
      <c r="E151" s="1070"/>
      <c r="F151" s="1088">
        <v>1610</v>
      </c>
      <c r="H151" s="1095"/>
    </row>
    <row r="152" spans="1:8" s="1064" customFormat="1" ht="14.25" customHeight="1" thickBot="1">
      <c r="A152" s="1076" t="s">
        <v>1406</v>
      </c>
      <c r="B152" s="1070" t="s">
        <v>1388</v>
      </c>
      <c r="C152" s="1070"/>
      <c r="D152" s="1070"/>
      <c r="E152" s="1070"/>
      <c r="F152" s="1088">
        <v>1610</v>
      </c>
      <c r="H152" s="1095"/>
    </row>
    <row r="153" spans="1:8" s="1064" customFormat="1" ht="14.25" customHeight="1" thickBot="1">
      <c r="A153" s="1076" t="s">
        <v>1406</v>
      </c>
      <c r="B153" s="1070" t="s">
        <v>1391</v>
      </c>
      <c r="C153" s="1070"/>
      <c r="D153" s="1070"/>
      <c r="E153" s="1070"/>
      <c r="F153" s="1088">
        <v>1610</v>
      </c>
      <c r="H153" s="1095"/>
    </row>
    <row r="154" spans="1:8" s="1064" customFormat="1" ht="14.25" customHeight="1" thickBot="1">
      <c r="A154" s="1076" t="s">
        <v>1406</v>
      </c>
      <c r="B154" s="1070" t="s">
        <v>1394</v>
      </c>
      <c r="C154" s="1070"/>
      <c r="D154" s="1070"/>
      <c r="E154" s="1070"/>
      <c r="F154" s="1088">
        <v>1610</v>
      </c>
      <c r="H154" s="1095"/>
    </row>
    <row r="155" spans="1:8" s="1064" customFormat="1" ht="14.25" customHeight="1" thickBot="1">
      <c r="A155" s="1076" t="s">
        <v>1406</v>
      </c>
      <c r="B155" s="1070" t="s">
        <v>1397</v>
      </c>
      <c r="C155" s="1070"/>
      <c r="D155" s="1070"/>
      <c r="E155" s="1070"/>
      <c r="F155" s="1088">
        <v>1800</v>
      </c>
      <c r="H155" s="1095"/>
    </row>
    <row r="156" spans="1:8" s="1064" customFormat="1" ht="14.25" customHeight="1" thickBot="1">
      <c r="A156" s="1076" t="s">
        <v>1406</v>
      </c>
      <c r="B156" s="1070" t="s">
        <v>1399</v>
      </c>
      <c r="C156" s="1070"/>
      <c r="D156" s="1070"/>
      <c r="E156" s="1070"/>
      <c r="F156" s="1088">
        <v>1910</v>
      </c>
      <c r="H156" s="1095"/>
    </row>
    <row r="157" spans="1:8" s="1064" customFormat="1" ht="14.25" customHeight="1" thickBot="1">
      <c r="A157" s="1076" t="s">
        <v>1406</v>
      </c>
      <c r="B157" s="1086" t="s">
        <v>1402</v>
      </c>
      <c r="C157" s="1086"/>
      <c r="D157" s="1086"/>
      <c r="E157" s="1086"/>
      <c r="F157" s="1096">
        <v>1500</v>
      </c>
      <c r="H157" s="1095"/>
    </row>
    <row r="158" spans="1:8" s="1064" customFormat="1" ht="14.25" customHeight="1" thickBot="1">
      <c r="A158" s="1076" t="s">
        <v>1408</v>
      </c>
      <c r="B158" s="1077" t="s">
        <v>1409</v>
      </c>
      <c r="C158" s="1077">
        <v>8170</v>
      </c>
      <c r="D158" s="1077">
        <v>8140</v>
      </c>
      <c r="E158" s="1077">
        <v>8590</v>
      </c>
      <c r="F158" s="1078">
        <v>1450</v>
      </c>
      <c r="H158" s="1095"/>
    </row>
    <row r="159" spans="1:8" s="1064" customFormat="1" ht="14.25" customHeight="1" thickBot="1">
      <c r="A159" s="1076" t="s">
        <v>1408</v>
      </c>
      <c r="B159" s="1070" t="s">
        <v>1073</v>
      </c>
      <c r="C159" s="1070">
        <v>7410</v>
      </c>
      <c r="D159" s="1070">
        <v>7370</v>
      </c>
      <c r="E159" s="1070">
        <v>8030</v>
      </c>
      <c r="F159" s="1088">
        <v>1510</v>
      </c>
      <c r="H159" s="1095"/>
    </row>
    <row r="160" spans="1:8" s="1064" customFormat="1" ht="14.25" customHeight="1" thickBot="1">
      <c r="A160" s="1076" t="s">
        <v>1408</v>
      </c>
      <c r="B160" s="1070" t="s">
        <v>1087</v>
      </c>
      <c r="C160" s="1070">
        <v>7240</v>
      </c>
      <c r="D160" s="1070">
        <v>7210</v>
      </c>
      <c r="E160" s="1070">
        <v>7860</v>
      </c>
      <c r="F160" s="1088">
        <v>1370</v>
      </c>
      <c r="H160" s="1095"/>
    </row>
    <row r="161" spans="1:8" s="1064" customFormat="1" ht="14.25" customHeight="1" thickBot="1">
      <c r="A161" s="1076" t="s">
        <v>1408</v>
      </c>
      <c r="B161" s="1070" t="s">
        <v>1100</v>
      </c>
      <c r="C161" s="1070">
        <v>7720</v>
      </c>
      <c r="D161" s="1070">
        <v>7690</v>
      </c>
      <c r="E161" s="1070">
        <v>8200</v>
      </c>
      <c r="F161" s="1088">
        <v>1190</v>
      </c>
      <c r="H161" s="1095"/>
    </row>
    <row r="162" spans="1:8" s="1064" customFormat="1" ht="14.25" customHeight="1" thickBot="1">
      <c r="A162" s="1076" t="s">
        <v>1408</v>
      </c>
      <c r="B162" s="1070" t="s">
        <v>1114</v>
      </c>
      <c r="C162" s="1070">
        <v>6900</v>
      </c>
      <c r="D162" s="1070">
        <v>6870</v>
      </c>
      <c r="E162" s="1070">
        <v>7500</v>
      </c>
      <c r="F162" s="1088">
        <v>1390</v>
      </c>
      <c r="H162" s="1095"/>
    </row>
    <row r="163" spans="1:8" s="1064" customFormat="1" ht="14.25" customHeight="1" thickBot="1">
      <c r="A163" s="1076" t="s">
        <v>1408</v>
      </c>
      <c r="B163" s="1070" t="s">
        <v>1125</v>
      </c>
      <c r="C163" s="1070">
        <v>7120</v>
      </c>
      <c r="D163" s="1070">
        <v>7090</v>
      </c>
      <c r="E163" s="1070">
        <v>7690</v>
      </c>
      <c r="F163" s="1088">
        <v>1230</v>
      </c>
      <c r="H163" s="1095"/>
    </row>
    <row r="164" spans="1:8" s="1064" customFormat="1" ht="14.25" customHeight="1" thickBot="1">
      <c r="A164" s="1076" t="s">
        <v>1408</v>
      </c>
      <c r="B164" s="1070" t="s">
        <v>1136</v>
      </c>
      <c r="C164" s="1070">
        <v>6560</v>
      </c>
      <c r="D164" s="1070">
        <v>6530</v>
      </c>
      <c r="E164" s="1070">
        <v>7110</v>
      </c>
      <c r="F164" s="1088">
        <v>1340</v>
      </c>
      <c r="H164" s="1095"/>
    </row>
    <row r="165" spans="1:8" s="1064" customFormat="1" ht="14.25" customHeight="1" thickBot="1">
      <c r="A165" s="1076" t="s">
        <v>1408</v>
      </c>
      <c r="B165" s="1070" t="s">
        <v>1147</v>
      </c>
      <c r="C165" s="1070">
        <v>7450</v>
      </c>
      <c r="D165" s="1070">
        <v>7430</v>
      </c>
      <c r="E165" s="1070">
        <v>8110</v>
      </c>
      <c r="F165" s="1088">
        <v>1290</v>
      </c>
      <c r="H165" s="1095"/>
    </row>
    <row r="166" spans="1:8" s="1064" customFormat="1" ht="14.25" customHeight="1" thickBot="1">
      <c r="A166" s="1076" t="s">
        <v>1408</v>
      </c>
      <c r="B166" s="1070" t="s">
        <v>1159</v>
      </c>
      <c r="C166" s="1070">
        <v>7490</v>
      </c>
      <c r="D166" s="1070">
        <v>7460</v>
      </c>
      <c r="E166" s="1070">
        <v>8150</v>
      </c>
      <c r="F166" s="1088">
        <v>1350</v>
      </c>
      <c r="H166" s="1095"/>
    </row>
    <row r="167" spans="1:8" s="1064" customFormat="1" ht="14.25" customHeight="1" thickBot="1">
      <c r="A167" s="1076" t="s">
        <v>1408</v>
      </c>
      <c r="B167" s="1070" t="s">
        <v>1169</v>
      </c>
      <c r="C167" s="1070">
        <v>7540</v>
      </c>
      <c r="D167" s="1070">
        <v>7510</v>
      </c>
      <c r="E167" s="1070">
        <v>8030</v>
      </c>
      <c r="F167" s="1097"/>
      <c r="H167" s="1095"/>
    </row>
    <row r="168" spans="1:8" s="1064" customFormat="1" ht="14.25" customHeight="1" thickBot="1">
      <c r="A168" s="1076" t="s">
        <v>1408</v>
      </c>
      <c r="B168" s="1070" t="s">
        <v>1179</v>
      </c>
      <c r="C168" s="1070">
        <v>7210</v>
      </c>
      <c r="D168" s="1070">
        <v>7180</v>
      </c>
      <c r="E168" s="1070">
        <v>7830</v>
      </c>
      <c r="F168" s="1097"/>
      <c r="H168" s="1095"/>
    </row>
    <row r="169" spans="1:8" s="1064" customFormat="1" ht="14.25" customHeight="1" thickBot="1">
      <c r="A169" s="1076" t="s">
        <v>1408</v>
      </c>
      <c r="B169" s="1070" t="s">
        <v>1189</v>
      </c>
      <c r="C169" s="1070">
        <v>7040</v>
      </c>
      <c r="D169" s="1070">
        <v>7020</v>
      </c>
      <c r="E169" s="1070">
        <v>7670</v>
      </c>
      <c r="F169" s="1097"/>
      <c r="H169" s="1095"/>
    </row>
    <row r="170" spans="1:8" s="1064" customFormat="1" ht="14.25" customHeight="1" thickBot="1">
      <c r="A170" s="1076" t="s">
        <v>1408</v>
      </c>
      <c r="B170" s="1070" t="s">
        <v>1199</v>
      </c>
      <c r="C170" s="1070">
        <v>8040</v>
      </c>
      <c r="D170" s="1070">
        <v>7190</v>
      </c>
      <c r="E170" s="1070">
        <v>7850</v>
      </c>
      <c r="F170" s="1097"/>
      <c r="H170" s="1095"/>
    </row>
    <row r="171" spans="1:8" s="1064" customFormat="1" ht="14.25" customHeight="1" thickBot="1">
      <c r="A171" s="1076" t="s">
        <v>1408</v>
      </c>
      <c r="B171" s="1070" t="s">
        <v>1209</v>
      </c>
      <c r="C171" s="1070">
        <v>7860</v>
      </c>
      <c r="D171" s="1070">
        <v>7720</v>
      </c>
      <c r="E171" s="1070">
        <v>8150</v>
      </c>
      <c r="F171" s="1088">
        <v>1110</v>
      </c>
      <c r="H171" s="1095"/>
    </row>
    <row r="172" spans="1:8" s="1064" customFormat="1" ht="14.25" customHeight="1" thickBot="1">
      <c r="A172" s="1076" t="s">
        <v>1408</v>
      </c>
      <c r="B172" s="1070" t="s">
        <v>1219</v>
      </c>
      <c r="C172" s="1070">
        <v>7210</v>
      </c>
      <c r="D172" s="1070">
        <v>7170</v>
      </c>
      <c r="E172" s="1070">
        <v>7320</v>
      </c>
      <c r="F172" s="1097"/>
      <c r="H172" s="1095"/>
    </row>
    <row r="173" spans="1:8" s="1064" customFormat="1" ht="14.25" customHeight="1" thickBot="1">
      <c r="A173" s="1076" t="s">
        <v>1408</v>
      </c>
      <c r="B173" s="1070" t="s">
        <v>1229</v>
      </c>
      <c r="C173" s="1070">
        <v>6860</v>
      </c>
      <c r="D173" s="1070">
        <v>6810</v>
      </c>
      <c r="E173" s="1070">
        <v>7440</v>
      </c>
      <c r="F173" s="1097"/>
      <c r="H173" s="1095"/>
    </row>
    <row r="174" spans="1:8" s="1064" customFormat="1" ht="14.25" customHeight="1" thickBot="1">
      <c r="A174" s="1076" t="s">
        <v>1408</v>
      </c>
      <c r="B174" s="1070" t="s">
        <v>1239</v>
      </c>
      <c r="C174" s="1070">
        <v>7120</v>
      </c>
      <c r="D174" s="1070">
        <v>7090</v>
      </c>
      <c r="E174" s="1070">
        <v>7500</v>
      </c>
      <c r="F174" s="1088">
        <v>1490</v>
      </c>
      <c r="H174" s="1095"/>
    </row>
    <row r="175" spans="1:8" s="1064" customFormat="1" ht="14.25" customHeight="1" thickBot="1">
      <c r="A175" s="1076" t="s">
        <v>1408</v>
      </c>
      <c r="B175" s="1070" t="s">
        <v>1249</v>
      </c>
      <c r="C175" s="1070">
        <v>7850</v>
      </c>
      <c r="D175" s="1070">
        <v>7820</v>
      </c>
      <c r="E175" s="1070">
        <v>8120</v>
      </c>
      <c r="F175" s="1088">
        <v>1530</v>
      </c>
      <c r="H175" s="1095"/>
    </row>
    <row r="176" spans="1:8" s="1064" customFormat="1" ht="14.25" customHeight="1" thickBot="1">
      <c r="A176" s="1076" t="s">
        <v>1408</v>
      </c>
      <c r="B176" s="1070" t="s">
        <v>1259</v>
      </c>
      <c r="C176" s="1070">
        <v>7620</v>
      </c>
      <c r="D176" s="1070">
        <v>7570</v>
      </c>
      <c r="E176" s="1070">
        <v>7990</v>
      </c>
      <c r="F176" s="1088">
        <v>1480</v>
      </c>
      <c r="H176" s="1095"/>
    </row>
    <row r="177" spans="1:8" s="1064" customFormat="1" ht="14.25" customHeight="1" thickBot="1">
      <c r="A177" s="1076" t="s">
        <v>1408</v>
      </c>
      <c r="B177" s="1070" t="s">
        <v>1268</v>
      </c>
      <c r="C177" s="1070">
        <v>8590</v>
      </c>
      <c r="D177" s="1070">
        <v>8570</v>
      </c>
      <c r="E177" s="1070">
        <v>8740</v>
      </c>
      <c r="F177" s="1088">
        <v>1540</v>
      </c>
      <c r="H177" s="1095"/>
    </row>
    <row r="178" spans="1:8" s="1064" customFormat="1" ht="14.25" customHeight="1" thickBot="1">
      <c r="A178" s="1076" t="s">
        <v>1408</v>
      </c>
      <c r="B178" s="1070" t="s">
        <v>1277</v>
      </c>
      <c r="C178" s="1070">
        <v>7510</v>
      </c>
      <c r="D178" s="1070">
        <v>7470</v>
      </c>
      <c r="E178" s="1070">
        <v>8090</v>
      </c>
      <c r="F178" s="1088">
        <v>1320</v>
      </c>
      <c r="H178" s="1095"/>
    </row>
    <row r="179" spans="1:8" s="1064" customFormat="1" ht="14.25" customHeight="1" thickBot="1">
      <c r="A179" s="1076" t="s">
        <v>1408</v>
      </c>
      <c r="B179" s="1070" t="s">
        <v>1285</v>
      </c>
      <c r="C179" s="1070">
        <v>6380</v>
      </c>
      <c r="D179" s="1070">
        <v>6340</v>
      </c>
      <c r="E179" s="1070">
        <v>6810</v>
      </c>
      <c r="F179" s="1097"/>
      <c r="H179" s="1095"/>
    </row>
    <row r="180" spans="1:8" s="1064" customFormat="1" ht="14.25" customHeight="1" thickBot="1">
      <c r="A180" s="1076" t="s">
        <v>1408</v>
      </c>
      <c r="B180" s="1070" t="s">
        <v>1292</v>
      </c>
      <c r="C180" s="1070">
        <v>7830</v>
      </c>
      <c r="D180" s="1070">
        <v>7800</v>
      </c>
      <c r="E180" s="1070">
        <v>7780</v>
      </c>
      <c r="F180" s="1088">
        <v>1440</v>
      </c>
      <c r="H180" s="1095"/>
    </row>
    <row r="181" spans="1:8" s="1064" customFormat="1" ht="14.25" customHeight="1" thickBot="1">
      <c r="A181" s="1076" t="s">
        <v>1408</v>
      </c>
      <c r="B181" s="1070" t="s">
        <v>1299</v>
      </c>
      <c r="C181" s="1070">
        <v>7110</v>
      </c>
      <c r="D181" s="1070">
        <v>7080</v>
      </c>
      <c r="E181" s="1070">
        <v>7730</v>
      </c>
      <c r="F181" s="1088">
        <v>1350</v>
      </c>
      <c r="H181" s="1095"/>
    </row>
    <row r="182" spans="1:8" s="1064" customFormat="1" ht="14.25" customHeight="1" thickBot="1">
      <c r="A182" s="1076" t="s">
        <v>1408</v>
      </c>
      <c r="B182" s="1070" t="s">
        <v>1306</v>
      </c>
      <c r="C182" s="1070">
        <v>7310</v>
      </c>
      <c r="D182" s="1070">
        <v>7280</v>
      </c>
      <c r="E182" s="1070">
        <v>7950</v>
      </c>
      <c r="F182" s="1088">
        <v>1220</v>
      </c>
      <c r="H182" s="1095"/>
    </row>
    <row r="183" spans="1:8" s="1064" customFormat="1" ht="14.25" customHeight="1" thickBot="1">
      <c r="A183" s="1076" t="s">
        <v>1408</v>
      </c>
      <c r="B183" s="1070" t="s">
        <v>1313</v>
      </c>
      <c r="C183" s="1070">
        <v>7470</v>
      </c>
      <c r="D183" s="1070">
        <v>7440</v>
      </c>
      <c r="E183" s="1070">
        <v>7880</v>
      </c>
      <c r="F183" s="1097"/>
      <c r="H183" s="1095"/>
    </row>
    <row r="184" spans="1:8" s="1064" customFormat="1" ht="14.25" customHeight="1" thickBot="1">
      <c r="A184" s="1076" t="s">
        <v>1408</v>
      </c>
      <c r="B184" s="1070" t="s">
        <v>1320</v>
      </c>
      <c r="C184" s="1070">
        <v>6960</v>
      </c>
      <c r="D184" s="1070">
        <v>6930</v>
      </c>
      <c r="E184" s="1070">
        <v>7570</v>
      </c>
      <c r="F184" s="1097"/>
      <c r="H184" s="1095"/>
    </row>
    <row r="185" spans="1:8" s="1064" customFormat="1" ht="14.25" customHeight="1" thickBot="1">
      <c r="A185" s="1076" t="s">
        <v>1408</v>
      </c>
      <c r="B185" s="1070" t="s">
        <v>1327</v>
      </c>
      <c r="C185" s="1070">
        <v>7260</v>
      </c>
      <c r="D185" s="1070">
        <v>7230</v>
      </c>
      <c r="E185" s="1070">
        <v>7710</v>
      </c>
      <c r="F185" s="1088">
        <v>1360</v>
      </c>
      <c r="H185" s="1095"/>
    </row>
    <row r="186" spans="1:8" s="1064" customFormat="1" ht="14.25" customHeight="1" thickBot="1">
      <c r="A186" s="1076" t="s">
        <v>1408</v>
      </c>
      <c r="B186" s="1070" t="s">
        <v>1332</v>
      </c>
      <c r="C186" s="1070"/>
      <c r="D186" s="1070"/>
      <c r="E186" s="1070"/>
      <c r="F186" s="1088">
        <v>1560</v>
      </c>
      <c r="H186" s="1095"/>
    </row>
    <row r="187" spans="1:8" s="1064" customFormat="1" ht="14.25" customHeight="1" thickBot="1">
      <c r="A187" s="1076" t="s">
        <v>1408</v>
      </c>
      <c r="B187" s="1070" t="s">
        <v>1336</v>
      </c>
      <c r="C187" s="1070"/>
      <c r="D187" s="1070"/>
      <c r="E187" s="1070"/>
      <c r="F187" s="1088">
        <v>1560</v>
      </c>
      <c r="H187" s="1095"/>
    </row>
    <row r="188" spans="1:8" s="1064" customFormat="1" ht="14.25" customHeight="1" thickBot="1">
      <c r="A188" s="1076" t="s">
        <v>1408</v>
      </c>
      <c r="B188" s="1070" t="s">
        <v>1341</v>
      </c>
      <c r="C188" s="1070"/>
      <c r="D188" s="1070"/>
      <c r="E188" s="1070"/>
      <c r="F188" s="1088">
        <v>1560</v>
      </c>
      <c r="H188" s="1095"/>
    </row>
    <row r="189" spans="1:8" s="1064" customFormat="1" ht="14.25" customHeight="1" thickBot="1">
      <c r="A189" s="1076" t="s">
        <v>1408</v>
      </c>
      <c r="B189" s="1070" t="s">
        <v>1346</v>
      </c>
      <c r="C189" s="1070"/>
      <c r="D189" s="1070"/>
      <c r="E189" s="1070"/>
      <c r="F189" s="1088">
        <v>1320</v>
      </c>
      <c r="H189" s="1095"/>
    </row>
    <row r="190" spans="1:8" s="1064" customFormat="1" ht="14.25" customHeight="1" thickBot="1">
      <c r="A190" s="1076" t="s">
        <v>1408</v>
      </c>
      <c r="B190" s="1070" t="s">
        <v>1351</v>
      </c>
      <c r="C190" s="1070"/>
      <c r="D190" s="1070"/>
      <c r="E190" s="1070"/>
      <c r="F190" s="1088">
        <v>1320</v>
      </c>
      <c r="H190" s="1095"/>
    </row>
    <row r="191" spans="1:8" s="1064" customFormat="1" ht="14.25" customHeight="1" thickBot="1">
      <c r="A191" s="1076" t="s">
        <v>1408</v>
      </c>
      <c r="B191" s="1070" t="s">
        <v>1356</v>
      </c>
      <c r="C191" s="1070"/>
      <c r="D191" s="1070"/>
      <c r="E191" s="1070"/>
      <c r="F191" s="1088">
        <v>1320</v>
      </c>
      <c r="H191" s="1095"/>
    </row>
    <row r="192" spans="1:8" s="1064" customFormat="1" ht="14.25" customHeight="1" thickBot="1">
      <c r="A192" s="1076" t="s">
        <v>1408</v>
      </c>
      <c r="B192" s="1070" t="s">
        <v>1360</v>
      </c>
      <c r="C192" s="1070"/>
      <c r="D192" s="1070"/>
      <c r="E192" s="1070"/>
      <c r="F192" s="1088">
        <v>1100</v>
      </c>
      <c r="H192" s="1095"/>
    </row>
    <row r="193" spans="1:8" s="1064" customFormat="1" ht="14.25" customHeight="1" thickBot="1">
      <c r="A193" s="1076" t="s">
        <v>1408</v>
      </c>
      <c r="B193" s="1070" t="s">
        <v>1364</v>
      </c>
      <c r="C193" s="1070"/>
      <c r="D193" s="1070"/>
      <c r="E193" s="1070"/>
      <c r="F193" s="1088">
        <v>1100</v>
      </c>
      <c r="H193" s="1095"/>
    </row>
    <row r="194" spans="1:8" s="1064" customFormat="1" ht="14.25" customHeight="1" thickBot="1">
      <c r="A194" s="1076" t="s">
        <v>1408</v>
      </c>
      <c r="B194" s="1070" t="s">
        <v>1368</v>
      </c>
      <c r="C194" s="1070"/>
      <c r="D194" s="1070"/>
      <c r="E194" s="1070"/>
      <c r="F194" s="1088">
        <v>1080</v>
      </c>
      <c r="H194" s="1095"/>
    </row>
    <row r="195" spans="1:8" s="1064" customFormat="1" ht="14.25" customHeight="1" thickBot="1">
      <c r="A195" s="1076" t="s">
        <v>1408</v>
      </c>
      <c r="B195" s="1070" t="s">
        <v>1372</v>
      </c>
      <c r="C195" s="1070"/>
      <c r="D195" s="1070"/>
      <c r="E195" s="1070"/>
      <c r="F195" s="1088">
        <v>1270</v>
      </c>
      <c r="H195" s="1095"/>
    </row>
    <row r="196" spans="1:8" s="1064" customFormat="1" ht="14.25" customHeight="1" thickBot="1">
      <c r="A196" s="1076" t="s">
        <v>1408</v>
      </c>
      <c r="B196" s="1070" t="s">
        <v>1376</v>
      </c>
      <c r="C196" s="1070"/>
      <c r="D196" s="1070"/>
      <c r="E196" s="1070"/>
      <c r="F196" s="1088">
        <v>1150</v>
      </c>
      <c r="H196" s="1095"/>
    </row>
    <row r="197" spans="1:8" s="1064" customFormat="1" ht="14.25" customHeight="1" thickBot="1">
      <c r="A197" s="1076" t="s">
        <v>1408</v>
      </c>
      <c r="B197" s="1070" t="s">
        <v>1380</v>
      </c>
      <c r="C197" s="1070"/>
      <c r="D197" s="1070"/>
      <c r="E197" s="1070"/>
      <c r="F197" s="1088">
        <v>1330</v>
      </c>
      <c r="H197" s="1095"/>
    </row>
    <row r="198" spans="1:8" s="1064" customFormat="1" ht="14.25" customHeight="1" thickBot="1">
      <c r="A198" s="1076" t="s">
        <v>1408</v>
      </c>
      <c r="B198" s="1070" t="s">
        <v>1383</v>
      </c>
      <c r="C198" s="1070"/>
      <c r="D198" s="1070"/>
      <c r="E198" s="1070"/>
      <c r="F198" s="1088">
        <v>1170</v>
      </c>
      <c r="H198" s="1095"/>
    </row>
    <row r="199" spans="1:8" s="1064" customFormat="1" ht="14.25" customHeight="1" thickBot="1">
      <c r="A199" s="1076" t="s">
        <v>1408</v>
      </c>
      <c r="B199" s="1070" t="s">
        <v>1386</v>
      </c>
      <c r="C199" s="1070"/>
      <c r="D199" s="1070"/>
      <c r="E199" s="1070"/>
      <c r="F199" s="1088">
        <v>1120</v>
      </c>
      <c r="H199" s="1095"/>
    </row>
    <row r="200" spans="1:8" s="1064" customFormat="1" ht="14.25" customHeight="1" thickBot="1">
      <c r="A200" s="1076" t="s">
        <v>1408</v>
      </c>
      <c r="B200" s="1070" t="s">
        <v>1389</v>
      </c>
      <c r="C200" s="1070"/>
      <c r="D200" s="1070"/>
      <c r="E200" s="1070"/>
      <c r="F200" s="1088">
        <v>1120</v>
      </c>
      <c r="H200" s="1095"/>
    </row>
    <row r="201" spans="1:8" s="1064" customFormat="1" ht="14.25" customHeight="1" thickBot="1">
      <c r="A201" s="1076" t="s">
        <v>1408</v>
      </c>
      <c r="B201" s="1070" t="s">
        <v>1392</v>
      </c>
      <c r="C201" s="1070"/>
      <c r="D201" s="1070"/>
      <c r="E201" s="1070"/>
      <c r="F201" s="1088">
        <v>1540</v>
      </c>
      <c r="H201" s="1095"/>
    </row>
    <row r="202" spans="1:8" s="1064" customFormat="1" ht="14.25" customHeight="1" thickBot="1">
      <c r="A202" s="1076" t="s">
        <v>1408</v>
      </c>
      <c r="B202" s="1070" t="s">
        <v>1395</v>
      </c>
      <c r="C202" s="1070"/>
      <c r="D202" s="1070"/>
      <c r="E202" s="1070"/>
      <c r="F202" s="1088">
        <v>1310</v>
      </c>
      <c r="H202" s="1095"/>
    </row>
    <row r="203" spans="1:8" s="1064" customFormat="1" ht="14.25" customHeight="1" thickBot="1">
      <c r="A203" s="1076" t="s">
        <v>1408</v>
      </c>
      <c r="B203" s="1070" t="s">
        <v>1398</v>
      </c>
      <c r="C203" s="1070"/>
      <c r="D203" s="1070"/>
      <c r="E203" s="1070"/>
      <c r="F203" s="1088">
        <v>1310</v>
      </c>
      <c r="H203" s="1095"/>
    </row>
    <row r="204" spans="1:8" s="1064" customFormat="1" ht="14.25" customHeight="1" thickBot="1">
      <c r="A204" s="1076" t="s">
        <v>1408</v>
      </c>
      <c r="B204" s="1070" t="s">
        <v>1400</v>
      </c>
      <c r="C204" s="1070"/>
      <c r="D204" s="1070"/>
      <c r="E204" s="1070"/>
      <c r="F204" s="1088">
        <v>1080</v>
      </c>
      <c r="H204" s="1095"/>
    </row>
    <row r="205" spans="1:8" s="1064" customFormat="1" ht="14.25" customHeight="1" thickBot="1">
      <c r="A205" s="1076" t="s">
        <v>1408</v>
      </c>
      <c r="B205" s="1070" t="s">
        <v>1403</v>
      </c>
      <c r="C205" s="1070"/>
      <c r="D205" s="1070"/>
      <c r="E205" s="1070"/>
      <c r="F205" s="1088">
        <v>1080</v>
      </c>
      <c r="H205" s="1095"/>
    </row>
    <row r="206" spans="1:8" s="1064" customFormat="1" ht="14.25" customHeight="1" thickBot="1">
      <c r="A206" s="1076" t="s">
        <v>1410</v>
      </c>
      <c r="B206" s="1077" t="s">
        <v>1411</v>
      </c>
      <c r="C206" s="1077">
        <v>5450</v>
      </c>
      <c r="D206" s="1077">
        <v>5430</v>
      </c>
      <c r="E206" s="1077">
        <v>5700</v>
      </c>
      <c r="F206" s="1078">
        <v>1020</v>
      </c>
      <c r="H206" s="1095"/>
    </row>
    <row r="207" spans="1:8" s="1064" customFormat="1" ht="14.25" customHeight="1" thickBot="1">
      <c r="A207" s="1076" t="s">
        <v>1410</v>
      </c>
      <c r="B207" s="1070" t="s">
        <v>1074</v>
      </c>
      <c r="C207" s="1070">
        <v>5860</v>
      </c>
      <c r="D207" s="1070">
        <v>5820</v>
      </c>
      <c r="E207" s="1070">
        <v>6050</v>
      </c>
      <c r="F207" s="1088">
        <v>1080</v>
      </c>
      <c r="H207" s="1095"/>
    </row>
    <row r="208" spans="1:8" s="1064" customFormat="1" ht="14.25" customHeight="1" thickBot="1">
      <c r="A208" s="1076" t="s">
        <v>1410</v>
      </c>
      <c r="B208" s="1070" t="s">
        <v>1088</v>
      </c>
      <c r="C208" s="1070">
        <v>4630</v>
      </c>
      <c r="D208" s="1070">
        <v>4600</v>
      </c>
      <c r="E208" s="1070">
        <v>4840</v>
      </c>
      <c r="F208" s="1088">
        <v>900</v>
      </c>
      <c r="H208" s="1095"/>
    </row>
    <row r="209" spans="1:8" s="1064" customFormat="1" ht="14.25" customHeight="1" thickBot="1">
      <c r="A209" s="1076" t="s">
        <v>1410</v>
      </c>
      <c r="B209" s="1070" t="s">
        <v>1101</v>
      </c>
      <c r="C209" s="1070">
        <v>5320</v>
      </c>
      <c r="D209" s="1070">
        <v>5270</v>
      </c>
      <c r="E209" s="1070">
        <v>5540</v>
      </c>
      <c r="F209" s="1088">
        <v>980</v>
      </c>
      <c r="H209" s="1095"/>
    </row>
    <row r="210" spans="1:8" s="1064" customFormat="1" ht="14.25" customHeight="1" thickBot="1">
      <c r="A210" s="1076" t="s">
        <v>1410</v>
      </c>
      <c r="B210" s="1070" t="s">
        <v>1115</v>
      </c>
      <c r="C210" s="1070">
        <v>5760</v>
      </c>
      <c r="D210" s="1070">
        <v>5710</v>
      </c>
      <c r="E210" s="1070">
        <v>6010</v>
      </c>
      <c r="F210" s="1088">
        <v>870</v>
      </c>
      <c r="H210" s="1095"/>
    </row>
    <row r="211" spans="1:8" s="1064" customFormat="1" ht="14.25" customHeight="1" thickBot="1">
      <c r="A211" s="1076" t="s">
        <v>1410</v>
      </c>
      <c r="B211" s="1070" t="s">
        <v>1126</v>
      </c>
      <c r="C211" s="1070">
        <v>4160</v>
      </c>
      <c r="D211" s="1070">
        <v>4100</v>
      </c>
      <c r="E211" s="1070">
        <v>4270</v>
      </c>
      <c r="F211" s="1088">
        <v>790</v>
      </c>
      <c r="H211" s="1095"/>
    </row>
    <row r="212" spans="1:8" s="1064" customFormat="1" ht="14.25" customHeight="1" thickBot="1">
      <c r="A212" s="1076" t="s">
        <v>1410</v>
      </c>
      <c r="B212" s="1070" t="s">
        <v>1137</v>
      </c>
      <c r="C212" s="1070">
        <v>4880</v>
      </c>
      <c r="D212" s="1070">
        <v>4850</v>
      </c>
      <c r="E212" s="1070">
        <v>5110</v>
      </c>
      <c r="F212" s="1088">
        <v>940</v>
      </c>
      <c r="H212" s="1095"/>
    </row>
    <row r="213" spans="1:8" s="1064" customFormat="1" ht="14.25" customHeight="1" thickBot="1">
      <c r="A213" s="1076" t="s">
        <v>1410</v>
      </c>
      <c r="B213" s="1070" t="s">
        <v>1148</v>
      </c>
      <c r="C213" s="1070">
        <v>4640</v>
      </c>
      <c r="D213" s="1070">
        <v>4590</v>
      </c>
      <c r="E213" s="1070">
        <v>4700</v>
      </c>
      <c r="F213" s="1088">
        <v>1030</v>
      </c>
      <c r="H213" s="1095"/>
    </row>
    <row r="214" spans="1:8" s="1064" customFormat="1" ht="14.25" customHeight="1" thickBot="1">
      <c r="A214" s="1076" t="s">
        <v>1410</v>
      </c>
      <c r="B214" s="1070" t="s">
        <v>1160</v>
      </c>
      <c r="C214" s="1070">
        <v>4540</v>
      </c>
      <c r="D214" s="1070">
        <v>4490</v>
      </c>
      <c r="E214" s="1070">
        <v>4610</v>
      </c>
      <c r="F214" s="1097"/>
      <c r="H214" s="1095"/>
    </row>
    <row r="215" spans="1:8" s="1064" customFormat="1" ht="14.25" customHeight="1" thickBot="1">
      <c r="A215" s="1076" t="s">
        <v>1410</v>
      </c>
      <c r="B215" s="1070" t="s">
        <v>1170</v>
      </c>
      <c r="C215" s="1070">
        <v>5280</v>
      </c>
      <c r="D215" s="1070">
        <v>5250</v>
      </c>
      <c r="E215" s="1070">
        <v>5520</v>
      </c>
      <c r="F215" s="1088">
        <v>1000</v>
      </c>
      <c r="H215" s="1095"/>
    </row>
    <row r="216" spans="1:8" s="1064" customFormat="1" ht="14.25" customHeight="1" thickBot="1">
      <c r="A216" s="1076" t="s">
        <v>1410</v>
      </c>
      <c r="B216" s="1070" t="s">
        <v>1180</v>
      </c>
      <c r="C216" s="1070">
        <v>5100</v>
      </c>
      <c r="D216" s="1070">
        <v>5050</v>
      </c>
      <c r="E216" s="1070">
        <v>5300</v>
      </c>
      <c r="F216" s="1088">
        <v>950</v>
      </c>
      <c r="H216" s="1095"/>
    </row>
    <row r="217" spans="1:8" s="1064" customFormat="1" ht="14.25" customHeight="1" thickBot="1">
      <c r="A217" s="1076" t="s">
        <v>1410</v>
      </c>
      <c r="B217" s="1070" t="s">
        <v>1190</v>
      </c>
      <c r="C217" s="1070">
        <v>5370</v>
      </c>
      <c r="D217" s="1070">
        <v>5320</v>
      </c>
      <c r="E217" s="1070">
        <v>5410</v>
      </c>
      <c r="F217" s="1088">
        <v>950</v>
      </c>
      <c r="H217" s="1095"/>
    </row>
    <row r="218" spans="1:8" s="1064" customFormat="1" ht="14.25" customHeight="1" thickBot="1">
      <c r="A218" s="1076" t="s">
        <v>1410</v>
      </c>
      <c r="B218" s="1070" t="s">
        <v>1200</v>
      </c>
      <c r="C218" s="1070">
        <v>5540</v>
      </c>
      <c r="D218" s="1070">
        <v>5480</v>
      </c>
      <c r="E218" s="1070">
        <v>5740</v>
      </c>
      <c r="F218" s="1088">
        <v>1020</v>
      </c>
      <c r="H218" s="1095"/>
    </row>
    <row r="219" spans="1:8" s="1064" customFormat="1" ht="14.25" customHeight="1" thickBot="1">
      <c r="A219" s="1076" t="s">
        <v>1410</v>
      </c>
      <c r="B219" s="1070" t="s">
        <v>1210</v>
      </c>
      <c r="C219" s="1070">
        <v>5140</v>
      </c>
      <c r="D219" s="1070">
        <v>5100</v>
      </c>
      <c r="E219" s="1070">
        <v>5350</v>
      </c>
      <c r="F219" s="1088">
        <v>1120</v>
      </c>
      <c r="H219" s="1095"/>
    </row>
    <row r="220" spans="1:8" s="1064" customFormat="1" ht="14.25" customHeight="1" thickBot="1">
      <c r="A220" s="1076" t="s">
        <v>1410</v>
      </c>
      <c r="B220" s="1070" t="s">
        <v>1220</v>
      </c>
      <c r="C220" s="1070">
        <v>5040</v>
      </c>
      <c r="D220" s="1070">
        <v>5000</v>
      </c>
      <c r="E220" s="1070">
        <v>5240</v>
      </c>
      <c r="F220" s="1088">
        <v>980</v>
      </c>
      <c r="H220" s="1095"/>
    </row>
    <row r="221" spans="1:8" s="1064" customFormat="1" ht="14.25" customHeight="1" thickBot="1">
      <c r="A221" s="1076" t="s">
        <v>1410</v>
      </c>
      <c r="B221" s="1070" t="s">
        <v>1230</v>
      </c>
      <c r="C221" s="1098"/>
      <c r="D221" s="1098"/>
      <c r="E221" s="1098"/>
      <c r="F221" s="1088">
        <v>1070</v>
      </c>
      <c r="H221" s="1095"/>
    </row>
    <row r="222" spans="1:8" s="1064" customFormat="1" ht="14.25" customHeight="1" thickBot="1">
      <c r="A222" s="1076" t="s">
        <v>1410</v>
      </c>
      <c r="B222" s="1070" t="s">
        <v>1240</v>
      </c>
      <c r="C222" s="1098"/>
      <c r="D222" s="1098"/>
      <c r="E222" s="1098"/>
      <c r="F222" s="1088">
        <v>870</v>
      </c>
      <c r="H222" s="1095"/>
    </row>
    <row r="223" spans="1:8" s="1064" customFormat="1" ht="14.25" customHeight="1" thickBot="1">
      <c r="A223" s="1076" t="s">
        <v>1410</v>
      </c>
      <c r="B223" s="1070" t="s">
        <v>1250</v>
      </c>
      <c r="C223" s="1098"/>
      <c r="D223" s="1098"/>
      <c r="E223" s="1098"/>
      <c r="F223" s="1088">
        <v>940</v>
      </c>
      <c r="H223" s="1095"/>
    </row>
    <row r="224" spans="1:8" s="1064" customFormat="1" ht="14.25" customHeight="1" thickBot="1">
      <c r="A224" s="1076" t="s">
        <v>1410</v>
      </c>
      <c r="B224" s="1070" t="s">
        <v>1260</v>
      </c>
      <c r="C224" s="1098"/>
      <c r="D224" s="1098"/>
      <c r="E224" s="1098"/>
      <c r="F224" s="1088">
        <v>990</v>
      </c>
      <c r="H224" s="1095"/>
    </row>
    <row r="225" spans="1:8" s="1064" customFormat="1" ht="14.25" customHeight="1" thickBot="1">
      <c r="A225" s="1076" t="s">
        <v>1410</v>
      </c>
      <c r="B225" s="1070" t="s">
        <v>1269</v>
      </c>
      <c r="C225" s="1070">
        <v>5730</v>
      </c>
      <c r="D225" s="1070">
        <v>5680</v>
      </c>
      <c r="E225" s="1070">
        <v>6020</v>
      </c>
      <c r="F225" s="1088">
        <v>1000</v>
      </c>
      <c r="H225" s="1095"/>
    </row>
    <row r="226" spans="1:8" s="1064" customFormat="1" ht="14.25" customHeight="1" thickBot="1">
      <c r="A226" s="1076" t="s">
        <v>1410</v>
      </c>
      <c r="B226" s="1070" t="s">
        <v>1278</v>
      </c>
      <c r="C226" s="1070">
        <v>4970</v>
      </c>
      <c r="D226" s="1070">
        <v>4940</v>
      </c>
      <c r="E226" s="1070">
        <v>5180</v>
      </c>
      <c r="F226" s="1088">
        <v>960</v>
      </c>
      <c r="H226" s="1095"/>
    </row>
    <row r="227" spans="1:8" s="1064" customFormat="1" ht="14.25" customHeight="1" thickBot="1">
      <c r="A227" s="1076" t="s">
        <v>1410</v>
      </c>
      <c r="B227" s="1070" t="s">
        <v>1286</v>
      </c>
      <c r="C227" s="1070">
        <v>5550</v>
      </c>
      <c r="D227" s="1070">
        <v>5500</v>
      </c>
      <c r="E227" s="1070">
        <v>5780</v>
      </c>
      <c r="F227" s="1088">
        <v>940</v>
      </c>
      <c r="H227" s="1095"/>
    </row>
    <row r="228" spans="1:8" s="1064" customFormat="1" ht="14.25" customHeight="1" thickBot="1">
      <c r="A228" s="1076" t="s">
        <v>1410</v>
      </c>
      <c r="B228" s="1070" t="s">
        <v>1293</v>
      </c>
      <c r="C228" s="1070">
        <v>5460</v>
      </c>
      <c r="D228" s="1070">
        <v>5420</v>
      </c>
      <c r="E228" s="1070">
        <v>5690</v>
      </c>
      <c r="F228" s="1088">
        <v>910</v>
      </c>
      <c r="H228" s="1095"/>
    </row>
    <row r="229" spans="1:8" s="1064" customFormat="1" ht="14.25" customHeight="1" thickBot="1">
      <c r="A229" s="1076" t="s">
        <v>1410</v>
      </c>
      <c r="B229" s="1070" t="s">
        <v>1300</v>
      </c>
      <c r="C229" s="1070">
        <v>5310</v>
      </c>
      <c r="D229" s="1070">
        <v>5270</v>
      </c>
      <c r="E229" s="1070">
        <v>5510</v>
      </c>
      <c r="F229" s="1097"/>
      <c r="H229" s="1095"/>
    </row>
    <row r="230" spans="1:8" s="1064" customFormat="1" ht="14.25" customHeight="1" thickBot="1">
      <c r="A230" s="1076" t="s">
        <v>1410</v>
      </c>
      <c r="B230" s="1070" t="s">
        <v>1307</v>
      </c>
      <c r="C230" s="1070">
        <v>4540</v>
      </c>
      <c r="D230" s="1070">
        <v>4500</v>
      </c>
      <c r="E230" s="1070">
        <v>4730</v>
      </c>
      <c r="F230" s="1097"/>
      <c r="H230" s="1095"/>
    </row>
    <row r="231" spans="1:8" s="1064" customFormat="1" ht="14.25" customHeight="1" thickBot="1">
      <c r="A231" s="1076" t="s">
        <v>1410</v>
      </c>
      <c r="B231" s="1070" t="s">
        <v>1314</v>
      </c>
      <c r="C231" s="1070">
        <v>4480</v>
      </c>
      <c r="D231" s="1070">
        <v>4410</v>
      </c>
      <c r="E231" s="1070">
        <v>4640</v>
      </c>
      <c r="F231" s="1097"/>
      <c r="H231" s="1095"/>
    </row>
    <row r="232" spans="1:8" s="1064" customFormat="1" ht="14.25" customHeight="1" thickBot="1">
      <c r="A232" s="1076" t="s">
        <v>1410</v>
      </c>
      <c r="B232" s="1070" t="s">
        <v>1321</v>
      </c>
      <c r="C232" s="1070">
        <v>5670</v>
      </c>
      <c r="D232" s="1070">
        <v>5600</v>
      </c>
      <c r="E232" s="1070">
        <v>5890</v>
      </c>
      <c r="F232" s="1088">
        <v>1150</v>
      </c>
      <c r="H232" s="1095"/>
    </row>
    <row r="233" spans="1:8" s="1064" customFormat="1" ht="14.25" customHeight="1" thickBot="1">
      <c r="A233" s="1076" t="s">
        <v>1410</v>
      </c>
      <c r="B233" s="1070" t="s">
        <v>1328</v>
      </c>
      <c r="C233" s="1070">
        <v>4590</v>
      </c>
      <c r="D233" s="1070">
        <v>4500</v>
      </c>
      <c r="E233" s="1070">
        <v>4600</v>
      </c>
      <c r="F233" s="1097"/>
      <c r="H233" s="1095"/>
    </row>
    <row r="234" spans="1:8" s="1064" customFormat="1" ht="14.25" customHeight="1" thickBot="1">
      <c r="A234" s="1076" t="s">
        <v>1410</v>
      </c>
      <c r="B234" s="1070" t="s">
        <v>2417</v>
      </c>
      <c r="C234" s="1070">
        <v>3990</v>
      </c>
      <c r="D234" s="1070">
        <v>3950</v>
      </c>
      <c r="E234" s="1070">
        <v>4180</v>
      </c>
      <c r="F234" s="1097"/>
      <c r="H234" s="1095"/>
    </row>
    <row r="235" spans="1:8" s="1064" customFormat="1" ht="14.25" customHeight="1" thickBot="1">
      <c r="A235" s="1076" t="s">
        <v>1410</v>
      </c>
      <c r="B235" s="1070" t="s">
        <v>1337</v>
      </c>
      <c r="C235" s="1070">
        <v>5590</v>
      </c>
      <c r="D235" s="1070">
        <v>5540</v>
      </c>
      <c r="E235" s="1070">
        <v>5810</v>
      </c>
      <c r="F235" s="1088">
        <v>970</v>
      </c>
      <c r="H235" s="1095"/>
    </row>
    <row r="236" spans="1:8" s="1064" customFormat="1" ht="14.25" customHeight="1" thickBot="1">
      <c r="A236" s="1076" t="s">
        <v>1410</v>
      </c>
      <c r="B236" s="1070" t="s">
        <v>1342</v>
      </c>
      <c r="C236" s="1070"/>
      <c r="D236" s="1070"/>
      <c r="E236" s="1070"/>
      <c r="F236" s="1088">
        <v>1020</v>
      </c>
      <c r="H236" s="1095"/>
    </row>
    <row r="237" spans="1:8" s="1064" customFormat="1" ht="14.25" customHeight="1" thickBot="1">
      <c r="A237" s="1076" t="s">
        <v>1410</v>
      </c>
      <c r="B237" s="1070" t="s">
        <v>1347</v>
      </c>
      <c r="C237" s="1070"/>
      <c r="D237" s="1070"/>
      <c r="E237" s="1070"/>
      <c r="F237" s="1088">
        <v>960</v>
      </c>
      <c r="H237" s="1095"/>
    </row>
    <row r="238" spans="1:8" s="1064" customFormat="1" ht="14.25" customHeight="1" thickBot="1">
      <c r="A238" s="1076" t="s">
        <v>1410</v>
      </c>
      <c r="B238" s="1070" t="s">
        <v>1352</v>
      </c>
      <c r="C238" s="1070"/>
      <c r="D238" s="1070"/>
      <c r="E238" s="1070"/>
      <c r="F238" s="1088">
        <v>960</v>
      </c>
      <c r="H238" s="1095"/>
    </row>
    <row r="239" spans="1:8" s="1064" customFormat="1" ht="14.25" customHeight="1" thickBot="1">
      <c r="A239" s="1076" t="s">
        <v>1410</v>
      </c>
      <c r="B239" s="1070" t="s">
        <v>1357</v>
      </c>
      <c r="C239" s="1070"/>
      <c r="D239" s="1070"/>
      <c r="E239" s="1070"/>
      <c r="F239" s="1088">
        <v>960</v>
      </c>
      <c r="H239" s="1095"/>
    </row>
    <row r="240" spans="1:8" s="1064" customFormat="1" ht="14.25" customHeight="1" thickBot="1">
      <c r="A240" s="1076" t="s">
        <v>1410</v>
      </c>
      <c r="B240" s="1070" t="s">
        <v>1361</v>
      </c>
      <c r="C240" s="1070"/>
      <c r="D240" s="1070"/>
      <c r="E240" s="1070"/>
      <c r="F240" s="1088">
        <v>990</v>
      </c>
      <c r="H240" s="1095"/>
    </row>
    <row r="241" spans="1:8" s="1064" customFormat="1" ht="14.25" customHeight="1" thickBot="1">
      <c r="A241" s="1076" t="s">
        <v>1410</v>
      </c>
      <c r="B241" s="1070" t="s">
        <v>1365</v>
      </c>
      <c r="C241" s="1070"/>
      <c r="D241" s="1070"/>
      <c r="E241" s="1070"/>
      <c r="F241" s="1088">
        <v>1000</v>
      </c>
      <c r="H241" s="1095"/>
    </row>
    <row r="242" spans="1:8" s="1064" customFormat="1" ht="14.25" customHeight="1" thickBot="1">
      <c r="A242" s="1076" t="s">
        <v>1410</v>
      </c>
      <c r="B242" s="1070" t="s">
        <v>1369</v>
      </c>
      <c r="C242" s="1070"/>
      <c r="D242" s="1070"/>
      <c r="E242" s="1070"/>
      <c r="F242" s="1088">
        <v>980</v>
      </c>
      <c r="H242" s="1095"/>
    </row>
    <row r="243" spans="1:8" s="1064" customFormat="1" ht="14.25" customHeight="1" thickBot="1">
      <c r="A243" s="1076" t="s">
        <v>1410</v>
      </c>
      <c r="B243" s="1070" t="s">
        <v>1373</v>
      </c>
      <c r="C243" s="1070"/>
      <c r="D243" s="1070"/>
      <c r="E243" s="1070"/>
      <c r="F243" s="1088">
        <v>970</v>
      </c>
      <c r="H243" s="1095"/>
    </row>
    <row r="244" spans="1:8" s="1064" customFormat="1" ht="14.25" customHeight="1" thickBot="1">
      <c r="A244" s="1076" t="s">
        <v>1410</v>
      </c>
      <c r="B244" s="1086" t="s">
        <v>1377</v>
      </c>
      <c r="C244" s="1086"/>
      <c r="D244" s="1086"/>
      <c r="E244" s="1086"/>
      <c r="F244" s="1096">
        <v>970</v>
      </c>
      <c r="H244" s="1095"/>
    </row>
    <row r="245" spans="1:8" s="1064" customFormat="1" ht="14.25" customHeight="1" thickBot="1">
      <c r="A245" s="1076" t="s">
        <v>1412</v>
      </c>
      <c r="B245" s="1077" t="s">
        <v>1413</v>
      </c>
      <c r="C245" s="1077">
        <v>4050</v>
      </c>
      <c r="D245" s="1077">
        <v>4020</v>
      </c>
      <c r="E245" s="1077">
        <v>4160</v>
      </c>
      <c r="F245" s="1078">
        <v>840</v>
      </c>
      <c r="H245" s="1095"/>
    </row>
    <row r="246" spans="1:8" s="1064" customFormat="1" ht="14.25" customHeight="1" thickBot="1">
      <c r="A246" s="1076" t="s">
        <v>1412</v>
      </c>
      <c r="B246" s="1070" t="s">
        <v>1075</v>
      </c>
      <c r="C246" s="1070">
        <v>4010</v>
      </c>
      <c r="D246" s="1070">
        <v>3960</v>
      </c>
      <c r="E246" s="1070">
        <v>4130</v>
      </c>
      <c r="F246" s="1088">
        <v>840</v>
      </c>
      <c r="H246" s="1095"/>
    </row>
    <row r="247" spans="1:8" s="1064" customFormat="1" ht="14.25" customHeight="1" thickBot="1">
      <c r="A247" s="1076" t="s">
        <v>1412</v>
      </c>
      <c r="B247" s="1070" t="s">
        <v>1414</v>
      </c>
      <c r="C247" s="1070">
        <v>3170</v>
      </c>
      <c r="D247" s="1070">
        <v>3140</v>
      </c>
      <c r="E247" s="1070">
        <v>3270</v>
      </c>
      <c r="F247" s="1088">
        <v>640</v>
      </c>
      <c r="H247" s="1095"/>
    </row>
    <row r="248" spans="1:8" s="1064" customFormat="1" ht="14.25" customHeight="1" thickBot="1">
      <c r="A248" s="1076" t="s">
        <v>1412</v>
      </c>
      <c r="B248" s="1070" t="s">
        <v>1415</v>
      </c>
      <c r="C248" s="1070">
        <v>3140</v>
      </c>
      <c r="D248" s="1070">
        <v>3120</v>
      </c>
      <c r="E248" s="1070">
        <v>3240</v>
      </c>
      <c r="F248" s="1088">
        <v>620</v>
      </c>
      <c r="H248" s="1095"/>
    </row>
    <row r="249" spans="1:8" s="1064" customFormat="1" ht="14.25" customHeight="1" thickBot="1">
      <c r="A249" s="1076" t="s">
        <v>1412</v>
      </c>
      <c r="B249" s="1070" t="s">
        <v>1116</v>
      </c>
      <c r="C249" s="1070">
        <v>3200</v>
      </c>
      <c r="D249" s="1070">
        <v>3100</v>
      </c>
      <c r="E249" s="1070">
        <v>3230</v>
      </c>
      <c r="F249" s="1088">
        <v>750</v>
      </c>
      <c r="H249" s="1095"/>
    </row>
    <row r="250" spans="1:8" s="1064" customFormat="1" ht="14.25" customHeight="1" thickBot="1">
      <c r="A250" s="1076" t="s">
        <v>1412</v>
      </c>
      <c r="B250" s="1070" t="s">
        <v>1127</v>
      </c>
      <c r="C250" s="1070">
        <v>4060</v>
      </c>
      <c r="D250" s="1070">
        <v>4000</v>
      </c>
      <c r="E250" s="1070">
        <v>4140</v>
      </c>
      <c r="F250" s="1088">
        <v>790</v>
      </c>
      <c r="H250" s="1095"/>
    </row>
    <row r="251" spans="1:8" s="1064" customFormat="1" ht="14.25" customHeight="1" thickBot="1">
      <c r="A251" s="1076" t="s">
        <v>1412</v>
      </c>
      <c r="B251" s="1070" t="s">
        <v>1138</v>
      </c>
      <c r="C251" s="1070">
        <v>3990</v>
      </c>
      <c r="D251" s="1070">
        <v>3970</v>
      </c>
      <c r="E251" s="1070">
        <v>4110</v>
      </c>
      <c r="F251" s="1088">
        <v>730</v>
      </c>
      <c r="H251" s="1095"/>
    </row>
    <row r="252" spans="1:8" s="1064" customFormat="1" ht="14.25" customHeight="1" thickBot="1">
      <c r="A252" s="1076" t="s">
        <v>1412</v>
      </c>
      <c r="B252" s="1070" t="s">
        <v>1149</v>
      </c>
      <c r="C252" s="1070">
        <v>3560</v>
      </c>
      <c r="D252" s="1070">
        <v>3530</v>
      </c>
      <c r="E252" s="1070">
        <v>3650</v>
      </c>
      <c r="F252" s="1088">
        <v>750</v>
      </c>
      <c r="H252" s="1095"/>
    </row>
    <row r="253" spans="1:8" s="1064" customFormat="1" ht="14.25" customHeight="1" thickBot="1">
      <c r="A253" s="1076" t="s">
        <v>1412</v>
      </c>
      <c r="B253" s="1070" t="s">
        <v>1161</v>
      </c>
      <c r="C253" s="1070">
        <v>3780</v>
      </c>
      <c r="D253" s="1070">
        <v>3750</v>
      </c>
      <c r="E253" s="1070">
        <v>3870</v>
      </c>
      <c r="F253" s="1088">
        <v>770</v>
      </c>
      <c r="H253" s="1095"/>
    </row>
    <row r="254" spans="1:8" s="1064" customFormat="1" ht="14.25" customHeight="1" thickBot="1">
      <c r="A254" s="1076" t="s">
        <v>1412</v>
      </c>
      <c r="B254" s="1070" t="s">
        <v>1171</v>
      </c>
      <c r="C254" s="1098"/>
      <c r="D254" s="1098"/>
      <c r="E254" s="1098"/>
      <c r="F254" s="1088">
        <v>740</v>
      </c>
      <c r="H254" s="1095"/>
    </row>
    <row r="255" spans="1:8" s="1064" customFormat="1" ht="14.25" customHeight="1" thickBot="1">
      <c r="A255" s="1076" t="s">
        <v>1412</v>
      </c>
      <c r="B255" s="1070" t="s">
        <v>1181</v>
      </c>
      <c r="C255" s="1098"/>
      <c r="D255" s="1098"/>
      <c r="E255" s="1098"/>
      <c r="F255" s="1088">
        <v>760</v>
      </c>
      <c r="H255" s="1095"/>
    </row>
    <row r="256" spans="1:8" s="1064" customFormat="1" ht="14.25" customHeight="1" thickBot="1">
      <c r="A256" s="1076" t="s">
        <v>1412</v>
      </c>
      <c r="B256" s="1070" t="s">
        <v>1191</v>
      </c>
      <c r="C256" s="1070">
        <v>3760</v>
      </c>
      <c r="D256" s="1070">
        <v>3730</v>
      </c>
      <c r="E256" s="1070">
        <v>3870</v>
      </c>
      <c r="F256" s="1088">
        <v>830</v>
      </c>
      <c r="H256" s="1095"/>
    </row>
    <row r="257" spans="1:8" s="1064" customFormat="1" ht="14.25" customHeight="1" thickBot="1">
      <c r="A257" s="1076" t="s">
        <v>1412</v>
      </c>
      <c r="B257" s="1070" t="s">
        <v>1201</v>
      </c>
      <c r="C257" s="1070">
        <v>3570</v>
      </c>
      <c r="D257" s="1070">
        <v>3540</v>
      </c>
      <c r="E257" s="1070">
        <v>3650</v>
      </c>
      <c r="F257" s="1088">
        <v>790</v>
      </c>
      <c r="H257" s="1095"/>
    </row>
    <row r="258" spans="1:8" s="1064" customFormat="1" ht="14.25" customHeight="1" thickBot="1">
      <c r="A258" s="1076" t="s">
        <v>1412</v>
      </c>
      <c r="B258" s="1070" t="s">
        <v>1211</v>
      </c>
      <c r="C258" s="1070">
        <v>3410</v>
      </c>
      <c r="D258" s="1070">
        <v>3380</v>
      </c>
      <c r="E258" s="1070">
        <v>3500</v>
      </c>
      <c r="F258" s="1088">
        <v>830</v>
      </c>
      <c r="H258" s="1095"/>
    </row>
    <row r="259" spans="1:8" s="1064" customFormat="1" ht="14.25" customHeight="1" thickBot="1">
      <c r="A259" s="1076" t="s">
        <v>1412</v>
      </c>
      <c r="B259" s="1070" t="s">
        <v>1221</v>
      </c>
      <c r="C259" s="1070">
        <v>3870</v>
      </c>
      <c r="D259" s="1070">
        <v>3840</v>
      </c>
      <c r="E259" s="1070">
        <v>3970</v>
      </c>
      <c r="F259" s="1088">
        <v>830</v>
      </c>
      <c r="H259" s="1095"/>
    </row>
    <row r="260" spans="1:8" s="1064" customFormat="1" ht="14.25" customHeight="1" thickBot="1">
      <c r="A260" s="1076" t="s">
        <v>1412</v>
      </c>
      <c r="B260" s="1070" t="s">
        <v>1231</v>
      </c>
      <c r="C260" s="1070">
        <v>3700</v>
      </c>
      <c r="D260" s="1070">
        <v>3660</v>
      </c>
      <c r="E260" s="1070">
        <v>3810</v>
      </c>
      <c r="F260" s="1088">
        <v>790</v>
      </c>
      <c r="H260" s="1095"/>
    </row>
    <row r="261" spans="1:8" s="1064" customFormat="1" ht="14.25" customHeight="1" thickBot="1">
      <c r="A261" s="1076" t="s">
        <v>1412</v>
      </c>
      <c r="B261" s="1070" t="s">
        <v>1241</v>
      </c>
      <c r="C261" s="1070">
        <v>3470</v>
      </c>
      <c r="D261" s="1070">
        <v>3430</v>
      </c>
      <c r="E261" s="1070">
        <v>3640</v>
      </c>
      <c r="F261" s="1088">
        <v>760</v>
      </c>
      <c r="H261" s="1095"/>
    </row>
    <row r="262" spans="1:8" s="1064" customFormat="1" ht="14.25" customHeight="1" thickBot="1">
      <c r="A262" s="1076" t="s">
        <v>1412</v>
      </c>
      <c r="B262" s="1070" t="s">
        <v>1251</v>
      </c>
      <c r="C262" s="1070">
        <v>3510</v>
      </c>
      <c r="D262" s="1070">
        <v>3470</v>
      </c>
      <c r="E262" s="1070">
        <v>3680</v>
      </c>
      <c r="F262" s="1097"/>
      <c r="H262" s="1095"/>
    </row>
    <row r="263" spans="1:8" s="1064" customFormat="1" ht="14.25" customHeight="1" thickBot="1">
      <c r="A263" s="1076" t="s">
        <v>1412</v>
      </c>
      <c r="B263" s="1070" t="s">
        <v>1261</v>
      </c>
      <c r="C263" s="1070">
        <v>3960</v>
      </c>
      <c r="D263" s="1070">
        <v>3930</v>
      </c>
      <c r="E263" s="1070">
        <v>4070</v>
      </c>
      <c r="F263" s="1088">
        <v>830</v>
      </c>
      <c r="H263" s="1095"/>
    </row>
    <row r="264" spans="1:8" s="1064" customFormat="1" ht="14.25" customHeight="1" thickBot="1">
      <c r="A264" s="1076" t="s">
        <v>1412</v>
      </c>
      <c r="B264" s="1070" t="s">
        <v>1270</v>
      </c>
      <c r="C264" s="1070">
        <v>4010</v>
      </c>
      <c r="D264" s="1070">
        <v>3980</v>
      </c>
      <c r="E264" s="1070">
        <v>4150</v>
      </c>
      <c r="F264" s="1088">
        <v>760</v>
      </c>
      <c r="H264" s="1095"/>
    </row>
    <row r="265" spans="1:8" s="1064" customFormat="1" ht="14.25" customHeight="1" thickBot="1">
      <c r="A265" s="1076" t="s">
        <v>1412</v>
      </c>
      <c r="B265" s="1070" t="s">
        <v>1279</v>
      </c>
      <c r="C265" s="1070">
        <v>3910</v>
      </c>
      <c r="D265" s="1070">
        <v>3890</v>
      </c>
      <c r="E265" s="1070">
        <v>4040</v>
      </c>
      <c r="F265" s="1088">
        <v>780</v>
      </c>
      <c r="H265" s="1095"/>
    </row>
    <row r="266" spans="1:8" s="1064" customFormat="1" ht="14.25" customHeight="1" thickBot="1">
      <c r="A266" s="1076" t="s">
        <v>1412</v>
      </c>
      <c r="B266" s="1070" t="s">
        <v>1287</v>
      </c>
      <c r="C266" s="1070">
        <v>3930</v>
      </c>
      <c r="D266" s="1070">
        <v>3900</v>
      </c>
      <c r="E266" s="1070">
        <v>4080</v>
      </c>
      <c r="F266" s="1088">
        <v>770</v>
      </c>
      <c r="H266" s="1095"/>
    </row>
    <row r="267" spans="1:8" s="1064" customFormat="1" ht="14.25" customHeight="1" thickBot="1">
      <c r="A267" s="1076" t="s">
        <v>1412</v>
      </c>
      <c r="B267" s="1070" t="s">
        <v>1294</v>
      </c>
      <c r="C267" s="1070">
        <v>3800</v>
      </c>
      <c r="D267" s="1070">
        <v>3780</v>
      </c>
      <c r="E267" s="1070">
        <v>3930</v>
      </c>
      <c r="F267" s="1097"/>
      <c r="H267" s="1095"/>
    </row>
    <row r="268" spans="1:8" s="1064" customFormat="1" ht="14.25" customHeight="1" thickBot="1">
      <c r="A268" s="1076" t="s">
        <v>1412</v>
      </c>
      <c r="B268" s="1070" t="s">
        <v>1301</v>
      </c>
      <c r="C268" s="1070">
        <v>3460</v>
      </c>
      <c r="D268" s="1070">
        <v>3430</v>
      </c>
      <c r="E268" s="1070">
        <v>3560</v>
      </c>
      <c r="F268" s="1088">
        <v>840</v>
      </c>
      <c r="H268" s="1095"/>
    </row>
    <row r="269" spans="1:8" s="1064" customFormat="1" ht="14.25" customHeight="1" thickBot="1">
      <c r="A269" s="1076" t="s">
        <v>1412</v>
      </c>
      <c r="B269" s="1070" t="s">
        <v>1308</v>
      </c>
      <c r="C269" s="1070">
        <v>3210</v>
      </c>
      <c r="D269" s="1070">
        <v>3190</v>
      </c>
      <c r="E269" s="1070">
        <v>3310</v>
      </c>
      <c r="F269" s="1088">
        <v>730</v>
      </c>
      <c r="H269" s="1095"/>
    </row>
    <row r="270" spans="1:8" s="1064" customFormat="1" ht="14.25" customHeight="1" thickBot="1">
      <c r="A270" s="1076" t="s">
        <v>1412</v>
      </c>
      <c r="B270" s="1070" t="s">
        <v>1315</v>
      </c>
      <c r="C270" s="1070">
        <v>3240</v>
      </c>
      <c r="D270" s="1070">
        <v>3210</v>
      </c>
      <c r="E270" s="1070">
        <v>3390</v>
      </c>
      <c r="F270" s="1088">
        <v>820</v>
      </c>
      <c r="H270" s="1095"/>
    </row>
    <row r="271" spans="1:8" s="1064" customFormat="1" ht="14.25" customHeight="1" thickBot="1">
      <c r="A271" s="1076" t="s">
        <v>1412</v>
      </c>
      <c r="B271" s="1070" t="s">
        <v>1322</v>
      </c>
      <c r="C271" s="1070">
        <v>3300</v>
      </c>
      <c r="D271" s="1070">
        <v>3270</v>
      </c>
      <c r="E271" s="1070">
        <v>3380</v>
      </c>
      <c r="F271" s="1088">
        <v>750</v>
      </c>
      <c r="H271" s="1095"/>
    </row>
    <row r="272" spans="1:8" s="1064" customFormat="1" ht="14.25" customHeight="1" thickBot="1">
      <c r="A272" s="1076" t="s">
        <v>1412</v>
      </c>
      <c r="B272" s="1070" t="s">
        <v>1329</v>
      </c>
      <c r="C272" s="1098"/>
      <c r="D272" s="1098"/>
      <c r="E272" s="1098"/>
      <c r="F272" s="1088">
        <v>740</v>
      </c>
      <c r="H272" s="1095"/>
    </row>
    <row r="273" spans="1:8" s="1064" customFormat="1" ht="14.25" customHeight="1" thickBot="1">
      <c r="A273" s="1076" t="s">
        <v>1412</v>
      </c>
      <c r="B273" s="1070" t="s">
        <v>1333</v>
      </c>
      <c r="C273" s="1070">
        <v>3130</v>
      </c>
      <c r="D273" s="1070">
        <v>3100</v>
      </c>
      <c r="E273" s="1070">
        <v>3230</v>
      </c>
      <c r="F273" s="1088">
        <v>700</v>
      </c>
      <c r="H273" s="1095"/>
    </row>
    <row r="274" spans="1:8" s="1064" customFormat="1" ht="14.25" customHeight="1" thickBot="1">
      <c r="A274" s="1076" t="s">
        <v>1412</v>
      </c>
      <c r="B274" s="1070" t="s">
        <v>1338</v>
      </c>
      <c r="C274" s="1070">
        <v>3460</v>
      </c>
      <c r="D274" s="1070">
        <v>3430</v>
      </c>
      <c r="E274" s="1070">
        <v>3560</v>
      </c>
      <c r="F274" s="1088">
        <v>690</v>
      </c>
      <c r="H274" s="1095"/>
    </row>
    <row r="275" spans="1:8" s="1064" customFormat="1" ht="14.25" customHeight="1" thickBot="1">
      <c r="A275" s="1076" t="s">
        <v>1412</v>
      </c>
      <c r="B275" s="1070" t="s">
        <v>1343</v>
      </c>
      <c r="C275" s="1070">
        <v>4040</v>
      </c>
      <c r="D275" s="1070">
        <v>4020</v>
      </c>
      <c r="E275" s="1070">
        <v>4160</v>
      </c>
      <c r="F275" s="1088">
        <v>820</v>
      </c>
      <c r="H275" s="1095"/>
    </row>
    <row r="276" spans="1:8" s="1064" customFormat="1" ht="14.25" customHeight="1" thickBot="1">
      <c r="A276" s="1076" t="s">
        <v>1412</v>
      </c>
      <c r="B276" s="1070" t="s">
        <v>1348</v>
      </c>
      <c r="C276" s="1070">
        <v>3270</v>
      </c>
      <c r="D276" s="1070">
        <v>3240</v>
      </c>
      <c r="E276" s="1070">
        <v>3350</v>
      </c>
      <c r="F276" s="1088">
        <v>680</v>
      </c>
      <c r="H276" s="1095"/>
    </row>
    <row r="277" spans="1:8" s="1064" customFormat="1" ht="14.25" customHeight="1" thickBot="1">
      <c r="A277" s="1076" t="s">
        <v>1412</v>
      </c>
      <c r="B277" s="1070" t="s">
        <v>1353</v>
      </c>
      <c r="C277" s="1070">
        <v>2930</v>
      </c>
      <c r="D277" s="1070">
        <v>2900</v>
      </c>
      <c r="E277" s="1070">
        <v>3000</v>
      </c>
      <c r="F277" s="1088">
        <v>640</v>
      </c>
      <c r="H277" s="1095"/>
    </row>
    <row r="278" spans="1:8" s="1064" customFormat="1" ht="14.25" customHeight="1" thickBot="1">
      <c r="A278" s="1076" t="s">
        <v>1412</v>
      </c>
      <c r="B278" s="1070" t="s">
        <v>1358</v>
      </c>
      <c r="C278" s="1070">
        <v>4080</v>
      </c>
      <c r="D278" s="1070">
        <v>4030</v>
      </c>
      <c r="E278" s="1070">
        <v>4140</v>
      </c>
      <c r="F278" s="1088">
        <v>850</v>
      </c>
      <c r="H278" s="1095"/>
    </row>
    <row r="279" spans="1:8" s="1064" customFormat="1" ht="14.25" customHeight="1" thickBot="1">
      <c r="A279" s="1076" t="s">
        <v>1412</v>
      </c>
      <c r="B279" s="1070" t="s">
        <v>1362</v>
      </c>
      <c r="C279" s="1070"/>
      <c r="D279" s="1070"/>
      <c r="E279" s="1070"/>
      <c r="F279" s="1088">
        <v>760</v>
      </c>
      <c r="H279" s="1095"/>
    </row>
    <row r="280" spans="1:8" s="1064" customFormat="1" ht="14.25" customHeight="1" thickBot="1">
      <c r="A280" s="1076" t="s">
        <v>1412</v>
      </c>
      <c r="B280" s="1070" t="s">
        <v>1366</v>
      </c>
      <c r="C280" s="1070"/>
      <c r="D280" s="1070"/>
      <c r="E280" s="1070"/>
      <c r="F280" s="1088">
        <v>760</v>
      </c>
      <c r="H280" s="1095"/>
    </row>
    <row r="281" spans="1:8" s="1064" customFormat="1" ht="14.25" customHeight="1" thickBot="1">
      <c r="A281" s="1076" t="s">
        <v>1412</v>
      </c>
      <c r="B281" s="1070" t="s">
        <v>1370</v>
      </c>
      <c r="C281" s="1070"/>
      <c r="D281" s="1070"/>
      <c r="E281" s="1070"/>
      <c r="F281" s="1088">
        <v>780</v>
      </c>
      <c r="H281" s="1095"/>
    </row>
    <row r="282" spans="1:8" s="1064" customFormat="1" ht="14.25" customHeight="1" thickBot="1">
      <c r="A282" s="1076" t="s">
        <v>1412</v>
      </c>
      <c r="B282" s="1070" t="s">
        <v>1374</v>
      </c>
      <c r="C282" s="1070"/>
      <c r="D282" s="1070"/>
      <c r="E282" s="1070"/>
      <c r="F282" s="1088">
        <v>730</v>
      </c>
      <c r="H282" s="1095"/>
    </row>
    <row r="283" spans="1:8" s="1064" customFormat="1" ht="14.25" customHeight="1" thickBot="1">
      <c r="A283" s="1076" t="s">
        <v>1412</v>
      </c>
      <c r="B283" s="1070" t="s">
        <v>1378</v>
      </c>
      <c r="C283" s="1070"/>
      <c r="D283" s="1070"/>
      <c r="E283" s="1070"/>
      <c r="F283" s="1088">
        <v>770</v>
      </c>
      <c r="H283" s="1095"/>
    </row>
    <row r="284" spans="1:8" s="1064" customFormat="1" ht="14.25" customHeight="1" thickBot="1">
      <c r="A284" s="1076" t="s">
        <v>1412</v>
      </c>
      <c r="B284" s="1070" t="s">
        <v>1381</v>
      </c>
      <c r="C284" s="1070"/>
      <c r="D284" s="1070"/>
      <c r="E284" s="1070"/>
      <c r="F284" s="1088">
        <v>640</v>
      </c>
      <c r="H284" s="1095"/>
    </row>
    <row r="285" spans="1:8" s="1064" customFormat="1" ht="14.25" customHeight="1" thickBot="1">
      <c r="A285" s="1076" t="s">
        <v>1412</v>
      </c>
      <c r="B285" s="1070" t="s">
        <v>1384</v>
      </c>
      <c r="C285" s="1070"/>
      <c r="D285" s="1070"/>
      <c r="E285" s="1070"/>
      <c r="F285" s="1088">
        <v>640</v>
      </c>
      <c r="H285" s="1095"/>
    </row>
    <row r="286" spans="1:8" s="1064" customFormat="1" ht="14.25" customHeight="1" thickBot="1">
      <c r="A286" s="1076" t="s">
        <v>1412</v>
      </c>
      <c r="B286" s="1070" t="s">
        <v>1387</v>
      </c>
      <c r="C286" s="1070"/>
      <c r="D286" s="1070"/>
      <c r="E286" s="1070"/>
      <c r="F286" s="1088">
        <v>850</v>
      </c>
      <c r="H286" s="1095"/>
    </row>
    <row r="287" spans="1:8" s="1064" customFormat="1" ht="14.25" customHeight="1" thickBot="1">
      <c r="A287" s="1076" t="s">
        <v>1412</v>
      </c>
      <c r="B287" s="1070" t="s">
        <v>1390</v>
      </c>
      <c r="C287" s="1070"/>
      <c r="D287" s="1070"/>
      <c r="E287" s="1070"/>
      <c r="F287" s="1088">
        <v>760</v>
      </c>
      <c r="H287" s="1095"/>
    </row>
    <row r="288" spans="1:8" s="1064" customFormat="1" ht="14.25" customHeight="1" thickBot="1">
      <c r="A288" s="1076" t="s">
        <v>1412</v>
      </c>
      <c r="B288" s="1070" t="s">
        <v>1393</v>
      </c>
      <c r="C288" s="1070"/>
      <c r="D288" s="1070"/>
      <c r="E288" s="1070"/>
      <c r="F288" s="1088">
        <v>830</v>
      </c>
      <c r="H288" s="1095"/>
    </row>
    <row r="289" spans="1:8" s="1064" customFormat="1" ht="14.25" customHeight="1" thickBot="1">
      <c r="A289" s="1076" t="s">
        <v>1412</v>
      </c>
      <c r="B289" s="1086" t="s">
        <v>1396</v>
      </c>
      <c r="C289" s="1086"/>
      <c r="D289" s="1086"/>
      <c r="E289" s="1086"/>
      <c r="F289" s="1096">
        <v>680</v>
      </c>
      <c r="H289" s="1095"/>
    </row>
    <row r="290" spans="1:8" s="1064" customFormat="1" ht="14.25" customHeight="1" thickBot="1">
      <c r="A290" s="1076" t="s">
        <v>1416</v>
      </c>
      <c r="B290" s="1077" t="s">
        <v>1417</v>
      </c>
      <c r="C290" s="1077">
        <v>2770</v>
      </c>
      <c r="D290" s="1077">
        <v>2740</v>
      </c>
      <c r="E290" s="1077">
        <v>2720</v>
      </c>
      <c r="F290" s="1099"/>
      <c r="H290" s="1095"/>
    </row>
    <row r="291" spans="1:8" s="1064" customFormat="1" ht="14.25" customHeight="1" thickBot="1">
      <c r="A291" s="1076" t="s">
        <v>1416</v>
      </c>
      <c r="B291" s="1070" t="s">
        <v>1076</v>
      </c>
      <c r="C291" s="1070">
        <v>2670</v>
      </c>
      <c r="D291" s="1070">
        <v>2640</v>
      </c>
      <c r="E291" s="1070">
        <v>2620</v>
      </c>
      <c r="F291" s="1097"/>
      <c r="H291" s="1095"/>
    </row>
    <row r="292" spans="1:8" s="1064" customFormat="1" ht="14.25" customHeight="1" thickBot="1">
      <c r="A292" s="1076" t="s">
        <v>1416</v>
      </c>
      <c r="B292" s="1070" t="s">
        <v>1418</v>
      </c>
      <c r="C292" s="1070">
        <v>2180</v>
      </c>
      <c r="D292" s="1070">
        <v>2140</v>
      </c>
      <c r="E292" s="1070">
        <v>2120</v>
      </c>
      <c r="F292" s="1088">
        <v>490</v>
      </c>
      <c r="H292" s="1095"/>
    </row>
    <row r="293" spans="1:8" s="1064" customFormat="1" ht="14.25" customHeight="1" thickBot="1">
      <c r="A293" s="1076" t="s">
        <v>1416</v>
      </c>
      <c r="B293" s="1070" t="s">
        <v>1419</v>
      </c>
      <c r="C293" s="1070"/>
      <c r="D293" s="1070"/>
      <c r="E293" s="1070"/>
      <c r="F293" s="1088">
        <v>470</v>
      </c>
      <c r="H293" s="1095"/>
    </row>
    <row r="294" spans="1:8" s="1064" customFormat="1" ht="14.25" customHeight="1" thickBot="1">
      <c r="A294" s="1076" t="s">
        <v>1416</v>
      </c>
      <c r="B294" s="1070" t="s">
        <v>1420</v>
      </c>
      <c r="C294" s="1070">
        <v>2730</v>
      </c>
      <c r="D294" s="1070">
        <v>2700</v>
      </c>
      <c r="E294" s="1070">
        <v>2680</v>
      </c>
      <c r="F294" s="1088">
        <v>490</v>
      </c>
      <c r="H294" s="1095"/>
    </row>
    <row r="295" spans="1:8" s="1064" customFormat="1" ht="14.25" customHeight="1" thickBot="1">
      <c r="A295" s="1076" t="s">
        <v>1416</v>
      </c>
      <c r="B295" s="1070" t="s">
        <v>1117</v>
      </c>
      <c r="C295" s="1070">
        <v>2380</v>
      </c>
      <c r="D295" s="1070">
        <v>2350</v>
      </c>
      <c r="E295" s="1070">
        <v>2330</v>
      </c>
      <c r="F295" s="1088">
        <v>530</v>
      </c>
      <c r="H295" s="1095"/>
    </row>
    <row r="296" spans="1:8" s="1064" customFormat="1" ht="14.25" customHeight="1" thickBot="1">
      <c r="A296" s="1076" t="s">
        <v>1416</v>
      </c>
      <c r="B296" s="1070" t="s">
        <v>1128</v>
      </c>
      <c r="C296" s="1070">
        <v>2650</v>
      </c>
      <c r="D296" s="1070">
        <v>2620</v>
      </c>
      <c r="E296" s="1070">
        <v>2590</v>
      </c>
      <c r="F296" s="1088">
        <v>590</v>
      </c>
      <c r="H296" s="1095"/>
    </row>
    <row r="297" spans="1:8" s="1064" customFormat="1" ht="14.25" customHeight="1" thickBot="1">
      <c r="A297" s="1076" t="s">
        <v>1416</v>
      </c>
      <c r="B297" s="1070" t="s">
        <v>1139</v>
      </c>
      <c r="C297" s="1070">
        <v>2700</v>
      </c>
      <c r="D297" s="1070">
        <v>2670</v>
      </c>
      <c r="E297" s="1070">
        <v>2650</v>
      </c>
      <c r="F297" s="1088">
        <v>630</v>
      </c>
      <c r="H297" s="1095"/>
    </row>
    <row r="298" spans="1:8" s="1064" customFormat="1" ht="14.25" customHeight="1" thickBot="1">
      <c r="A298" s="1076" t="s">
        <v>1416</v>
      </c>
      <c r="B298" s="1070" t="s">
        <v>1150</v>
      </c>
      <c r="C298" s="1070">
        <v>2650</v>
      </c>
      <c r="D298" s="1070">
        <v>2620</v>
      </c>
      <c r="E298" s="1070">
        <v>2590</v>
      </c>
      <c r="F298" s="1088">
        <v>640</v>
      </c>
      <c r="H298" s="1095"/>
    </row>
    <row r="299" spans="1:8" s="1064" customFormat="1" ht="14.25" customHeight="1" thickBot="1">
      <c r="A299" s="1076" t="s">
        <v>1416</v>
      </c>
      <c r="B299" s="1070" t="s">
        <v>1162</v>
      </c>
      <c r="C299" s="1070">
        <v>2500</v>
      </c>
      <c r="D299" s="1070">
        <v>2480</v>
      </c>
      <c r="E299" s="1070">
        <v>2460</v>
      </c>
      <c r="F299" s="1097"/>
      <c r="H299" s="1095"/>
    </row>
    <row r="300" spans="1:8" s="1064" customFormat="1" ht="14.25" customHeight="1" thickBot="1">
      <c r="A300" s="1076" t="s">
        <v>1416</v>
      </c>
      <c r="B300" s="1070" t="s">
        <v>1172</v>
      </c>
      <c r="C300" s="1070">
        <v>2760</v>
      </c>
      <c r="D300" s="1070">
        <v>2730</v>
      </c>
      <c r="E300" s="1070">
        <v>2700</v>
      </c>
      <c r="F300" s="1088">
        <v>630</v>
      </c>
      <c r="H300" s="1095"/>
    </row>
    <row r="301" spans="1:8" s="1064" customFormat="1" ht="14.25" customHeight="1" thickBot="1">
      <c r="A301" s="1076" t="s">
        <v>1416</v>
      </c>
      <c r="B301" s="1070" t="s">
        <v>1182</v>
      </c>
      <c r="C301" s="1070">
        <v>2510</v>
      </c>
      <c r="D301" s="1070">
        <v>2480</v>
      </c>
      <c r="E301" s="1070">
        <v>2460</v>
      </c>
      <c r="F301" s="1097"/>
      <c r="H301" s="1095"/>
    </row>
    <row r="302" spans="1:8" s="1064" customFormat="1" ht="14.25" customHeight="1" thickBot="1">
      <c r="A302" s="1076" t="s">
        <v>1416</v>
      </c>
      <c r="B302" s="1070" t="s">
        <v>1192</v>
      </c>
      <c r="C302" s="1070">
        <v>2480</v>
      </c>
      <c r="D302" s="1070">
        <v>2450</v>
      </c>
      <c r="E302" s="1070">
        <v>2420</v>
      </c>
      <c r="F302" s="1088">
        <v>600</v>
      </c>
      <c r="H302" s="1095"/>
    </row>
    <row r="303" spans="1:8" s="1064" customFormat="1" ht="14.25" customHeight="1" thickBot="1">
      <c r="A303" s="1076" t="s">
        <v>1416</v>
      </c>
      <c r="B303" s="1070" t="s">
        <v>1202</v>
      </c>
      <c r="C303" s="1070">
        <v>2270</v>
      </c>
      <c r="D303" s="1070">
        <v>2240</v>
      </c>
      <c r="E303" s="1070">
        <v>2210</v>
      </c>
      <c r="F303" s="1088">
        <v>540</v>
      </c>
      <c r="H303" s="1095"/>
    </row>
    <row r="304" spans="1:8" s="1064" customFormat="1" ht="14.25" customHeight="1" thickBot="1">
      <c r="A304" s="1076" t="s">
        <v>1416</v>
      </c>
      <c r="B304" s="1070" t="s">
        <v>1212</v>
      </c>
      <c r="C304" s="1070">
        <v>2310</v>
      </c>
      <c r="D304" s="1070">
        <v>2290</v>
      </c>
      <c r="E304" s="1070">
        <v>2270</v>
      </c>
      <c r="F304" s="1097"/>
      <c r="H304" s="1095"/>
    </row>
    <row r="305" spans="1:8" s="1064" customFormat="1" ht="14.25" customHeight="1" thickBot="1">
      <c r="A305" s="1076" t="s">
        <v>1416</v>
      </c>
      <c r="B305" s="1070" t="s">
        <v>1222</v>
      </c>
      <c r="C305" s="1070">
        <v>2490</v>
      </c>
      <c r="D305" s="1070">
        <v>2470</v>
      </c>
      <c r="E305" s="1070">
        <v>2440</v>
      </c>
      <c r="F305" s="1088">
        <v>560</v>
      </c>
      <c r="H305" s="1095"/>
    </row>
    <row r="306" spans="1:8" s="1064" customFormat="1" ht="14.25" customHeight="1" thickBot="1">
      <c r="A306" s="1076" t="s">
        <v>1416</v>
      </c>
      <c r="B306" s="1070" t="s">
        <v>1232</v>
      </c>
      <c r="C306" s="1070">
        <v>2420</v>
      </c>
      <c r="D306" s="1070">
        <v>2400</v>
      </c>
      <c r="E306" s="1070">
        <v>2380</v>
      </c>
      <c r="F306" s="1097"/>
      <c r="H306" s="1095"/>
    </row>
    <row r="307" spans="1:8" s="1064" customFormat="1" ht="14.25" customHeight="1" thickBot="1">
      <c r="A307" s="1076" t="s">
        <v>1416</v>
      </c>
      <c r="B307" s="1070" t="s">
        <v>1242</v>
      </c>
      <c r="C307" s="1070">
        <v>2770</v>
      </c>
      <c r="D307" s="1070">
        <v>2740</v>
      </c>
      <c r="E307" s="1070">
        <v>2710</v>
      </c>
      <c r="F307" s="1088">
        <v>650</v>
      </c>
      <c r="H307" s="1095"/>
    </row>
    <row r="308" spans="1:8" s="1064" customFormat="1" ht="14.25" customHeight="1" thickBot="1">
      <c r="A308" s="1076" t="s">
        <v>1416</v>
      </c>
      <c r="B308" s="1070" t="s">
        <v>1252</v>
      </c>
      <c r="C308" s="1070">
        <v>2610</v>
      </c>
      <c r="D308" s="1070">
        <v>2580</v>
      </c>
      <c r="E308" s="1070">
        <v>2550</v>
      </c>
      <c r="F308" s="1088">
        <v>580</v>
      </c>
      <c r="H308" s="1095"/>
    </row>
    <row r="309" spans="1:8" s="1064" customFormat="1" ht="14.25" customHeight="1" thickBot="1">
      <c r="A309" s="1076" t="s">
        <v>1416</v>
      </c>
      <c r="B309" s="1070" t="s">
        <v>1262</v>
      </c>
      <c r="C309" s="1070">
        <v>2690</v>
      </c>
      <c r="D309" s="1070">
        <v>2670</v>
      </c>
      <c r="E309" s="1070">
        <v>2650</v>
      </c>
      <c r="F309" s="1097"/>
      <c r="H309" s="1095"/>
    </row>
    <row r="310" spans="1:8" s="1064" customFormat="1" ht="14.25" customHeight="1" thickBot="1">
      <c r="A310" s="1076" t="s">
        <v>1416</v>
      </c>
      <c r="B310" s="1070" t="s">
        <v>1271</v>
      </c>
      <c r="C310" s="1070">
        <v>2360</v>
      </c>
      <c r="D310" s="1070">
        <v>2330</v>
      </c>
      <c r="E310" s="1070">
        <v>2310</v>
      </c>
      <c r="F310" s="1088">
        <v>560</v>
      </c>
      <c r="H310" s="1095"/>
    </row>
    <row r="311" spans="1:8" s="1064" customFormat="1" ht="14.25" customHeight="1" thickBot="1">
      <c r="A311" s="1076" t="s">
        <v>1416</v>
      </c>
      <c r="B311" s="1070" t="s">
        <v>1280</v>
      </c>
      <c r="C311" s="1070">
        <v>1970</v>
      </c>
      <c r="D311" s="1070">
        <v>1950</v>
      </c>
      <c r="E311" s="1070">
        <v>1920</v>
      </c>
      <c r="F311" s="1088">
        <v>470</v>
      </c>
      <c r="H311" s="1095"/>
    </row>
    <row r="312" spans="1:8" s="1064" customFormat="1" ht="14.25" customHeight="1" thickBot="1">
      <c r="A312" s="1076" t="s">
        <v>1416</v>
      </c>
      <c r="B312" s="1070" t="s">
        <v>1288</v>
      </c>
      <c r="C312" s="1070">
        <v>2230</v>
      </c>
      <c r="D312" s="1070">
        <v>2200</v>
      </c>
      <c r="E312" s="1070">
        <v>2170</v>
      </c>
      <c r="F312" s="1088">
        <v>460</v>
      </c>
      <c r="H312" s="1095"/>
    </row>
    <row r="313" spans="1:8" s="1064" customFormat="1" ht="14.25" customHeight="1" thickBot="1">
      <c r="A313" s="1076" t="s">
        <v>1416</v>
      </c>
      <c r="B313" s="1070" t="s">
        <v>1295</v>
      </c>
      <c r="C313" s="1070">
        <v>2770</v>
      </c>
      <c r="D313" s="1070">
        <v>2740</v>
      </c>
      <c r="E313" s="1070">
        <v>2710</v>
      </c>
      <c r="F313" s="1088">
        <v>610</v>
      </c>
      <c r="H313" s="1095"/>
    </row>
    <row r="314" spans="1:8" s="1064" customFormat="1" ht="14.25" customHeight="1" thickBot="1">
      <c r="A314" s="1076" t="s">
        <v>1416</v>
      </c>
      <c r="B314" s="1070" t="s">
        <v>1302</v>
      </c>
      <c r="C314" s="1070"/>
      <c r="D314" s="1070"/>
      <c r="E314" s="1070"/>
      <c r="F314" s="1088">
        <v>490</v>
      </c>
      <c r="H314" s="1095"/>
    </row>
    <row r="315" spans="1:8" s="1064" customFormat="1" ht="14.25" customHeight="1" thickBot="1">
      <c r="A315" s="1076" t="s">
        <v>1416</v>
      </c>
      <c r="B315" s="1070" t="s">
        <v>1309</v>
      </c>
      <c r="C315" s="1070"/>
      <c r="D315" s="1070"/>
      <c r="E315" s="1070"/>
      <c r="F315" s="1088">
        <v>520</v>
      </c>
      <c r="H315" s="1095"/>
    </row>
    <row r="316" spans="1:8" s="1064" customFormat="1" ht="14.25" customHeight="1" thickBot="1">
      <c r="A316" s="1076" t="s">
        <v>1416</v>
      </c>
      <c r="B316" s="1086" t="s">
        <v>1316</v>
      </c>
      <c r="C316" s="1086"/>
      <c r="D316" s="1086"/>
      <c r="E316" s="1086"/>
      <c r="F316" s="1096">
        <v>460</v>
      </c>
      <c r="H316" s="1095"/>
    </row>
    <row r="317" spans="1:8" s="1064" customFormat="1" ht="14.25" customHeight="1" thickBot="1">
      <c r="A317" s="1076" t="s">
        <v>914</v>
      </c>
      <c r="B317" s="1077" t="s">
        <v>1421</v>
      </c>
      <c r="C317" s="1077">
        <v>1200</v>
      </c>
      <c r="D317" s="1077">
        <v>1180</v>
      </c>
      <c r="E317" s="1077">
        <v>1160</v>
      </c>
      <c r="F317" s="1078">
        <v>370</v>
      </c>
      <c r="H317" s="1061"/>
    </row>
    <row r="318" spans="1:8" s="1064" customFormat="1" ht="14.25" customHeight="1" thickBot="1">
      <c r="A318" s="1076" t="s">
        <v>914</v>
      </c>
      <c r="B318" s="1070" t="s">
        <v>1422</v>
      </c>
      <c r="C318" s="1070">
        <v>1090</v>
      </c>
      <c r="D318" s="1070">
        <v>1060</v>
      </c>
      <c r="E318" s="1070">
        <v>1040</v>
      </c>
      <c r="F318" s="1097"/>
      <c r="H318" s="1061"/>
    </row>
    <row r="319" spans="1:8" s="1064" customFormat="1" ht="14.25" customHeight="1" thickBot="1">
      <c r="A319" s="1076" t="s">
        <v>914</v>
      </c>
      <c r="B319" s="1070" t="s">
        <v>1423</v>
      </c>
      <c r="C319" s="1070">
        <v>1520</v>
      </c>
      <c r="D319" s="1070">
        <v>1470</v>
      </c>
      <c r="E319" s="1070">
        <v>1440</v>
      </c>
      <c r="F319" s="1088">
        <v>370</v>
      </c>
      <c r="H319" s="1061"/>
    </row>
    <row r="320" spans="1:8" s="1064" customFormat="1" ht="14.25" customHeight="1" thickBot="1">
      <c r="A320" s="1076" t="s">
        <v>914</v>
      </c>
      <c r="B320" s="1070" t="s">
        <v>1104</v>
      </c>
      <c r="C320" s="1070">
        <v>1360</v>
      </c>
      <c r="D320" s="1070">
        <v>1300</v>
      </c>
      <c r="E320" s="1070">
        <v>1270</v>
      </c>
      <c r="F320" s="1097"/>
      <c r="H320" s="1061"/>
    </row>
    <row r="321" spans="1:8" s="1064" customFormat="1" ht="14.25" customHeight="1" thickBot="1">
      <c r="A321" s="1076" t="s">
        <v>914</v>
      </c>
      <c r="B321" s="1070" t="s">
        <v>1118</v>
      </c>
      <c r="C321" s="1070">
        <v>1750</v>
      </c>
      <c r="D321" s="1070">
        <v>1690</v>
      </c>
      <c r="E321" s="1070">
        <v>1660</v>
      </c>
      <c r="F321" s="1097"/>
      <c r="H321" s="1061"/>
    </row>
    <row r="322" spans="1:8" s="1064" customFormat="1" ht="14.25" customHeight="1" thickBot="1">
      <c r="A322" s="1076" t="s">
        <v>914</v>
      </c>
      <c r="B322" s="1070" t="s">
        <v>1129</v>
      </c>
      <c r="C322" s="1070">
        <v>1650</v>
      </c>
      <c r="D322" s="1070">
        <v>1610</v>
      </c>
      <c r="E322" s="1070">
        <v>1580</v>
      </c>
      <c r="F322" s="1088">
        <v>500</v>
      </c>
      <c r="H322" s="1061"/>
    </row>
    <row r="323" spans="1:8" s="1064" customFormat="1" ht="14.25" customHeight="1" thickBot="1">
      <c r="A323" s="1076" t="s">
        <v>914</v>
      </c>
      <c r="B323" s="1070" t="s">
        <v>1140</v>
      </c>
      <c r="C323" s="1070">
        <v>1780</v>
      </c>
      <c r="D323" s="1070">
        <v>1740</v>
      </c>
      <c r="E323" s="1070">
        <v>1720</v>
      </c>
      <c r="F323" s="1097"/>
      <c r="H323" s="1061"/>
    </row>
    <row r="324" spans="1:8" s="1064" customFormat="1" ht="14.25" customHeight="1" thickBot="1">
      <c r="A324" s="1076" t="s">
        <v>914</v>
      </c>
      <c r="B324" s="1070" t="s">
        <v>1151</v>
      </c>
      <c r="C324" s="1070">
        <v>1650</v>
      </c>
      <c r="D324" s="1070">
        <v>1610</v>
      </c>
      <c r="E324" s="1070">
        <v>1580</v>
      </c>
      <c r="F324" s="1097"/>
      <c r="H324" s="1061"/>
    </row>
    <row r="325" spans="1:8" s="1064" customFormat="1" ht="14.25" customHeight="1" thickBot="1">
      <c r="A325" s="1076" t="s">
        <v>914</v>
      </c>
      <c r="B325" s="1070" t="s">
        <v>1163</v>
      </c>
      <c r="C325" s="1070">
        <v>1330</v>
      </c>
      <c r="D325" s="1070">
        <v>1270</v>
      </c>
      <c r="E325" s="1070">
        <v>1240</v>
      </c>
      <c r="F325" s="1088">
        <v>430</v>
      </c>
      <c r="H325" s="1061"/>
    </row>
    <row r="326" spans="1:8" s="1064" customFormat="1" ht="14.25" customHeight="1" thickBot="1">
      <c r="A326" s="1076" t="s">
        <v>914</v>
      </c>
      <c r="B326" s="1070" t="s">
        <v>1173</v>
      </c>
      <c r="C326" s="1070">
        <v>1470</v>
      </c>
      <c r="D326" s="1070">
        <v>1430</v>
      </c>
      <c r="E326" s="1070">
        <v>1400</v>
      </c>
      <c r="F326" s="1097"/>
      <c r="H326" s="1061"/>
    </row>
    <row r="327" spans="1:8" s="1064" customFormat="1" ht="14.25" customHeight="1" thickBot="1">
      <c r="A327" s="1076" t="s">
        <v>914</v>
      </c>
      <c r="B327" s="1070" t="s">
        <v>1183</v>
      </c>
      <c r="C327" s="1070">
        <v>1420</v>
      </c>
      <c r="D327" s="1070">
        <v>1380</v>
      </c>
      <c r="E327" s="1070">
        <v>1360</v>
      </c>
      <c r="F327" s="1088">
        <v>420</v>
      </c>
      <c r="H327" s="1061"/>
    </row>
    <row r="328" spans="1:8" s="1064" customFormat="1" ht="14.25" customHeight="1" thickBot="1">
      <c r="A328" s="1076" t="s">
        <v>914</v>
      </c>
      <c r="B328" s="1070" t="s">
        <v>1193</v>
      </c>
      <c r="C328" s="1070">
        <v>1400</v>
      </c>
      <c r="D328" s="1070">
        <v>1360</v>
      </c>
      <c r="E328" s="1070">
        <v>1330</v>
      </c>
      <c r="F328" s="1088">
        <v>460</v>
      </c>
      <c r="H328" s="1061"/>
    </row>
    <row r="329" spans="1:8" s="1064" customFormat="1" ht="14.25" customHeight="1" thickBot="1">
      <c r="A329" s="1076" t="s">
        <v>914</v>
      </c>
      <c r="B329" s="1070" t="s">
        <v>1203</v>
      </c>
      <c r="C329" s="1070">
        <v>1640</v>
      </c>
      <c r="D329" s="1070">
        <v>1610</v>
      </c>
      <c r="E329" s="1070">
        <v>1580</v>
      </c>
      <c r="F329" s="1088">
        <v>410</v>
      </c>
      <c r="H329" s="1061"/>
    </row>
    <row r="330" spans="1:8" s="1064" customFormat="1" ht="14.25" customHeight="1" thickBot="1">
      <c r="A330" s="1076" t="s">
        <v>914</v>
      </c>
      <c r="B330" s="1070" t="s">
        <v>1213</v>
      </c>
      <c r="C330" s="1070">
        <v>1260</v>
      </c>
      <c r="D330" s="1070">
        <v>1220</v>
      </c>
      <c r="E330" s="1070">
        <v>1200</v>
      </c>
      <c r="F330" s="1097"/>
      <c r="H330" s="1061"/>
    </row>
    <row r="331" spans="1:8" s="1064" customFormat="1" ht="14.25" customHeight="1" thickBot="1">
      <c r="A331" s="1076" t="s">
        <v>914</v>
      </c>
      <c r="B331" s="1070" t="s">
        <v>1223</v>
      </c>
      <c r="C331" s="1070">
        <v>1620</v>
      </c>
      <c r="D331" s="1070">
        <v>1560</v>
      </c>
      <c r="E331" s="1070">
        <v>1530</v>
      </c>
      <c r="F331" s="1088">
        <v>490</v>
      </c>
      <c r="H331" s="1061"/>
    </row>
    <row r="332" spans="1:8" s="1064" customFormat="1" ht="14.25" customHeight="1" thickBot="1">
      <c r="A332" s="1076" t="s">
        <v>914</v>
      </c>
      <c r="B332" s="1070" t="s">
        <v>1233</v>
      </c>
      <c r="C332" s="1070">
        <v>1520</v>
      </c>
      <c r="D332" s="1070">
        <v>1470</v>
      </c>
      <c r="E332" s="1070">
        <v>1440</v>
      </c>
      <c r="F332" s="1088">
        <v>440</v>
      </c>
      <c r="H332" s="1061"/>
    </row>
    <row r="333" spans="1:8" s="1064" customFormat="1" ht="14.25" customHeight="1" thickBot="1">
      <c r="A333" s="1076" t="s">
        <v>914</v>
      </c>
      <c r="B333" s="1070" t="s">
        <v>1243</v>
      </c>
      <c r="C333" s="1070">
        <v>1370</v>
      </c>
      <c r="D333" s="1070">
        <v>1320</v>
      </c>
      <c r="E333" s="1070">
        <v>1300</v>
      </c>
      <c r="F333" s="1088">
        <v>460</v>
      </c>
      <c r="H333" s="1061"/>
    </row>
    <row r="334" spans="1:8" s="1064" customFormat="1" ht="14.25" customHeight="1" thickBot="1">
      <c r="A334" s="1076" t="s">
        <v>914</v>
      </c>
      <c r="B334" s="1070" t="s">
        <v>1253</v>
      </c>
      <c r="C334" s="1070">
        <v>1410</v>
      </c>
      <c r="D334" s="1070">
        <v>1340</v>
      </c>
      <c r="E334" s="1070">
        <v>1310</v>
      </c>
      <c r="F334" s="1088">
        <v>410</v>
      </c>
      <c r="H334" s="1061"/>
    </row>
    <row r="335" spans="1:8" s="1064" customFormat="1" ht="14.25" customHeight="1" thickBot="1">
      <c r="A335" s="1076" t="s">
        <v>914</v>
      </c>
      <c r="B335" s="1070" t="s">
        <v>1263</v>
      </c>
      <c r="C335" s="1070">
        <v>1260</v>
      </c>
      <c r="D335" s="1070">
        <v>1220</v>
      </c>
      <c r="E335" s="1070">
        <v>1200</v>
      </c>
      <c r="F335" s="1097"/>
      <c r="H335" s="1061"/>
    </row>
    <row r="336" spans="1:8" s="1064" customFormat="1" ht="14.25" customHeight="1" thickBot="1">
      <c r="A336" s="1076" t="s">
        <v>914</v>
      </c>
      <c r="B336" s="1070" t="s">
        <v>1272</v>
      </c>
      <c r="C336" s="1070">
        <v>1160</v>
      </c>
      <c r="D336" s="1070">
        <v>1140</v>
      </c>
      <c r="E336" s="1070">
        <v>1120</v>
      </c>
      <c r="F336" s="1088">
        <v>430</v>
      </c>
      <c r="H336" s="1061"/>
    </row>
    <row r="337" spans="1:8" s="1064" customFormat="1" ht="14.25" customHeight="1" thickBot="1">
      <c r="A337" s="1076" t="s">
        <v>914</v>
      </c>
      <c r="B337" s="1086" t="s">
        <v>1281</v>
      </c>
      <c r="C337" s="1086"/>
      <c r="D337" s="1086"/>
      <c r="E337" s="1086"/>
      <c r="F337" s="1096">
        <v>380</v>
      </c>
      <c r="H337" s="1061"/>
    </row>
    <row r="338" spans="1:8" s="1064" customFormat="1" ht="14.25" customHeight="1" thickBot="1">
      <c r="A338" s="1076" t="s">
        <v>915</v>
      </c>
      <c r="B338" s="1077" t="s">
        <v>1424</v>
      </c>
      <c r="C338" s="1077">
        <v>880</v>
      </c>
      <c r="D338" s="1077">
        <v>850</v>
      </c>
      <c r="E338" s="1077">
        <v>830</v>
      </c>
      <c r="F338" s="1099"/>
      <c r="H338" s="1061"/>
    </row>
    <row r="339" spans="1:8" s="1064" customFormat="1" ht="14.25" customHeight="1" thickBot="1">
      <c r="A339" s="1076" t="s">
        <v>915</v>
      </c>
      <c r="B339" s="1070" t="s">
        <v>1425</v>
      </c>
      <c r="C339" s="1070">
        <v>830</v>
      </c>
      <c r="D339" s="1070">
        <v>800</v>
      </c>
      <c r="E339" s="1070">
        <v>780</v>
      </c>
      <c r="F339" s="1097"/>
      <c r="H339" s="1061"/>
    </row>
    <row r="340" spans="1:8" s="1064" customFormat="1" ht="14.25" customHeight="1" thickBot="1">
      <c r="A340" s="1076" t="s">
        <v>915</v>
      </c>
      <c r="B340" s="1070" t="s">
        <v>1426</v>
      </c>
      <c r="C340" s="1070">
        <v>980</v>
      </c>
      <c r="D340" s="1070">
        <v>950</v>
      </c>
      <c r="E340" s="1070">
        <v>920</v>
      </c>
      <c r="F340" s="1097"/>
      <c r="H340" s="1061"/>
    </row>
    <row r="341" spans="1:8" s="1064" customFormat="1" ht="14.25" customHeight="1" thickBot="1">
      <c r="A341" s="1076" t="s">
        <v>915</v>
      </c>
      <c r="B341" s="1070" t="s">
        <v>1427</v>
      </c>
      <c r="C341" s="1070">
        <v>760</v>
      </c>
      <c r="D341" s="1070">
        <v>720</v>
      </c>
      <c r="E341" s="1070">
        <v>690</v>
      </c>
      <c r="F341" s="1088">
        <v>350</v>
      </c>
      <c r="H341" s="1061"/>
    </row>
    <row r="342" spans="1:8" s="1064" customFormat="1" ht="14.25" customHeight="1" thickBot="1">
      <c r="A342" s="1076" t="s">
        <v>915</v>
      </c>
      <c r="B342" s="1070" t="s">
        <v>1119</v>
      </c>
      <c r="C342" s="1070">
        <v>910</v>
      </c>
      <c r="D342" s="1070">
        <v>870</v>
      </c>
      <c r="E342" s="1070">
        <v>850</v>
      </c>
      <c r="F342" s="1088">
        <v>370</v>
      </c>
      <c r="H342" s="1061"/>
    </row>
    <row r="343" spans="1:8" s="1064" customFormat="1" ht="14.25" customHeight="1" thickBot="1">
      <c r="A343" s="1076" t="s">
        <v>915</v>
      </c>
      <c r="B343" s="1070" t="s">
        <v>1130</v>
      </c>
      <c r="C343" s="1070">
        <v>800</v>
      </c>
      <c r="D343" s="1070">
        <v>760</v>
      </c>
      <c r="E343" s="1070">
        <v>730</v>
      </c>
      <c r="F343" s="1088">
        <v>340</v>
      </c>
      <c r="H343" s="1061"/>
    </row>
    <row r="344" spans="1:8" s="1064" customFormat="1" ht="14.25" customHeight="1" thickBot="1">
      <c r="A344" s="1076" t="s">
        <v>915</v>
      </c>
      <c r="B344" s="1086" t="s">
        <v>1141</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879</v>
      </c>
      <c r="B1" s="1009"/>
      <c r="C1" s="1009"/>
      <c r="D1" s="1009"/>
      <c r="E1" s="1009"/>
      <c r="F1" s="1009"/>
      <c r="G1" s="1009"/>
      <c r="H1" s="1009"/>
      <c r="I1" s="1009"/>
      <c r="J1" s="1009"/>
      <c r="K1" s="1009"/>
      <c r="L1" s="1009"/>
      <c r="M1" s="1009"/>
      <c r="N1" s="1009"/>
    </row>
    <row r="2" spans="1:14">
      <c r="A2" s="1011" t="s">
        <v>880</v>
      </c>
      <c r="B2" s="1012" t="s">
        <v>881</v>
      </c>
      <c r="C2" s="1012" t="s">
        <v>882</v>
      </c>
      <c r="D2" s="1012" t="s">
        <v>883</v>
      </c>
      <c r="E2" s="1012" t="s">
        <v>884</v>
      </c>
      <c r="F2" s="1012" t="s">
        <v>885</v>
      </c>
      <c r="G2" s="1012" t="s">
        <v>886</v>
      </c>
      <c r="H2" s="1013" t="s">
        <v>887</v>
      </c>
      <c r="I2" s="1013" t="s">
        <v>888</v>
      </c>
      <c r="J2" s="1014" t="s">
        <v>889</v>
      </c>
      <c r="K2" s="1014" t="s">
        <v>890</v>
      </c>
      <c r="L2" s="1014" t="s">
        <v>891</v>
      </c>
      <c r="M2" s="1014" t="s">
        <v>892</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901</v>
      </c>
      <c r="B103" s="1009"/>
      <c r="C103" s="1009"/>
      <c r="D103" s="1009"/>
      <c r="E103" s="1009"/>
      <c r="F103" s="1009"/>
      <c r="G103" s="1009"/>
      <c r="H103" s="1009"/>
      <c r="I103" s="1009"/>
      <c r="J103" s="1009"/>
      <c r="K103" s="1009"/>
      <c r="L103" s="1009"/>
      <c r="M103" s="1009"/>
      <c r="N103" s="1009"/>
    </row>
    <row r="104" spans="1:14" ht="14.25">
      <c r="A104" s="1011" t="s">
        <v>880</v>
      </c>
      <c r="B104" s="1012" t="s">
        <v>881</v>
      </c>
      <c r="C104" s="1012" t="s">
        <v>882</v>
      </c>
      <c r="D104" s="1012" t="s">
        <v>883</v>
      </c>
      <c r="E104" s="1012" t="s">
        <v>884</v>
      </c>
      <c r="F104" s="1012" t="s">
        <v>885</v>
      </c>
      <c r="G104" s="1012" t="s">
        <v>886</v>
      </c>
      <c r="H104" s="1013" t="s">
        <v>887</v>
      </c>
      <c r="I104" s="1013" t="s">
        <v>888</v>
      </c>
      <c r="J104" s="1014" t="s">
        <v>889</v>
      </c>
      <c r="K104" s="1014" t="s">
        <v>890</v>
      </c>
      <c r="L104" s="1014" t="s">
        <v>891</v>
      </c>
      <c r="M104" s="1014" t="s">
        <v>892</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902</v>
      </c>
      <c r="B205" s="1009"/>
      <c r="C205" s="1009"/>
      <c r="D205" s="1009"/>
      <c r="E205" s="1009"/>
      <c r="F205" s="1009"/>
      <c r="G205" s="1009"/>
      <c r="H205" s="1009"/>
      <c r="I205" s="1009"/>
      <c r="J205" s="1009"/>
      <c r="K205" s="1009"/>
      <c r="L205" s="1009"/>
      <c r="M205" s="1009"/>
    </row>
    <row r="206" spans="1:13">
      <c r="A206" s="1011" t="s">
        <v>903</v>
      </c>
      <c r="B206" s="1012" t="s">
        <v>904</v>
      </c>
      <c r="C206" s="1012" t="s">
        <v>905</v>
      </c>
      <c r="D206" s="1012" t="s">
        <v>906</v>
      </c>
      <c r="E206" s="1012" t="s">
        <v>907</v>
      </c>
      <c r="F206" s="1012" t="s">
        <v>908</v>
      </c>
      <c r="G206" s="1012" t="s">
        <v>909</v>
      </c>
      <c r="H206" s="1013" t="s">
        <v>910</v>
      </c>
      <c r="I206" s="1013" t="s">
        <v>911</v>
      </c>
      <c r="J206" s="1014" t="s">
        <v>912</v>
      </c>
      <c r="K206" s="1014" t="s">
        <v>913</v>
      </c>
      <c r="L206" s="1014" t="s">
        <v>914</v>
      </c>
      <c r="M206" s="1014" t="s">
        <v>915</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916</v>
      </c>
      <c r="B307" s="1009"/>
      <c r="C307" s="1009"/>
      <c r="D307" s="1009"/>
      <c r="E307" s="1009"/>
      <c r="F307" s="1009"/>
      <c r="G307" s="1009"/>
      <c r="H307" s="1009"/>
      <c r="I307" s="1009"/>
      <c r="J307" s="1009"/>
      <c r="K307" s="1009"/>
      <c r="L307" s="1009"/>
      <c r="M307" s="1009"/>
    </row>
    <row r="308" spans="1:13">
      <c r="A308" s="1011" t="s">
        <v>903</v>
      </c>
      <c r="B308" s="1012" t="s">
        <v>904</v>
      </c>
      <c r="C308" s="1012" t="s">
        <v>905</v>
      </c>
      <c r="D308" s="1012" t="s">
        <v>906</v>
      </c>
      <c r="E308" s="1012" t="s">
        <v>907</v>
      </c>
      <c r="F308" s="1012" t="s">
        <v>908</v>
      </c>
      <c r="G308" s="1012" t="s">
        <v>909</v>
      </c>
      <c r="H308" s="1013" t="s">
        <v>910</v>
      </c>
      <c r="I308" s="1013" t="s">
        <v>911</v>
      </c>
      <c r="J308" s="1014" t="s">
        <v>912</v>
      </c>
      <c r="K308" s="1014" t="s">
        <v>913</v>
      </c>
      <c r="L308" s="1014" t="s">
        <v>914</v>
      </c>
      <c r="M308" s="1014" t="s">
        <v>915</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4" t="s">
        <v>2074</v>
      </c>
      <c r="B1" s="3454"/>
    </row>
    <row r="2" spans="1:6" ht="14.25" thickBot="1">
      <c r="A2" s="1836"/>
      <c r="B2" s="1836"/>
    </row>
    <row r="3" spans="1:6" ht="14.25" thickBot="1">
      <c r="A3" s="1836"/>
      <c r="B3" s="1836"/>
      <c r="C3" s="1837" t="s">
        <v>2075</v>
      </c>
      <c r="D3" s="1837" t="s">
        <v>2076</v>
      </c>
      <c r="E3" s="1837" t="s">
        <v>2077</v>
      </c>
      <c r="F3" s="1837" t="s">
        <v>2078</v>
      </c>
    </row>
    <row r="4" spans="1:6" ht="14.25" thickBot="1">
      <c r="A4" s="1838" t="s">
        <v>2079</v>
      </c>
      <c r="B4" s="1839" t="s">
        <v>2080</v>
      </c>
      <c r="C4" s="1837"/>
      <c r="D4" s="1837"/>
      <c r="E4" s="1837"/>
      <c r="F4" s="1837"/>
    </row>
    <row r="5" spans="1:6" ht="14.25" thickBot="1">
      <c r="A5" s="1840" t="s">
        <v>2081</v>
      </c>
      <c r="B5" s="1841" t="s">
        <v>2082</v>
      </c>
      <c r="C5" s="1842">
        <v>8.8999999999999996E-2</v>
      </c>
      <c r="D5" s="1842">
        <v>7.3999999999999996E-2</v>
      </c>
      <c r="E5" s="1842">
        <v>7.4999999999999997E-2</v>
      </c>
      <c r="F5" s="1843">
        <v>0.1</v>
      </c>
    </row>
    <row r="6" spans="1:6" ht="14.25" thickBot="1">
      <c r="A6" s="1840" t="s">
        <v>1093</v>
      </c>
      <c r="B6" s="1844" t="s">
        <v>2083</v>
      </c>
      <c r="C6" s="1845">
        <v>0.1</v>
      </c>
      <c r="D6" s="1845">
        <v>9.0999999999999998E-2</v>
      </c>
      <c r="E6" s="1845">
        <v>9.0999999999999998E-2</v>
      </c>
      <c r="F6" s="1846">
        <v>0.1</v>
      </c>
    </row>
    <row r="7" spans="1:6" ht="14.25" thickBot="1">
      <c r="A7" s="1840" t="s">
        <v>1093</v>
      </c>
      <c r="B7" s="1847" t="s">
        <v>1081</v>
      </c>
      <c r="C7" s="1845">
        <v>8.5999999999999993E-2</v>
      </c>
      <c r="D7" s="1845">
        <v>9.6000000000000002E-2</v>
      </c>
      <c r="E7" s="1845">
        <v>7.5999999999999998E-2</v>
      </c>
      <c r="F7" s="1846">
        <v>0.1</v>
      </c>
    </row>
    <row r="8" spans="1:6" ht="14.25" thickBot="1">
      <c r="A8" s="1840" t="s">
        <v>1093</v>
      </c>
      <c r="B8" s="1844" t="s">
        <v>1094</v>
      </c>
      <c r="C8" s="1845">
        <v>9.9000000000000005E-2</v>
      </c>
      <c r="D8" s="1845">
        <v>9.8000000000000004E-2</v>
      </c>
      <c r="E8" s="1845">
        <v>9.8000000000000004E-2</v>
      </c>
      <c r="F8" s="1846">
        <v>0.1</v>
      </c>
    </row>
    <row r="9" spans="1:6" ht="14.25" thickBot="1">
      <c r="A9" s="1848" t="s">
        <v>1093</v>
      </c>
      <c r="B9" s="1849" t="s">
        <v>1108</v>
      </c>
      <c r="C9" s="1850">
        <v>0.05</v>
      </c>
      <c r="D9" s="1851"/>
      <c r="E9" s="1851"/>
      <c r="F9" s="1852"/>
    </row>
    <row r="10" spans="1:6" ht="14.25" thickBot="1">
      <c r="A10" s="1840" t="s">
        <v>1152</v>
      </c>
      <c r="B10" s="1841" t="s">
        <v>2084</v>
      </c>
      <c r="C10" s="1842">
        <v>8.8999999999999996E-2</v>
      </c>
      <c r="D10" s="1842">
        <v>7.2999999999999995E-2</v>
      </c>
      <c r="E10" s="1842">
        <v>8.2000000000000003E-2</v>
      </c>
      <c r="F10" s="1843">
        <v>0.1</v>
      </c>
    </row>
    <row r="11" spans="1:6" ht="14.25" thickBot="1">
      <c r="A11" s="1840" t="s">
        <v>1152</v>
      </c>
      <c r="B11" s="1847" t="s">
        <v>1068</v>
      </c>
      <c r="C11" s="1845">
        <v>8.8999999999999996E-2</v>
      </c>
      <c r="D11" s="1845">
        <v>7.2999999999999995E-2</v>
      </c>
      <c r="E11" s="1845">
        <v>8.2000000000000003E-2</v>
      </c>
      <c r="F11" s="1846">
        <v>0.1</v>
      </c>
    </row>
    <row r="12" spans="1:6" ht="14.25" thickBot="1">
      <c r="A12" s="1840" t="s">
        <v>1152</v>
      </c>
      <c r="B12" s="1847" t="s">
        <v>1082</v>
      </c>
      <c r="C12" s="1845">
        <v>6.0999999999999999E-2</v>
      </c>
      <c r="D12" s="1845">
        <v>7.0999999999999994E-2</v>
      </c>
      <c r="E12" s="1845">
        <v>9.6000000000000002E-2</v>
      </c>
      <c r="F12" s="1846">
        <v>0.1</v>
      </c>
    </row>
    <row r="13" spans="1:6" ht="14.25" thickBot="1">
      <c r="A13" s="1840" t="s">
        <v>1152</v>
      </c>
      <c r="B13" s="1847" t="s">
        <v>1095</v>
      </c>
      <c r="C13" s="1845">
        <v>6.9000000000000006E-2</v>
      </c>
      <c r="D13" s="1845">
        <v>6.5000000000000002E-2</v>
      </c>
      <c r="E13" s="1845">
        <v>6.6000000000000003E-2</v>
      </c>
      <c r="F13" s="1846">
        <v>0.1</v>
      </c>
    </row>
    <row r="14" spans="1:6" ht="14.25" thickBot="1">
      <c r="A14" s="1840" t="s">
        <v>1152</v>
      </c>
      <c r="B14" s="1847" t="s">
        <v>1109</v>
      </c>
      <c r="C14" s="1845">
        <v>0.1</v>
      </c>
      <c r="D14" s="1845">
        <v>6.5000000000000002E-2</v>
      </c>
      <c r="E14" s="1845">
        <v>7.0000000000000007E-2</v>
      </c>
      <c r="F14" s="1846">
        <v>0.1</v>
      </c>
    </row>
    <row r="15" spans="1:6" ht="14.25" thickBot="1">
      <c r="A15" s="1840" t="s">
        <v>1152</v>
      </c>
      <c r="B15" s="1847" t="s">
        <v>1120</v>
      </c>
      <c r="C15" s="1845">
        <v>9.8000000000000004E-2</v>
      </c>
      <c r="D15" s="1845">
        <v>8.8999999999999996E-2</v>
      </c>
      <c r="E15" s="1845">
        <v>8.8999999999999996E-2</v>
      </c>
      <c r="F15" s="1846">
        <v>0.1</v>
      </c>
    </row>
    <row r="16" spans="1:6" ht="14.25" thickBot="1">
      <c r="A16" s="1840" t="s">
        <v>1152</v>
      </c>
      <c r="B16" s="1847" t="s">
        <v>1131</v>
      </c>
      <c r="C16" s="1845">
        <v>7.0000000000000007E-2</v>
      </c>
      <c r="D16" s="1845">
        <v>9.2999999999999999E-2</v>
      </c>
      <c r="E16" s="1845">
        <v>9.6000000000000002E-2</v>
      </c>
      <c r="F16" s="1846">
        <v>0.1</v>
      </c>
    </row>
    <row r="17" spans="1:6" ht="14.25" thickBot="1">
      <c r="A17" s="1840" t="s">
        <v>1152</v>
      </c>
      <c r="B17" s="1847" t="s">
        <v>1142</v>
      </c>
      <c r="C17" s="1845">
        <v>9.5000000000000001E-2</v>
      </c>
      <c r="D17" s="1845">
        <v>0.1</v>
      </c>
      <c r="E17" s="1845">
        <v>0.1</v>
      </c>
      <c r="F17" s="1853"/>
    </row>
    <row r="18" spans="1:6" ht="14.25" thickBot="1">
      <c r="A18" s="1840" t="s">
        <v>1152</v>
      </c>
      <c r="B18" s="1847" t="s">
        <v>1154</v>
      </c>
      <c r="C18" s="1845">
        <v>7.3999999999999996E-2</v>
      </c>
      <c r="D18" s="1845">
        <v>9.9000000000000005E-2</v>
      </c>
      <c r="E18" s="1845">
        <v>0.1</v>
      </c>
      <c r="F18" s="1853"/>
    </row>
    <row r="19" spans="1:6" ht="14.25" thickBot="1">
      <c r="A19" s="1840" t="s">
        <v>1152</v>
      </c>
      <c r="B19" s="1847" t="s">
        <v>1164</v>
      </c>
      <c r="C19" s="1845">
        <v>9.9000000000000005E-2</v>
      </c>
      <c r="D19" s="1845">
        <v>7.5999999999999998E-2</v>
      </c>
      <c r="E19" s="1845">
        <v>8.6999999999999994E-2</v>
      </c>
      <c r="F19" s="1853"/>
    </row>
    <row r="20" spans="1:6" ht="14.25" thickBot="1">
      <c r="A20" s="1840" t="s">
        <v>1152</v>
      </c>
      <c r="B20" s="1847" t="s">
        <v>1174</v>
      </c>
      <c r="C20" s="1845">
        <v>9.8000000000000004E-2</v>
      </c>
      <c r="D20" s="1845">
        <v>8.5000000000000006E-2</v>
      </c>
      <c r="E20" s="1845">
        <v>8.2000000000000003E-2</v>
      </c>
      <c r="F20" s="1853"/>
    </row>
    <row r="21" spans="1:6" ht="14.25" thickBot="1">
      <c r="A21" s="1840" t="s">
        <v>1152</v>
      </c>
      <c r="B21" s="1847" t="s">
        <v>1184</v>
      </c>
      <c r="C21" s="1845">
        <v>6.6000000000000003E-2</v>
      </c>
      <c r="D21" s="1845">
        <v>6.4000000000000001E-2</v>
      </c>
      <c r="E21" s="1845">
        <v>6.5000000000000002E-2</v>
      </c>
      <c r="F21" s="1853"/>
    </row>
    <row r="22" spans="1:6" ht="14.25" thickBot="1">
      <c r="A22" s="1840" t="s">
        <v>1152</v>
      </c>
      <c r="B22" s="1847" t="s">
        <v>2085</v>
      </c>
      <c r="C22" s="1845">
        <v>0.08</v>
      </c>
      <c r="D22" s="1845">
        <v>9.8000000000000004E-2</v>
      </c>
      <c r="E22" s="1845">
        <v>9.8000000000000004E-2</v>
      </c>
      <c r="F22" s="1853"/>
    </row>
    <row r="23" spans="1:6" ht="14.25" thickBot="1">
      <c r="A23" s="1840" t="s">
        <v>1152</v>
      </c>
      <c r="B23" s="1847" t="s">
        <v>1204</v>
      </c>
      <c r="C23" s="1845">
        <v>9.9000000000000005E-2</v>
      </c>
      <c r="D23" s="1845">
        <v>9.8000000000000004E-2</v>
      </c>
      <c r="E23" s="1845">
        <v>9.0999999999999998E-2</v>
      </c>
      <c r="F23" s="1853"/>
    </row>
    <row r="24" spans="1:6" ht="14.25" thickBot="1">
      <c r="A24" s="1840" t="s">
        <v>1152</v>
      </c>
      <c r="B24" s="1847" t="s">
        <v>1214</v>
      </c>
      <c r="C24" s="1845">
        <v>8.8999999999999996E-2</v>
      </c>
      <c r="D24" s="1845">
        <v>9.7000000000000003E-2</v>
      </c>
      <c r="E24" s="1845">
        <v>7.0000000000000007E-2</v>
      </c>
      <c r="F24" s="1853"/>
    </row>
    <row r="25" spans="1:6" ht="14.25" thickBot="1">
      <c r="A25" s="1840" t="s">
        <v>1152</v>
      </c>
      <c r="B25" s="1847" t="s">
        <v>1224</v>
      </c>
      <c r="C25" s="1845">
        <v>8.8999999999999996E-2</v>
      </c>
      <c r="D25" s="1845">
        <v>0.1</v>
      </c>
      <c r="E25" s="1845">
        <v>8.1000000000000003E-2</v>
      </c>
      <c r="F25" s="1853"/>
    </row>
    <row r="26" spans="1:6" ht="14.25" thickBot="1">
      <c r="A26" s="1840" t="s">
        <v>1152</v>
      </c>
      <c r="B26" s="1847" t="s">
        <v>1234</v>
      </c>
      <c r="C26" s="1854"/>
      <c r="D26" s="1845">
        <v>9.6000000000000002E-2</v>
      </c>
      <c r="E26" s="1845">
        <v>9.2999999999999999E-2</v>
      </c>
      <c r="F26" s="1853"/>
    </row>
    <row r="27" spans="1:6" ht="14.25" thickBot="1">
      <c r="A27" s="1840" t="s">
        <v>1152</v>
      </c>
      <c r="B27" s="1847" t="s">
        <v>1244</v>
      </c>
      <c r="C27" s="1854"/>
      <c r="D27" s="1845">
        <v>7.5999999999999998E-2</v>
      </c>
      <c r="E27" s="1845">
        <v>9.1999999999999998E-2</v>
      </c>
      <c r="F27" s="1853"/>
    </row>
    <row r="28" spans="1:6" ht="14.25" thickBot="1">
      <c r="A28" s="1848" t="s">
        <v>1152</v>
      </c>
      <c r="B28" s="1849" t="s">
        <v>1254</v>
      </c>
      <c r="C28" s="1851"/>
      <c r="D28" s="1850">
        <v>7.5999999999999998E-2</v>
      </c>
      <c r="E28" s="1850">
        <v>9.1999999999999998E-2</v>
      </c>
      <c r="F28" s="1852"/>
    </row>
    <row r="29" spans="1:6" ht="14.25" thickBot="1">
      <c r="A29" s="1840" t="s">
        <v>1323</v>
      </c>
      <c r="B29" s="1841" t="s">
        <v>2086</v>
      </c>
      <c r="C29" s="1842">
        <v>6.4000000000000001E-2</v>
      </c>
      <c r="D29" s="1842">
        <v>6.5000000000000002E-2</v>
      </c>
      <c r="E29" s="1842">
        <v>6.9000000000000006E-2</v>
      </c>
      <c r="F29" s="1843">
        <v>0.1</v>
      </c>
    </row>
    <row r="30" spans="1:6" ht="14.25" thickBot="1">
      <c r="A30" s="1840" t="s">
        <v>1323</v>
      </c>
      <c r="B30" s="1847" t="s">
        <v>1069</v>
      </c>
      <c r="C30" s="1845">
        <v>6.4000000000000001E-2</v>
      </c>
      <c r="D30" s="1845">
        <v>9.9000000000000005E-2</v>
      </c>
      <c r="E30" s="1845">
        <v>0.1</v>
      </c>
      <c r="F30" s="1846">
        <v>0.1</v>
      </c>
    </row>
    <row r="31" spans="1:6" ht="14.25" thickBot="1">
      <c r="A31" s="1840" t="s">
        <v>1323</v>
      </c>
      <c r="B31" s="1847" t="s">
        <v>1083</v>
      </c>
      <c r="C31" s="1845">
        <v>0.1</v>
      </c>
      <c r="D31" s="1845">
        <v>9.5000000000000001E-2</v>
      </c>
      <c r="E31" s="1845">
        <v>8.8999999999999996E-2</v>
      </c>
      <c r="F31" s="1846">
        <v>0.1</v>
      </c>
    </row>
    <row r="32" spans="1:6" ht="14.25" thickBot="1">
      <c r="A32" s="1840" t="s">
        <v>1323</v>
      </c>
      <c r="B32" s="1847" t="s">
        <v>1096</v>
      </c>
      <c r="C32" s="1845">
        <v>0.05</v>
      </c>
      <c r="D32" s="1845">
        <v>0.05</v>
      </c>
      <c r="E32" s="1845">
        <v>8.7999999999999995E-2</v>
      </c>
      <c r="F32" s="1846">
        <v>0.1</v>
      </c>
    </row>
    <row r="33" spans="1:6" ht="14.25" thickBot="1">
      <c r="A33" s="1840" t="s">
        <v>1323</v>
      </c>
      <c r="B33" s="1847" t="s">
        <v>1110</v>
      </c>
      <c r="C33" s="1845">
        <v>7.4999999999999997E-2</v>
      </c>
      <c r="D33" s="1845">
        <v>9.4E-2</v>
      </c>
      <c r="E33" s="1845">
        <v>9.7000000000000003E-2</v>
      </c>
      <c r="F33" s="1846">
        <v>0.1</v>
      </c>
    </row>
    <row r="34" spans="1:6" ht="14.25" thickBot="1">
      <c r="A34" s="1840" t="s">
        <v>1323</v>
      </c>
      <c r="B34" s="1847" t="s">
        <v>1121</v>
      </c>
      <c r="C34" s="1845">
        <v>9.8000000000000004E-2</v>
      </c>
      <c r="D34" s="1845">
        <v>8.5999999999999993E-2</v>
      </c>
      <c r="E34" s="1845">
        <v>9.7000000000000003E-2</v>
      </c>
      <c r="F34" s="1846">
        <v>0.1</v>
      </c>
    </row>
    <row r="35" spans="1:6" ht="14.25" thickBot="1">
      <c r="A35" s="1840" t="s">
        <v>1323</v>
      </c>
      <c r="B35" s="1847" t="s">
        <v>1132</v>
      </c>
      <c r="C35" s="1845">
        <v>5.8999999999999997E-2</v>
      </c>
      <c r="D35" s="1845">
        <v>6.5000000000000002E-2</v>
      </c>
      <c r="E35" s="1845">
        <v>7.0000000000000007E-2</v>
      </c>
      <c r="F35" s="1846">
        <v>0.1</v>
      </c>
    </row>
    <row r="36" spans="1:6" ht="14.25" thickBot="1">
      <c r="A36" s="1840" t="s">
        <v>1323</v>
      </c>
      <c r="B36" s="1847" t="s">
        <v>1143</v>
      </c>
      <c r="C36" s="1845">
        <v>6.3E-2</v>
      </c>
      <c r="D36" s="1845">
        <v>0.1</v>
      </c>
      <c r="E36" s="1845">
        <v>0.1</v>
      </c>
      <c r="F36" s="1846">
        <v>0.1</v>
      </c>
    </row>
    <row r="37" spans="1:6" ht="14.25" thickBot="1">
      <c r="A37" s="1840" t="s">
        <v>1323</v>
      </c>
      <c r="B37" s="1847" t="s">
        <v>1155</v>
      </c>
      <c r="C37" s="1845">
        <v>7.3999999999999996E-2</v>
      </c>
      <c r="D37" s="1845">
        <v>0.1</v>
      </c>
      <c r="E37" s="1845">
        <v>0.1</v>
      </c>
      <c r="F37" s="1846">
        <v>0.1</v>
      </c>
    </row>
    <row r="38" spans="1:6" ht="14.25" thickBot="1">
      <c r="A38" s="1840" t="s">
        <v>1323</v>
      </c>
      <c r="B38" s="1847" t="s">
        <v>1165</v>
      </c>
      <c r="C38" s="1845">
        <v>0.1</v>
      </c>
      <c r="D38" s="1845">
        <v>9.6000000000000002E-2</v>
      </c>
      <c r="E38" s="1845">
        <v>9.6000000000000002E-2</v>
      </c>
      <c r="F38" s="1853"/>
    </row>
    <row r="39" spans="1:6" ht="14.25" thickBot="1">
      <c r="A39" s="1840" t="s">
        <v>1323</v>
      </c>
      <c r="B39" s="1847" t="s">
        <v>1175</v>
      </c>
      <c r="C39" s="1845">
        <v>0.1</v>
      </c>
      <c r="D39" s="1845">
        <v>9.6000000000000002E-2</v>
      </c>
      <c r="E39" s="1845">
        <v>9.6000000000000002E-2</v>
      </c>
      <c r="F39" s="1853"/>
    </row>
    <row r="40" spans="1:6" ht="14.25" thickBot="1">
      <c r="A40" s="1840" t="s">
        <v>1323</v>
      </c>
      <c r="B40" s="1847" t="s">
        <v>1185</v>
      </c>
      <c r="C40" s="1845">
        <v>9.6000000000000002E-2</v>
      </c>
      <c r="D40" s="1845">
        <v>0.1</v>
      </c>
      <c r="E40" s="1845">
        <v>9.9000000000000005E-2</v>
      </c>
      <c r="F40" s="1853"/>
    </row>
    <row r="41" spans="1:6" ht="14.25" thickBot="1">
      <c r="A41" s="1840" t="s">
        <v>1323</v>
      </c>
      <c r="B41" s="1847" t="s">
        <v>1195</v>
      </c>
      <c r="C41" s="1845">
        <v>9.6000000000000002E-2</v>
      </c>
      <c r="D41" s="1845">
        <v>9.8000000000000004E-2</v>
      </c>
      <c r="E41" s="1845">
        <v>9.8000000000000004E-2</v>
      </c>
      <c r="F41" s="1853"/>
    </row>
    <row r="42" spans="1:6" ht="14.25" thickBot="1">
      <c r="A42" s="1840" t="s">
        <v>1323</v>
      </c>
      <c r="B42" s="1847" t="s">
        <v>1205</v>
      </c>
      <c r="C42" s="1845">
        <v>0.1</v>
      </c>
      <c r="D42" s="1845">
        <v>8.7999999999999995E-2</v>
      </c>
      <c r="E42" s="1845">
        <v>0.1</v>
      </c>
      <c r="F42" s="1853"/>
    </row>
    <row r="43" spans="1:6" ht="14.25" thickBot="1">
      <c r="A43" s="1840" t="s">
        <v>1323</v>
      </c>
      <c r="B43" s="1847" t="s">
        <v>1215</v>
      </c>
      <c r="C43" s="1845">
        <v>9.8000000000000004E-2</v>
      </c>
      <c r="D43" s="1845">
        <v>9.7000000000000003E-2</v>
      </c>
      <c r="E43" s="1845">
        <v>9.6000000000000002E-2</v>
      </c>
      <c r="F43" s="1853"/>
    </row>
    <row r="44" spans="1:6" ht="14.25" thickBot="1">
      <c r="A44" s="1840" t="s">
        <v>1323</v>
      </c>
      <c r="B44" s="1847" t="s">
        <v>1225</v>
      </c>
      <c r="C44" s="1845">
        <v>8.5999999999999993E-2</v>
      </c>
      <c r="D44" s="1845">
        <v>7.9000000000000001E-2</v>
      </c>
      <c r="E44" s="1845">
        <v>7.0999999999999994E-2</v>
      </c>
      <c r="F44" s="1853"/>
    </row>
    <row r="45" spans="1:6" ht="14.25" thickBot="1">
      <c r="A45" s="1840" t="s">
        <v>1323</v>
      </c>
      <c r="B45" s="1847" t="s">
        <v>1235</v>
      </c>
      <c r="C45" s="1845">
        <v>9.8000000000000004E-2</v>
      </c>
      <c r="D45" s="1845">
        <v>9.6000000000000002E-2</v>
      </c>
      <c r="E45" s="1845">
        <v>9.6000000000000002E-2</v>
      </c>
      <c r="F45" s="1853"/>
    </row>
    <row r="46" spans="1:6" ht="14.25" thickBot="1">
      <c r="A46" s="1840" t="s">
        <v>1323</v>
      </c>
      <c r="B46" s="1847" t="s">
        <v>1245</v>
      </c>
      <c r="C46" s="1845">
        <v>8.5999999999999993E-2</v>
      </c>
      <c r="D46" s="1845">
        <v>9.8000000000000004E-2</v>
      </c>
      <c r="E46" s="1845">
        <v>8.7999999999999995E-2</v>
      </c>
      <c r="F46" s="1853"/>
    </row>
    <row r="47" spans="1:6" ht="14.25" thickBot="1">
      <c r="A47" s="1840" t="s">
        <v>1323</v>
      </c>
      <c r="B47" s="1847" t="s">
        <v>1255</v>
      </c>
      <c r="C47" s="1845">
        <v>9.6000000000000002E-2</v>
      </c>
      <c r="D47" s="1854"/>
      <c r="E47" s="1845">
        <v>6.9000000000000006E-2</v>
      </c>
      <c r="F47" s="1853"/>
    </row>
    <row r="48" spans="1:6" ht="14.25" thickBot="1">
      <c r="A48" s="1848" t="s">
        <v>1323</v>
      </c>
      <c r="B48" s="1849" t="s">
        <v>1264</v>
      </c>
      <c r="C48" s="1850">
        <v>9.8000000000000004E-2</v>
      </c>
      <c r="D48" s="1851"/>
      <c r="E48" s="1850">
        <v>9.5000000000000001E-2</v>
      </c>
      <c r="F48" s="1852"/>
    </row>
    <row r="49" spans="1:6" ht="14.25" thickBot="1">
      <c r="A49" s="1840" t="s">
        <v>922</v>
      </c>
      <c r="B49" s="1841" t="s">
        <v>2087</v>
      </c>
      <c r="C49" s="1842">
        <v>9.7000000000000003E-2</v>
      </c>
      <c r="D49" s="1842">
        <v>9.5000000000000001E-2</v>
      </c>
      <c r="E49" s="1842">
        <v>9.7000000000000003E-2</v>
      </c>
      <c r="F49" s="1843">
        <v>0.1</v>
      </c>
    </row>
    <row r="50" spans="1:6" ht="14.25" thickBot="1">
      <c r="A50" s="1840" t="s">
        <v>922</v>
      </c>
      <c r="B50" s="1844" t="s">
        <v>1070</v>
      </c>
      <c r="C50" s="1845">
        <v>7.4999999999999997E-2</v>
      </c>
      <c r="D50" s="1845">
        <v>9.5000000000000001E-2</v>
      </c>
      <c r="E50" s="1845">
        <v>0.1</v>
      </c>
      <c r="F50" s="1846">
        <v>0.1</v>
      </c>
    </row>
    <row r="51" spans="1:6" ht="14.25" thickBot="1">
      <c r="A51" s="1840" t="s">
        <v>922</v>
      </c>
      <c r="B51" s="1844" t="s">
        <v>1084</v>
      </c>
      <c r="C51" s="1845">
        <v>9.8000000000000004E-2</v>
      </c>
      <c r="D51" s="1845">
        <v>8.8999999999999996E-2</v>
      </c>
      <c r="E51" s="1845">
        <v>0.1</v>
      </c>
      <c r="F51" s="1846">
        <v>0.1</v>
      </c>
    </row>
    <row r="52" spans="1:6" ht="14.25" thickBot="1">
      <c r="A52" s="1840" t="s">
        <v>922</v>
      </c>
      <c r="B52" s="1844" t="s">
        <v>1097</v>
      </c>
      <c r="C52" s="1845">
        <v>9.8000000000000004E-2</v>
      </c>
      <c r="D52" s="1845">
        <v>9.7000000000000003E-2</v>
      </c>
      <c r="E52" s="1845">
        <v>8.1000000000000003E-2</v>
      </c>
      <c r="F52" s="1846">
        <v>0.1</v>
      </c>
    </row>
    <row r="53" spans="1:6" ht="14.25" thickBot="1">
      <c r="A53" s="1840" t="s">
        <v>922</v>
      </c>
      <c r="B53" s="1844" t="s">
        <v>1111</v>
      </c>
      <c r="C53" s="1845">
        <v>9.7000000000000003E-2</v>
      </c>
      <c r="D53" s="1845">
        <v>7.5999999999999998E-2</v>
      </c>
      <c r="E53" s="1845">
        <v>7.0999999999999994E-2</v>
      </c>
      <c r="F53" s="1846">
        <v>0.1</v>
      </c>
    </row>
    <row r="54" spans="1:6" ht="14.25" thickBot="1">
      <c r="A54" s="1840" t="s">
        <v>922</v>
      </c>
      <c r="B54" s="1844" t="s">
        <v>1122</v>
      </c>
      <c r="C54" s="1845">
        <v>7.5999999999999998E-2</v>
      </c>
      <c r="D54" s="1845">
        <v>0.1</v>
      </c>
      <c r="E54" s="1845">
        <v>9.9000000000000005E-2</v>
      </c>
      <c r="F54" s="1846">
        <v>0.1</v>
      </c>
    </row>
    <row r="55" spans="1:6" ht="14.25" thickBot="1">
      <c r="A55" s="1840" t="s">
        <v>922</v>
      </c>
      <c r="B55" s="1844" t="s">
        <v>1133</v>
      </c>
      <c r="C55" s="1845">
        <v>0.1</v>
      </c>
      <c r="D55" s="1845">
        <v>0.1</v>
      </c>
      <c r="E55" s="1845">
        <v>9.6000000000000002E-2</v>
      </c>
      <c r="F55" s="1846">
        <v>0.1</v>
      </c>
    </row>
    <row r="56" spans="1:6" ht="14.25" thickBot="1">
      <c r="A56" s="1840" t="s">
        <v>922</v>
      </c>
      <c r="B56" s="1844" t="s">
        <v>1144</v>
      </c>
      <c r="C56" s="1845">
        <v>0.1</v>
      </c>
      <c r="D56" s="1845">
        <v>9.6000000000000002E-2</v>
      </c>
      <c r="E56" s="1845">
        <v>5.1999999999999998E-2</v>
      </c>
      <c r="F56" s="1846">
        <v>0.1</v>
      </c>
    </row>
    <row r="57" spans="1:6" ht="14.25" thickBot="1">
      <c r="A57" s="1840" t="s">
        <v>922</v>
      </c>
      <c r="B57" s="1844" t="s">
        <v>1156</v>
      </c>
      <c r="C57" s="1845">
        <v>9.7000000000000003E-2</v>
      </c>
      <c r="D57" s="1845">
        <v>9.6000000000000002E-2</v>
      </c>
      <c r="E57" s="1845">
        <v>9.6000000000000002E-2</v>
      </c>
      <c r="F57" s="1846">
        <v>0.1</v>
      </c>
    </row>
    <row r="58" spans="1:6" ht="14.25" thickBot="1">
      <c r="A58" s="1840" t="s">
        <v>922</v>
      </c>
      <c r="B58" s="1844" t="s">
        <v>1166</v>
      </c>
      <c r="C58" s="1845">
        <v>9.6000000000000002E-2</v>
      </c>
      <c r="D58" s="1845">
        <v>9.9000000000000005E-2</v>
      </c>
      <c r="E58" s="1845">
        <v>9.6000000000000002E-2</v>
      </c>
      <c r="F58" s="1846">
        <v>0.1</v>
      </c>
    </row>
    <row r="59" spans="1:6" ht="14.25" thickBot="1">
      <c r="A59" s="1840" t="s">
        <v>922</v>
      </c>
      <c r="B59" s="1844" t="s">
        <v>1176</v>
      </c>
      <c r="C59" s="1845">
        <v>7.1999999999999995E-2</v>
      </c>
      <c r="D59" s="1845">
        <v>9.6000000000000002E-2</v>
      </c>
      <c r="E59" s="1845">
        <v>7.0999999999999994E-2</v>
      </c>
      <c r="F59" s="1846">
        <v>0.1</v>
      </c>
    </row>
    <row r="60" spans="1:6" ht="14.25" thickBot="1">
      <c r="A60" s="1840" t="s">
        <v>922</v>
      </c>
      <c r="B60" s="1844" t="s">
        <v>1186</v>
      </c>
      <c r="C60" s="1845">
        <v>9.6000000000000002E-2</v>
      </c>
      <c r="D60" s="1845">
        <v>8.8999999999999996E-2</v>
      </c>
      <c r="E60" s="1845">
        <v>9.6000000000000002E-2</v>
      </c>
      <c r="F60" s="1846">
        <v>0.1</v>
      </c>
    </row>
    <row r="61" spans="1:6" ht="14.25" thickBot="1">
      <c r="A61" s="1840" t="s">
        <v>922</v>
      </c>
      <c r="B61" s="1844" t="s">
        <v>1196</v>
      </c>
      <c r="C61" s="1845">
        <v>8.8999999999999996E-2</v>
      </c>
      <c r="D61" s="1845">
        <v>9.8000000000000004E-2</v>
      </c>
      <c r="E61" s="1845">
        <v>8.7999999999999995E-2</v>
      </c>
      <c r="F61" s="1853"/>
    </row>
    <row r="62" spans="1:6" ht="14.25" thickBot="1">
      <c r="A62" s="1840" t="s">
        <v>922</v>
      </c>
      <c r="B62" s="1844" t="s">
        <v>1206</v>
      </c>
      <c r="C62" s="1845">
        <v>9.8000000000000004E-2</v>
      </c>
      <c r="D62" s="1845">
        <v>9.2999999999999999E-2</v>
      </c>
      <c r="E62" s="1845">
        <v>9.7000000000000003E-2</v>
      </c>
      <c r="F62" s="1853"/>
    </row>
    <row r="63" spans="1:6" ht="14.25" thickBot="1">
      <c r="A63" s="1840" t="s">
        <v>922</v>
      </c>
      <c r="B63" s="1844" t="s">
        <v>1216</v>
      </c>
      <c r="C63" s="1845">
        <v>9.6000000000000002E-2</v>
      </c>
      <c r="D63" s="1845">
        <v>9.8000000000000004E-2</v>
      </c>
      <c r="E63" s="1845">
        <v>0.09</v>
      </c>
      <c r="F63" s="1853"/>
    </row>
    <row r="64" spans="1:6" ht="14.25" thickBot="1">
      <c r="A64" s="1840" t="s">
        <v>922</v>
      </c>
      <c r="B64" s="1844" t="s">
        <v>1226</v>
      </c>
      <c r="C64" s="1845">
        <v>9.9000000000000005E-2</v>
      </c>
      <c r="D64" s="1845">
        <v>9.7000000000000003E-2</v>
      </c>
      <c r="E64" s="1845">
        <v>9.9000000000000005E-2</v>
      </c>
      <c r="F64" s="1853"/>
    </row>
    <row r="65" spans="1:6" ht="14.25" thickBot="1">
      <c r="A65" s="1840" t="s">
        <v>922</v>
      </c>
      <c r="B65" s="1844" t="s">
        <v>1236</v>
      </c>
      <c r="C65" s="1845">
        <v>9.8000000000000004E-2</v>
      </c>
      <c r="D65" s="1845">
        <v>9.6000000000000002E-2</v>
      </c>
      <c r="E65" s="1845">
        <v>9.6000000000000002E-2</v>
      </c>
      <c r="F65" s="1853"/>
    </row>
    <row r="66" spans="1:6" ht="14.25" thickBot="1">
      <c r="A66" s="1840" t="s">
        <v>922</v>
      </c>
      <c r="B66" s="1844" t="s">
        <v>1246</v>
      </c>
      <c r="C66" s="1845">
        <v>9.6000000000000002E-2</v>
      </c>
      <c r="D66" s="1845">
        <v>9.1999999999999998E-2</v>
      </c>
      <c r="E66" s="1845">
        <v>9.6000000000000002E-2</v>
      </c>
      <c r="F66" s="1853"/>
    </row>
    <row r="67" spans="1:6" ht="14.25" thickBot="1">
      <c r="A67" s="1840" t="s">
        <v>922</v>
      </c>
      <c r="B67" s="1844" t="s">
        <v>1256</v>
      </c>
      <c r="C67" s="1845">
        <v>9.4E-2</v>
      </c>
      <c r="D67" s="1845">
        <v>0.1</v>
      </c>
      <c r="E67" s="1845">
        <v>8.7999999999999995E-2</v>
      </c>
      <c r="F67" s="1853"/>
    </row>
    <row r="68" spans="1:6" ht="14.25" thickBot="1">
      <c r="A68" s="1840" t="s">
        <v>922</v>
      </c>
      <c r="B68" s="1844" t="s">
        <v>1265</v>
      </c>
      <c r="C68" s="1845">
        <v>0.1</v>
      </c>
      <c r="D68" s="1845">
        <v>8.7999999999999995E-2</v>
      </c>
      <c r="E68" s="1845">
        <v>9.7000000000000003E-2</v>
      </c>
      <c r="F68" s="1853"/>
    </row>
    <row r="69" spans="1:6" ht="14.25" thickBot="1">
      <c r="A69" s="1840" t="s">
        <v>922</v>
      </c>
      <c r="B69" s="1844" t="s">
        <v>1274</v>
      </c>
      <c r="C69" s="1845">
        <v>6.4000000000000001E-2</v>
      </c>
      <c r="D69" s="1845">
        <v>0.1</v>
      </c>
      <c r="E69" s="1845">
        <v>0.1</v>
      </c>
      <c r="F69" s="1853"/>
    </row>
    <row r="70" spans="1:6" ht="14.25" thickBot="1">
      <c r="A70" s="1840" t="s">
        <v>922</v>
      </c>
      <c r="B70" s="1844" t="s">
        <v>1282</v>
      </c>
      <c r="C70" s="1845">
        <v>9.0999999999999998E-2</v>
      </c>
      <c r="D70" s="1854"/>
      <c r="E70" s="1854"/>
      <c r="F70" s="1853"/>
    </row>
    <row r="71" spans="1:6" ht="14.25" thickBot="1">
      <c r="A71" s="1840" t="s">
        <v>922</v>
      </c>
      <c r="B71" s="1844" t="s">
        <v>1289</v>
      </c>
      <c r="C71" s="1845">
        <v>0.1</v>
      </c>
      <c r="D71" s="1854"/>
      <c r="E71" s="1854"/>
      <c r="F71" s="1853"/>
    </row>
    <row r="72" spans="1:6" ht="14.25" thickBot="1">
      <c r="A72" s="1840" t="s">
        <v>922</v>
      </c>
      <c r="B72" s="1844" t="s">
        <v>2088</v>
      </c>
      <c r="C72" s="1854"/>
      <c r="D72" s="1854"/>
      <c r="E72" s="1854"/>
      <c r="F72" s="1846">
        <v>0.05</v>
      </c>
    </row>
    <row r="73" spans="1:6" ht="14.25" thickBot="1">
      <c r="A73" s="1840" t="s">
        <v>922</v>
      </c>
      <c r="B73" s="1844" t="s">
        <v>2089</v>
      </c>
      <c r="C73" s="1854"/>
      <c r="D73" s="1854"/>
      <c r="E73" s="1854"/>
      <c r="F73" s="1846">
        <v>0.05</v>
      </c>
    </row>
    <row r="74" spans="1:6" ht="14.25" thickBot="1">
      <c r="A74" s="1840" t="s">
        <v>922</v>
      </c>
      <c r="B74" s="1844" t="s">
        <v>2090</v>
      </c>
      <c r="C74" s="1854"/>
      <c r="D74" s="1854"/>
      <c r="E74" s="1854"/>
      <c r="F74" s="1846">
        <v>0.05</v>
      </c>
    </row>
    <row r="75" spans="1:6" ht="14.25" thickBot="1">
      <c r="A75" s="1848" t="s">
        <v>922</v>
      </c>
      <c r="B75" s="1855" t="s">
        <v>2091</v>
      </c>
      <c r="C75" s="1851"/>
      <c r="D75" s="1851"/>
      <c r="E75" s="1851"/>
      <c r="F75" s="1856">
        <v>0.05</v>
      </c>
    </row>
    <row r="76" spans="1:6" ht="14.25" thickBot="1">
      <c r="A76" s="1840" t="s">
        <v>1404</v>
      </c>
      <c r="B76" s="1841" t="s">
        <v>2092</v>
      </c>
      <c r="C76" s="1842">
        <v>0.1</v>
      </c>
      <c r="D76" s="1842">
        <v>0.1</v>
      </c>
      <c r="E76" s="1842">
        <v>0.1</v>
      </c>
      <c r="F76" s="1843">
        <v>0.1</v>
      </c>
    </row>
    <row r="77" spans="1:6" ht="14.25" thickBot="1">
      <c r="A77" s="1840" t="s">
        <v>1404</v>
      </c>
      <c r="B77" s="1844" t="s">
        <v>1071</v>
      </c>
      <c r="C77" s="1845">
        <v>8.7999999999999995E-2</v>
      </c>
      <c r="D77" s="1845">
        <v>8.6999999999999994E-2</v>
      </c>
      <c r="E77" s="1845">
        <v>7.9000000000000001E-2</v>
      </c>
      <c r="F77" s="1846">
        <v>0.1</v>
      </c>
    </row>
    <row r="78" spans="1:6" ht="14.25" thickBot="1">
      <c r="A78" s="1840" t="s">
        <v>1404</v>
      </c>
      <c r="B78" s="1844" t="s">
        <v>1085</v>
      </c>
      <c r="C78" s="1845">
        <v>8.6999999999999994E-2</v>
      </c>
      <c r="D78" s="1845">
        <v>8.4000000000000005E-2</v>
      </c>
      <c r="E78" s="1845">
        <v>9.6000000000000002E-2</v>
      </c>
      <c r="F78" s="1846">
        <v>0.1</v>
      </c>
    </row>
    <row r="79" spans="1:6" ht="14.25" thickBot="1">
      <c r="A79" s="1840" t="s">
        <v>1404</v>
      </c>
      <c r="B79" s="1844" t="s">
        <v>1098</v>
      </c>
      <c r="C79" s="1845">
        <v>9.8000000000000004E-2</v>
      </c>
      <c r="D79" s="1845">
        <v>9.8000000000000004E-2</v>
      </c>
      <c r="E79" s="1845">
        <v>9.0999999999999998E-2</v>
      </c>
      <c r="F79" s="1846">
        <v>0.1</v>
      </c>
    </row>
    <row r="80" spans="1:6" ht="14.25" thickBot="1">
      <c r="A80" s="1840" t="s">
        <v>1404</v>
      </c>
      <c r="B80" s="1844" t="s">
        <v>1112</v>
      </c>
      <c r="C80" s="1845">
        <v>9.6000000000000002E-2</v>
      </c>
      <c r="D80" s="1845">
        <v>9.6000000000000002E-2</v>
      </c>
      <c r="E80" s="1845">
        <v>0.1</v>
      </c>
      <c r="F80" s="1846">
        <v>0.1</v>
      </c>
    </row>
    <row r="81" spans="1:6" ht="14.25" thickBot="1">
      <c r="A81" s="1840" t="s">
        <v>1404</v>
      </c>
      <c r="B81" s="1844" t="s">
        <v>1123</v>
      </c>
      <c r="C81" s="1845">
        <v>9.9000000000000005E-2</v>
      </c>
      <c r="D81" s="1845">
        <v>9.9000000000000005E-2</v>
      </c>
      <c r="E81" s="1845">
        <v>9.8000000000000004E-2</v>
      </c>
      <c r="F81" s="1846">
        <v>0.1</v>
      </c>
    </row>
    <row r="82" spans="1:6" ht="14.25" thickBot="1">
      <c r="A82" s="1840" t="s">
        <v>1404</v>
      </c>
      <c r="B82" s="1844" t="s">
        <v>1134</v>
      </c>
      <c r="C82" s="1845">
        <v>9.9000000000000005E-2</v>
      </c>
      <c r="D82" s="1845">
        <v>9.9000000000000005E-2</v>
      </c>
      <c r="E82" s="1845">
        <v>9.7000000000000003E-2</v>
      </c>
      <c r="F82" s="1846">
        <v>0.1</v>
      </c>
    </row>
    <row r="83" spans="1:6" ht="14.25" thickBot="1">
      <c r="A83" s="1840" t="s">
        <v>1404</v>
      </c>
      <c r="B83" s="1844" t="s">
        <v>1145</v>
      </c>
      <c r="C83" s="1845">
        <v>9.8000000000000004E-2</v>
      </c>
      <c r="D83" s="1845">
        <v>9.8000000000000004E-2</v>
      </c>
      <c r="E83" s="1845">
        <v>9.8000000000000004E-2</v>
      </c>
      <c r="F83" s="1846">
        <v>0.1</v>
      </c>
    </row>
    <row r="84" spans="1:6" ht="14.25" thickBot="1">
      <c r="A84" s="1840" t="s">
        <v>1404</v>
      </c>
      <c r="B84" s="1844" t="s">
        <v>1157</v>
      </c>
      <c r="C84" s="1845">
        <v>9.9000000000000005E-2</v>
      </c>
      <c r="D84" s="1845">
        <v>9.9000000000000005E-2</v>
      </c>
      <c r="E84" s="1845">
        <v>9.9000000000000005E-2</v>
      </c>
      <c r="F84" s="1846">
        <v>0.1</v>
      </c>
    </row>
    <row r="85" spans="1:6" ht="14.25" thickBot="1">
      <c r="A85" s="1840" t="s">
        <v>1404</v>
      </c>
      <c r="B85" s="1844" t="s">
        <v>1167</v>
      </c>
      <c r="C85" s="1845">
        <v>9.9000000000000005E-2</v>
      </c>
      <c r="D85" s="1845">
        <v>9.9000000000000005E-2</v>
      </c>
      <c r="E85" s="1845">
        <v>9.9000000000000005E-2</v>
      </c>
      <c r="F85" s="1846">
        <v>0.1</v>
      </c>
    </row>
    <row r="86" spans="1:6" ht="14.25" thickBot="1">
      <c r="A86" s="1840" t="s">
        <v>1404</v>
      </c>
      <c r="B86" s="1844" t="s">
        <v>1177</v>
      </c>
      <c r="C86" s="1845">
        <v>0.1</v>
      </c>
      <c r="D86" s="1845">
        <v>0.1</v>
      </c>
      <c r="E86" s="1845">
        <v>7.6999999999999999E-2</v>
      </c>
      <c r="F86" s="1846">
        <v>0.1</v>
      </c>
    </row>
    <row r="87" spans="1:6" ht="14.25" thickBot="1">
      <c r="A87" s="1840" t="s">
        <v>1404</v>
      </c>
      <c r="B87" s="1844" t="s">
        <v>1187</v>
      </c>
      <c r="C87" s="1845">
        <v>0.1</v>
      </c>
      <c r="D87" s="1845">
        <v>0.1</v>
      </c>
      <c r="E87" s="1845">
        <v>9.8000000000000004E-2</v>
      </c>
      <c r="F87" s="1853"/>
    </row>
    <row r="88" spans="1:6" ht="14.25" thickBot="1">
      <c r="A88" s="1840" t="s">
        <v>1404</v>
      </c>
      <c r="B88" s="1844" t="s">
        <v>1197</v>
      </c>
      <c r="C88" s="1845">
        <v>9.1999999999999998E-2</v>
      </c>
      <c r="D88" s="1845">
        <v>8.5000000000000006E-2</v>
      </c>
      <c r="E88" s="1845">
        <v>9.6000000000000002E-2</v>
      </c>
      <c r="F88" s="1853"/>
    </row>
    <row r="89" spans="1:6" ht="14.25" thickBot="1">
      <c r="A89" s="1840" t="s">
        <v>1404</v>
      </c>
      <c r="B89" s="1844" t="s">
        <v>1207</v>
      </c>
      <c r="C89" s="1845">
        <v>0.1</v>
      </c>
      <c r="D89" s="1845">
        <v>0.1</v>
      </c>
      <c r="E89" s="1845">
        <v>9.7000000000000003E-2</v>
      </c>
      <c r="F89" s="1853"/>
    </row>
    <row r="90" spans="1:6" ht="14.25" thickBot="1">
      <c r="A90" s="1840" t="s">
        <v>1404</v>
      </c>
      <c r="B90" s="1844" t="s">
        <v>1217</v>
      </c>
      <c r="C90" s="1845">
        <v>9.8000000000000004E-2</v>
      </c>
      <c r="D90" s="1845">
        <v>9.8000000000000004E-2</v>
      </c>
      <c r="E90" s="1845">
        <v>8.7999999999999995E-2</v>
      </c>
      <c r="F90" s="1853"/>
    </row>
    <row r="91" spans="1:6" ht="14.25" thickBot="1">
      <c r="A91" s="1840" t="s">
        <v>1404</v>
      </c>
      <c r="B91" s="1844" t="s">
        <v>1227</v>
      </c>
      <c r="C91" s="1845">
        <v>9.9000000000000005E-2</v>
      </c>
      <c r="D91" s="1845">
        <v>9.9000000000000005E-2</v>
      </c>
      <c r="E91" s="1845">
        <v>9.0999999999999998E-2</v>
      </c>
      <c r="F91" s="1853"/>
    </row>
    <row r="92" spans="1:6" ht="14.25" thickBot="1">
      <c r="A92" s="1840" t="s">
        <v>1404</v>
      </c>
      <c r="B92" s="1844" t="s">
        <v>1237</v>
      </c>
      <c r="C92" s="1845">
        <v>9.6000000000000002E-2</v>
      </c>
      <c r="D92" s="1845">
        <v>9.6000000000000002E-2</v>
      </c>
      <c r="E92" s="1845">
        <v>7.2999999999999995E-2</v>
      </c>
      <c r="F92" s="1853"/>
    </row>
    <row r="93" spans="1:6" ht="14.25" thickBot="1">
      <c r="A93" s="1840" t="s">
        <v>1404</v>
      </c>
      <c r="B93" s="1844" t="s">
        <v>1247</v>
      </c>
      <c r="C93" s="1845">
        <v>9.6000000000000002E-2</v>
      </c>
      <c r="D93" s="1845">
        <v>9.6000000000000002E-2</v>
      </c>
      <c r="E93" s="1845">
        <v>9.9000000000000005E-2</v>
      </c>
      <c r="F93" s="1853"/>
    </row>
    <row r="94" spans="1:6" ht="14.25" thickBot="1">
      <c r="A94" s="1840" t="s">
        <v>1404</v>
      </c>
      <c r="B94" s="1844" t="s">
        <v>1257</v>
      </c>
      <c r="C94" s="1845">
        <v>7.5999999999999998E-2</v>
      </c>
      <c r="D94" s="1845">
        <v>7.3999999999999996E-2</v>
      </c>
      <c r="E94" s="1845">
        <v>9.7000000000000003E-2</v>
      </c>
      <c r="F94" s="1853"/>
    </row>
    <row r="95" spans="1:6" ht="14.25" thickBot="1">
      <c r="A95" s="1840" t="s">
        <v>1404</v>
      </c>
      <c r="B95" s="1844" t="s">
        <v>1266</v>
      </c>
      <c r="C95" s="1845">
        <v>9.9000000000000005E-2</v>
      </c>
      <c r="D95" s="1845">
        <v>9.4E-2</v>
      </c>
      <c r="E95" s="1845">
        <v>9.6000000000000002E-2</v>
      </c>
      <c r="F95" s="1853"/>
    </row>
    <row r="96" spans="1:6" ht="14.25" thickBot="1">
      <c r="A96" s="1840" t="s">
        <v>1404</v>
      </c>
      <c r="B96" s="1844" t="s">
        <v>1275</v>
      </c>
      <c r="C96" s="1845">
        <v>9.9000000000000005E-2</v>
      </c>
      <c r="D96" s="1845">
        <v>9.9000000000000005E-2</v>
      </c>
      <c r="E96" s="1845">
        <v>9.9000000000000005E-2</v>
      </c>
      <c r="F96" s="1853"/>
    </row>
    <row r="97" spans="1:6" ht="14.25" thickBot="1">
      <c r="A97" s="1840" t="s">
        <v>1404</v>
      </c>
      <c r="B97" s="1844" t="s">
        <v>1283</v>
      </c>
      <c r="C97" s="1845">
        <v>9.8000000000000004E-2</v>
      </c>
      <c r="D97" s="1845">
        <v>9.8000000000000004E-2</v>
      </c>
      <c r="E97" s="1845">
        <v>9.7000000000000003E-2</v>
      </c>
      <c r="F97" s="1853"/>
    </row>
    <row r="98" spans="1:6" ht="14.25" thickBot="1">
      <c r="A98" s="1840" t="s">
        <v>1404</v>
      </c>
      <c r="B98" s="1844" t="s">
        <v>1290</v>
      </c>
      <c r="C98" s="1845">
        <v>0.1</v>
      </c>
      <c r="D98" s="1845">
        <v>0.1</v>
      </c>
      <c r="E98" s="1845">
        <v>9.7000000000000003E-2</v>
      </c>
      <c r="F98" s="1853"/>
    </row>
    <row r="99" spans="1:6" ht="14.25" thickBot="1">
      <c r="A99" s="1840" t="s">
        <v>1404</v>
      </c>
      <c r="B99" s="1844" t="s">
        <v>1297</v>
      </c>
      <c r="C99" s="1845">
        <v>0.1</v>
      </c>
      <c r="D99" s="1845">
        <v>0.1</v>
      </c>
      <c r="E99" s="1854"/>
      <c r="F99" s="1853"/>
    </row>
    <row r="100" spans="1:6" ht="14.25" thickBot="1">
      <c r="A100" s="1840" t="s">
        <v>1404</v>
      </c>
      <c r="B100" s="1844" t="s">
        <v>1304</v>
      </c>
      <c r="C100" s="1845">
        <v>0.09</v>
      </c>
      <c r="D100" s="1845">
        <v>8.8999999999999996E-2</v>
      </c>
      <c r="E100" s="1854"/>
      <c r="F100" s="1853"/>
    </row>
    <row r="101" spans="1:6" ht="14.25" thickBot="1">
      <c r="A101" s="1840" t="s">
        <v>1404</v>
      </c>
      <c r="B101" s="1844" t="s">
        <v>1311</v>
      </c>
      <c r="C101" s="1845">
        <v>9.8000000000000004E-2</v>
      </c>
      <c r="D101" s="1845">
        <v>9.7000000000000003E-2</v>
      </c>
      <c r="E101" s="1854"/>
      <c r="F101" s="1853"/>
    </row>
    <row r="102" spans="1:6" ht="14.25" thickBot="1">
      <c r="A102" s="1840" t="s">
        <v>1404</v>
      </c>
      <c r="B102" s="1844" t="s">
        <v>2093</v>
      </c>
      <c r="C102" s="1854"/>
      <c r="D102" s="1854"/>
      <c r="E102" s="1854"/>
      <c r="F102" s="1846">
        <v>0.05</v>
      </c>
    </row>
    <row r="103" spans="1:6" ht="24.75" thickBot="1">
      <c r="A103" s="1840" t="s">
        <v>1404</v>
      </c>
      <c r="B103" s="1844" t="s">
        <v>2094</v>
      </c>
      <c r="C103" s="1854"/>
      <c r="D103" s="1854"/>
      <c r="E103" s="1854"/>
      <c r="F103" s="1846">
        <v>0.05</v>
      </c>
    </row>
    <row r="104" spans="1:6" ht="14.25" thickBot="1">
      <c r="A104" s="1840" t="s">
        <v>1404</v>
      </c>
      <c r="B104" s="1844" t="s">
        <v>2095</v>
      </c>
      <c r="C104" s="1854"/>
      <c r="D104" s="1854"/>
      <c r="E104" s="1854"/>
      <c r="F104" s="1846">
        <v>0.05</v>
      </c>
    </row>
    <row r="105" spans="1:6" ht="14.25" thickBot="1">
      <c r="A105" s="1840" t="s">
        <v>1404</v>
      </c>
      <c r="B105" s="1844" t="s">
        <v>2096</v>
      </c>
      <c r="C105" s="1854"/>
      <c r="D105" s="1854"/>
      <c r="E105" s="1854"/>
      <c r="F105" s="1846">
        <v>0.05</v>
      </c>
    </row>
    <row r="106" spans="1:6" ht="14.25" thickBot="1">
      <c r="A106" s="1840" t="s">
        <v>1404</v>
      </c>
      <c r="B106" s="1844" t="s">
        <v>2097</v>
      </c>
      <c r="C106" s="1854"/>
      <c r="D106" s="1854"/>
      <c r="E106" s="1854"/>
      <c r="F106" s="1846">
        <v>0.05</v>
      </c>
    </row>
    <row r="107" spans="1:6" ht="24.75" thickBot="1">
      <c r="A107" s="1840" t="s">
        <v>1404</v>
      </c>
      <c r="B107" s="1844" t="s">
        <v>2098</v>
      </c>
      <c r="C107" s="1854"/>
      <c r="D107" s="1854"/>
      <c r="E107" s="1854"/>
      <c r="F107" s="1846">
        <v>0.05</v>
      </c>
    </row>
    <row r="108" spans="1:6" ht="24.75" thickBot="1">
      <c r="A108" s="1840" t="s">
        <v>1404</v>
      </c>
      <c r="B108" s="1844" t="s">
        <v>2099</v>
      </c>
      <c r="C108" s="1854"/>
      <c r="D108" s="1854"/>
      <c r="E108" s="1854"/>
      <c r="F108" s="1846">
        <v>0.05</v>
      </c>
    </row>
    <row r="109" spans="1:6" ht="24.75" thickBot="1">
      <c r="A109" s="1848" t="s">
        <v>1404</v>
      </c>
      <c r="B109" s="1855" t="s">
        <v>2100</v>
      </c>
      <c r="C109" s="1851"/>
      <c r="D109" s="1851"/>
      <c r="E109" s="1851"/>
      <c r="F109" s="1856">
        <v>0.05</v>
      </c>
    </row>
    <row r="110" spans="1:6" ht="14.25" thickBot="1">
      <c r="A110" s="1840" t="s">
        <v>1406</v>
      </c>
      <c r="B110" s="1841" t="s">
        <v>2101</v>
      </c>
      <c r="C110" s="1842">
        <v>0.129</v>
      </c>
      <c r="D110" s="1842">
        <v>0.129</v>
      </c>
      <c r="E110" s="1842">
        <v>0.126</v>
      </c>
      <c r="F110" s="1843">
        <v>0.13</v>
      </c>
    </row>
    <row r="111" spans="1:6" ht="14.25" thickBot="1">
      <c r="A111" s="1840" t="s">
        <v>1406</v>
      </c>
      <c r="B111" s="1844" t="s">
        <v>1072</v>
      </c>
      <c r="C111" s="1845">
        <v>0.11</v>
      </c>
      <c r="D111" s="1845">
        <v>0.11</v>
      </c>
      <c r="E111" s="1845">
        <v>9.9000000000000005E-2</v>
      </c>
      <c r="F111" s="1846">
        <v>0.128</v>
      </c>
    </row>
    <row r="112" spans="1:6" ht="14.25" thickBot="1">
      <c r="A112" s="1840" t="s">
        <v>1406</v>
      </c>
      <c r="B112" s="1844" t="s">
        <v>1086</v>
      </c>
      <c r="C112" s="1845">
        <v>0.125</v>
      </c>
      <c r="D112" s="1845">
        <v>0.125</v>
      </c>
      <c r="E112" s="1845">
        <v>0.12</v>
      </c>
      <c r="F112" s="1846">
        <v>0.125</v>
      </c>
    </row>
    <row r="113" spans="1:6" ht="14.25" thickBot="1">
      <c r="A113" s="1840" t="s">
        <v>1406</v>
      </c>
      <c r="B113" s="1844" t="s">
        <v>1099</v>
      </c>
      <c r="C113" s="1845">
        <v>0.13</v>
      </c>
      <c r="D113" s="1845">
        <v>0.13</v>
      </c>
      <c r="E113" s="1845">
        <v>0.13</v>
      </c>
      <c r="F113" s="1846">
        <v>0.13</v>
      </c>
    </row>
    <row r="114" spans="1:6" ht="14.25" thickBot="1">
      <c r="A114" s="1840" t="s">
        <v>1406</v>
      </c>
      <c r="B114" s="1844" t="s">
        <v>1113</v>
      </c>
      <c r="C114" s="1845">
        <v>0.123</v>
      </c>
      <c r="D114" s="1845">
        <v>0.123</v>
      </c>
      <c r="E114" s="1845">
        <v>0.12</v>
      </c>
      <c r="F114" s="1846">
        <v>0.13</v>
      </c>
    </row>
    <row r="115" spans="1:6" ht="14.25" thickBot="1">
      <c r="A115" s="1840" t="s">
        <v>1406</v>
      </c>
      <c r="B115" s="1844" t="s">
        <v>1124</v>
      </c>
      <c r="C115" s="1845">
        <v>0.125</v>
      </c>
      <c r="D115" s="1845">
        <v>0.125</v>
      </c>
      <c r="E115" s="1845">
        <v>0.11700000000000001</v>
      </c>
      <c r="F115" s="1846">
        <v>0.13</v>
      </c>
    </row>
    <row r="116" spans="1:6" ht="14.25" thickBot="1">
      <c r="A116" s="1840" t="s">
        <v>1406</v>
      </c>
      <c r="B116" s="1844" t="s">
        <v>1135</v>
      </c>
      <c r="C116" s="1845">
        <v>0.11700000000000001</v>
      </c>
      <c r="D116" s="1845">
        <v>0.11700000000000001</v>
      </c>
      <c r="E116" s="1845">
        <v>8.7999999999999995E-2</v>
      </c>
      <c r="F116" s="1846">
        <v>0.13</v>
      </c>
    </row>
    <row r="117" spans="1:6" ht="14.25" thickBot="1">
      <c r="A117" s="1840" t="s">
        <v>1406</v>
      </c>
      <c r="B117" s="1844" t="s">
        <v>1146</v>
      </c>
      <c r="C117" s="1845">
        <v>0.13</v>
      </c>
      <c r="D117" s="1845">
        <v>0.13</v>
      </c>
      <c r="E117" s="1845">
        <v>0.129</v>
      </c>
      <c r="F117" s="1846">
        <v>0.13</v>
      </c>
    </row>
    <row r="118" spans="1:6" ht="14.25" thickBot="1">
      <c r="A118" s="1840" t="s">
        <v>1406</v>
      </c>
      <c r="B118" s="1844" t="s">
        <v>1158</v>
      </c>
      <c r="C118" s="1845">
        <v>0.123</v>
      </c>
      <c r="D118" s="1845">
        <v>0.123</v>
      </c>
      <c r="E118" s="1845">
        <v>0.11600000000000001</v>
      </c>
      <c r="F118" s="1846">
        <v>0.13</v>
      </c>
    </row>
    <row r="119" spans="1:6" ht="14.25" thickBot="1">
      <c r="A119" s="1840" t="s">
        <v>1406</v>
      </c>
      <c r="B119" s="1844" t="s">
        <v>1168</v>
      </c>
      <c r="C119" s="1845">
        <v>0.127</v>
      </c>
      <c r="D119" s="1845">
        <v>0.127</v>
      </c>
      <c r="E119" s="1845">
        <v>0.124</v>
      </c>
      <c r="F119" s="1846">
        <v>0.13</v>
      </c>
    </row>
    <row r="120" spans="1:6" ht="14.25" thickBot="1">
      <c r="A120" s="1840" t="s">
        <v>1406</v>
      </c>
      <c r="B120" s="1844" t="s">
        <v>1178</v>
      </c>
      <c r="C120" s="1845">
        <v>0.125</v>
      </c>
      <c r="D120" s="1845">
        <v>0.125</v>
      </c>
      <c r="E120" s="1845">
        <v>0.122</v>
      </c>
      <c r="F120" s="1846">
        <v>0.13</v>
      </c>
    </row>
    <row r="121" spans="1:6" ht="14.25" thickBot="1">
      <c r="A121" s="1840" t="s">
        <v>1406</v>
      </c>
      <c r="B121" s="1844" t="s">
        <v>1188</v>
      </c>
      <c r="C121" s="1845">
        <v>0.13</v>
      </c>
      <c r="D121" s="1845">
        <v>0.13</v>
      </c>
      <c r="E121" s="1845">
        <v>0.13</v>
      </c>
      <c r="F121" s="1846">
        <v>0.13</v>
      </c>
    </row>
    <row r="122" spans="1:6" ht="14.25" thickBot="1">
      <c r="A122" s="1840" t="s">
        <v>1406</v>
      </c>
      <c r="B122" s="1844" t="s">
        <v>1198</v>
      </c>
      <c r="C122" s="1845">
        <v>0.13</v>
      </c>
      <c r="D122" s="1845">
        <v>0.13</v>
      </c>
      <c r="E122" s="1845">
        <v>0.125</v>
      </c>
      <c r="F122" s="1846">
        <v>0.13</v>
      </c>
    </row>
    <row r="123" spans="1:6" ht="14.25" thickBot="1">
      <c r="A123" s="1840" t="s">
        <v>1406</v>
      </c>
      <c r="B123" s="1844" t="s">
        <v>1208</v>
      </c>
      <c r="C123" s="1845">
        <v>0.129</v>
      </c>
      <c r="D123" s="1845">
        <v>0.129</v>
      </c>
      <c r="E123" s="1845">
        <v>0.123</v>
      </c>
      <c r="F123" s="1846">
        <v>0.13</v>
      </c>
    </row>
    <row r="124" spans="1:6" ht="14.25" thickBot="1">
      <c r="A124" s="1840" t="s">
        <v>1406</v>
      </c>
      <c r="B124" s="1844" t="s">
        <v>1218</v>
      </c>
      <c r="C124" s="1845">
        <v>0.10199999999999999</v>
      </c>
      <c r="D124" s="1845">
        <v>0.10100000000000001</v>
      </c>
      <c r="E124" s="1845">
        <v>0.08</v>
      </c>
      <c r="F124" s="1853"/>
    </row>
    <row r="125" spans="1:6" ht="14.25" thickBot="1">
      <c r="A125" s="1840" t="s">
        <v>1406</v>
      </c>
      <c r="B125" s="1844" t="s">
        <v>1228</v>
      </c>
      <c r="C125" s="1845">
        <v>0.13</v>
      </c>
      <c r="D125" s="1845">
        <v>0.13</v>
      </c>
      <c r="E125" s="1845">
        <v>0.129</v>
      </c>
      <c r="F125" s="1853"/>
    </row>
    <row r="126" spans="1:6" ht="14.25" thickBot="1">
      <c r="A126" s="1840" t="s">
        <v>1406</v>
      </c>
      <c r="B126" s="1844" t="s">
        <v>1238</v>
      </c>
      <c r="C126" s="1845">
        <v>0.13</v>
      </c>
      <c r="D126" s="1845">
        <v>0.13</v>
      </c>
      <c r="E126" s="1845">
        <v>0.126</v>
      </c>
      <c r="F126" s="1853"/>
    </row>
    <row r="127" spans="1:6" ht="14.25" thickBot="1">
      <c r="A127" s="1840" t="s">
        <v>1406</v>
      </c>
      <c r="B127" s="1844" t="s">
        <v>1248</v>
      </c>
      <c r="C127" s="1845">
        <v>0.125</v>
      </c>
      <c r="D127" s="1845">
        <v>0.125</v>
      </c>
      <c r="E127" s="1845">
        <v>0.121</v>
      </c>
      <c r="F127" s="1853"/>
    </row>
    <row r="128" spans="1:6" ht="14.25" thickBot="1">
      <c r="A128" s="1840" t="s">
        <v>1406</v>
      </c>
      <c r="B128" s="1844" t="s">
        <v>1258</v>
      </c>
      <c r="C128" s="1845">
        <v>0.12</v>
      </c>
      <c r="D128" s="1845">
        <v>0.12</v>
      </c>
      <c r="E128" s="1845">
        <v>0.105</v>
      </c>
      <c r="F128" s="1853"/>
    </row>
    <row r="129" spans="1:6" ht="14.25" thickBot="1">
      <c r="A129" s="1840" t="s">
        <v>1406</v>
      </c>
      <c r="B129" s="1844" t="s">
        <v>1267</v>
      </c>
      <c r="C129" s="1845">
        <v>0.13</v>
      </c>
      <c r="D129" s="1845">
        <v>0.13</v>
      </c>
      <c r="E129" s="1845">
        <v>0.126</v>
      </c>
      <c r="F129" s="1853"/>
    </row>
    <row r="130" spans="1:6" ht="14.25" thickBot="1">
      <c r="A130" s="1840" t="s">
        <v>1406</v>
      </c>
      <c r="B130" s="1844" t="s">
        <v>1276</v>
      </c>
      <c r="C130" s="1845">
        <v>0.125</v>
      </c>
      <c r="D130" s="1845">
        <v>0.125</v>
      </c>
      <c r="E130" s="1845">
        <v>0.122</v>
      </c>
      <c r="F130" s="1853"/>
    </row>
    <row r="131" spans="1:6" ht="14.25" thickBot="1">
      <c r="A131" s="1840" t="s">
        <v>1406</v>
      </c>
      <c r="B131" s="1844" t="s">
        <v>1284</v>
      </c>
      <c r="C131" s="1845">
        <v>0.127</v>
      </c>
      <c r="D131" s="1845">
        <v>0.126</v>
      </c>
      <c r="E131" s="1845">
        <v>0.123</v>
      </c>
      <c r="F131" s="1853"/>
    </row>
    <row r="132" spans="1:6" ht="14.25" thickBot="1">
      <c r="A132" s="1840" t="s">
        <v>1406</v>
      </c>
      <c r="B132" s="1844" t="s">
        <v>1291</v>
      </c>
      <c r="C132" s="1845">
        <v>9.0999999999999998E-2</v>
      </c>
      <c r="D132" s="1845">
        <v>0.121</v>
      </c>
      <c r="E132" s="1845">
        <v>9.9000000000000005E-2</v>
      </c>
      <c r="F132" s="1853"/>
    </row>
    <row r="133" spans="1:6" ht="14.25" thickBot="1">
      <c r="A133" s="1840" t="s">
        <v>1406</v>
      </c>
      <c r="B133" s="1844" t="s">
        <v>1298</v>
      </c>
      <c r="C133" s="1845">
        <v>0.13</v>
      </c>
      <c r="D133" s="1845">
        <v>0.13</v>
      </c>
      <c r="E133" s="1845">
        <v>0.129</v>
      </c>
      <c r="F133" s="1853"/>
    </row>
    <row r="134" spans="1:6" ht="14.25" thickBot="1">
      <c r="A134" s="1840" t="s">
        <v>1406</v>
      </c>
      <c r="B134" s="1844" t="s">
        <v>2102</v>
      </c>
      <c r="C134" s="1845">
        <v>6.8000000000000005E-2</v>
      </c>
      <c r="D134" s="1845">
        <v>6.5000000000000002E-2</v>
      </c>
      <c r="E134" s="1845">
        <v>6.5000000000000002E-2</v>
      </c>
      <c r="F134" s="1846">
        <v>0.13</v>
      </c>
    </row>
    <row r="135" spans="1:6" ht="14.25" thickBot="1">
      <c r="A135" s="1840" t="s">
        <v>1406</v>
      </c>
      <c r="B135" s="1844" t="s">
        <v>1312</v>
      </c>
      <c r="C135" s="1845">
        <v>0.123</v>
      </c>
      <c r="D135" s="1845">
        <v>0.123</v>
      </c>
      <c r="E135" s="1845">
        <v>0.11</v>
      </c>
      <c r="F135" s="1853"/>
    </row>
    <row r="136" spans="1:6" ht="14.25" thickBot="1">
      <c r="A136" s="1840" t="s">
        <v>1406</v>
      </c>
      <c r="B136" s="1844" t="s">
        <v>1319</v>
      </c>
      <c r="C136" s="1845">
        <v>0.13</v>
      </c>
      <c r="D136" s="1845">
        <v>0.13</v>
      </c>
      <c r="E136" s="1845">
        <v>0.125</v>
      </c>
      <c r="F136" s="1853"/>
    </row>
    <row r="137" spans="1:6" ht="14.25" thickBot="1">
      <c r="A137" s="1840" t="s">
        <v>1406</v>
      </c>
      <c r="B137" s="1844" t="s">
        <v>1326</v>
      </c>
      <c r="C137" s="1845">
        <v>0.121</v>
      </c>
      <c r="D137" s="1845">
        <v>0.122</v>
      </c>
      <c r="E137" s="1845">
        <v>0.115</v>
      </c>
      <c r="F137" s="1853"/>
    </row>
    <row r="138" spans="1:6" ht="14.25" thickBot="1">
      <c r="A138" s="1840" t="s">
        <v>1406</v>
      </c>
      <c r="B138" s="1844" t="s">
        <v>2103</v>
      </c>
      <c r="C138" s="1845">
        <v>0.105</v>
      </c>
      <c r="D138" s="1845">
        <v>0.125</v>
      </c>
      <c r="E138" s="1845">
        <v>0.112</v>
      </c>
      <c r="F138" s="1853"/>
    </row>
    <row r="139" spans="1:6" ht="14.25" thickBot="1">
      <c r="A139" s="1840" t="s">
        <v>1406</v>
      </c>
      <c r="B139" s="1844" t="s">
        <v>2104</v>
      </c>
      <c r="C139" s="1845">
        <v>0.127</v>
      </c>
      <c r="D139" s="1845">
        <v>0.127</v>
      </c>
      <c r="E139" s="1845">
        <v>0.122</v>
      </c>
      <c r="F139" s="1846">
        <v>0.13</v>
      </c>
    </row>
    <row r="140" spans="1:6" ht="14.25" thickBot="1">
      <c r="A140" s="1840" t="s">
        <v>1406</v>
      </c>
      <c r="B140" s="1844" t="s">
        <v>2105</v>
      </c>
      <c r="C140" s="1845">
        <v>0.125</v>
      </c>
      <c r="D140" s="1845">
        <v>0.125</v>
      </c>
      <c r="E140" s="1845">
        <v>0.11899999999999999</v>
      </c>
      <c r="F140" s="1846">
        <v>0.13</v>
      </c>
    </row>
    <row r="141" spans="1:6" ht="14.25" thickBot="1">
      <c r="A141" s="1840" t="s">
        <v>1406</v>
      </c>
      <c r="B141" s="1844" t="s">
        <v>1345</v>
      </c>
      <c r="C141" s="1845">
        <v>0.125</v>
      </c>
      <c r="D141" s="1845">
        <v>0.125</v>
      </c>
      <c r="E141" s="1845">
        <v>0.11700000000000001</v>
      </c>
      <c r="F141" s="1853"/>
    </row>
    <row r="142" spans="1:6" ht="14.25" thickBot="1">
      <c r="A142" s="1840" t="s">
        <v>1406</v>
      </c>
      <c r="B142" s="1844" t="s">
        <v>1350</v>
      </c>
      <c r="C142" s="1845">
        <v>0.125</v>
      </c>
      <c r="D142" s="1845">
        <v>0.125</v>
      </c>
      <c r="E142" s="1845">
        <v>0.115</v>
      </c>
      <c r="F142" s="1853"/>
    </row>
    <row r="143" spans="1:6" ht="14.25" thickBot="1">
      <c r="A143" s="1840" t="s">
        <v>1406</v>
      </c>
      <c r="B143" s="1844" t="s">
        <v>1355</v>
      </c>
      <c r="C143" s="1845">
        <v>0.121</v>
      </c>
      <c r="D143" s="1845">
        <v>0.121</v>
      </c>
      <c r="E143" s="1845">
        <v>0.108</v>
      </c>
      <c r="F143" s="1853"/>
    </row>
    <row r="144" spans="1:6" ht="14.25" thickBot="1">
      <c r="A144" s="1840" t="s">
        <v>1406</v>
      </c>
      <c r="B144" s="1857" t="s">
        <v>2106</v>
      </c>
      <c r="C144" s="1858">
        <v>0.126</v>
      </c>
      <c r="D144" s="1858">
        <v>0.126</v>
      </c>
      <c r="E144" s="1858">
        <v>0.121</v>
      </c>
      <c r="F144" s="1853"/>
    </row>
    <row r="145" spans="1:6" ht="14.25" thickBot="1">
      <c r="A145" s="1848" t="s">
        <v>1406</v>
      </c>
      <c r="B145" s="1859" t="s">
        <v>2107</v>
      </c>
      <c r="C145" s="1860"/>
      <c r="D145" s="1860"/>
      <c r="E145" s="1860"/>
      <c r="F145" s="1861">
        <v>0.05</v>
      </c>
    </row>
    <row r="146" spans="1:6" ht="24.75" thickBot="1">
      <c r="A146" s="1862" t="s">
        <v>1406</v>
      </c>
      <c r="B146" s="1847" t="s">
        <v>2108</v>
      </c>
      <c r="C146" s="1854"/>
      <c r="D146" s="1854"/>
      <c r="E146" s="1854"/>
      <c r="F146" s="1863">
        <v>0.05</v>
      </c>
    </row>
    <row r="147" spans="1:6" ht="24.75" thickBot="1">
      <c r="A147" s="1840" t="s">
        <v>1406</v>
      </c>
      <c r="B147" s="1844" t="s">
        <v>2109</v>
      </c>
      <c r="C147" s="1854"/>
      <c r="D147" s="1854"/>
      <c r="E147" s="1854"/>
      <c r="F147" s="1846">
        <v>0.05</v>
      </c>
    </row>
    <row r="148" spans="1:6" ht="24.75" thickBot="1">
      <c r="A148" s="1840" t="s">
        <v>1406</v>
      </c>
      <c r="B148" s="1844" t="s">
        <v>2110</v>
      </c>
      <c r="C148" s="1854"/>
      <c r="D148" s="1854"/>
      <c r="E148" s="1854"/>
      <c r="F148" s="1846">
        <v>0.05</v>
      </c>
    </row>
    <row r="149" spans="1:6" ht="24.75" thickBot="1">
      <c r="A149" s="1840" t="s">
        <v>1406</v>
      </c>
      <c r="B149" s="1844" t="s">
        <v>2111</v>
      </c>
      <c r="C149" s="1854"/>
      <c r="D149" s="1854"/>
      <c r="E149" s="1854"/>
      <c r="F149" s="1846">
        <v>0.05</v>
      </c>
    </row>
    <row r="150" spans="1:6" ht="24.75" thickBot="1">
      <c r="A150" s="1840" t="s">
        <v>1406</v>
      </c>
      <c r="B150" s="1844" t="s">
        <v>2112</v>
      </c>
      <c r="C150" s="1854"/>
      <c r="D150" s="1854"/>
      <c r="E150" s="1854"/>
      <c r="F150" s="1846">
        <v>0.05</v>
      </c>
    </row>
    <row r="151" spans="1:6" ht="24.75" thickBot="1">
      <c r="A151" s="1840" t="s">
        <v>1406</v>
      </c>
      <c r="B151" s="1844" t="s">
        <v>2113</v>
      </c>
      <c r="C151" s="1854"/>
      <c r="D151" s="1854"/>
      <c r="E151" s="1854"/>
      <c r="F151" s="1846">
        <v>0.05</v>
      </c>
    </row>
    <row r="152" spans="1:6" ht="24.75" thickBot="1">
      <c r="A152" s="1840" t="s">
        <v>1406</v>
      </c>
      <c r="B152" s="1844" t="s">
        <v>1388</v>
      </c>
      <c r="C152" s="1854"/>
      <c r="D152" s="1854"/>
      <c r="E152" s="1854"/>
      <c r="F152" s="1846">
        <v>0.05</v>
      </c>
    </row>
    <row r="153" spans="1:6" ht="14.25" thickBot="1">
      <c r="A153" s="1840" t="s">
        <v>1406</v>
      </c>
      <c r="B153" s="1844" t="s">
        <v>2114</v>
      </c>
      <c r="C153" s="1854"/>
      <c r="D153" s="1854"/>
      <c r="E153" s="1854"/>
      <c r="F153" s="1846">
        <v>0.05</v>
      </c>
    </row>
    <row r="154" spans="1:6" ht="14.25" thickBot="1">
      <c r="A154" s="1840" t="s">
        <v>1406</v>
      </c>
      <c r="B154" s="1844" t="s">
        <v>2115</v>
      </c>
      <c r="C154" s="1854"/>
      <c r="D154" s="1854"/>
      <c r="E154" s="1854"/>
      <c r="F154" s="1846">
        <v>0.05</v>
      </c>
    </row>
    <row r="155" spans="1:6" ht="24.75" thickBot="1">
      <c r="A155" s="1840" t="s">
        <v>1406</v>
      </c>
      <c r="B155" s="1844" t="s">
        <v>2116</v>
      </c>
      <c r="C155" s="1854"/>
      <c r="D155" s="1854"/>
      <c r="E155" s="1854"/>
      <c r="F155" s="1846">
        <v>0.05</v>
      </c>
    </row>
    <row r="156" spans="1:6" ht="24.75" thickBot="1">
      <c r="A156" s="1840" t="s">
        <v>1406</v>
      </c>
      <c r="B156" s="1844" t="s">
        <v>2117</v>
      </c>
      <c r="C156" s="1854"/>
      <c r="D156" s="1854"/>
      <c r="E156" s="1854"/>
      <c r="F156" s="1846">
        <v>0.05</v>
      </c>
    </row>
    <row r="157" spans="1:6" ht="14.25" thickBot="1">
      <c r="A157" s="1848" t="s">
        <v>1406</v>
      </c>
      <c r="B157" s="1855" t="s">
        <v>2118</v>
      </c>
      <c r="C157" s="1851"/>
      <c r="D157" s="1851"/>
      <c r="E157" s="1851"/>
      <c r="F157" s="1856">
        <v>0.05</v>
      </c>
    </row>
    <row r="158" spans="1:6" ht="14.25" thickBot="1">
      <c r="A158" s="1840" t="s">
        <v>1408</v>
      </c>
      <c r="B158" s="1841" t="s">
        <v>2119</v>
      </c>
      <c r="C158" s="1842">
        <v>0.13</v>
      </c>
      <c r="D158" s="1842">
        <v>0.13</v>
      </c>
      <c r="E158" s="1842">
        <v>0.13</v>
      </c>
      <c r="F158" s="1843">
        <v>0.13</v>
      </c>
    </row>
    <row r="159" spans="1:6" ht="14.25" thickBot="1">
      <c r="A159" s="1840" t="s">
        <v>1408</v>
      </c>
      <c r="B159" s="1844" t="s">
        <v>1073</v>
      </c>
      <c r="C159" s="1845">
        <v>0.13</v>
      </c>
      <c r="D159" s="1845">
        <v>0.13</v>
      </c>
      <c r="E159" s="1845">
        <v>0.13</v>
      </c>
      <c r="F159" s="1846">
        <v>0.13</v>
      </c>
    </row>
    <row r="160" spans="1:6" ht="14.25" thickBot="1">
      <c r="A160" s="1840" t="s">
        <v>1408</v>
      </c>
      <c r="B160" s="1844" t="s">
        <v>1087</v>
      </c>
      <c r="C160" s="1845">
        <v>0.13</v>
      </c>
      <c r="D160" s="1845">
        <v>0.13</v>
      </c>
      <c r="E160" s="1845">
        <v>0.129</v>
      </c>
      <c r="F160" s="1846">
        <v>0.13</v>
      </c>
    </row>
    <row r="161" spans="1:6" ht="14.25" thickBot="1">
      <c r="A161" s="1840" t="s">
        <v>1408</v>
      </c>
      <c r="B161" s="1844" t="s">
        <v>1100</v>
      </c>
      <c r="C161" s="1845">
        <v>0.128</v>
      </c>
      <c r="D161" s="1845">
        <v>0.128</v>
      </c>
      <c r="E161" s="1845">
        <v>0.125</v>
      </c>
      <c r="F161" s="1846">
        <v>0.13</v>
      </c>
    </row>
    <row r="162" spans="1:6" ht="14.25" thickBot="1">
      <c r="A162" s="1840" t="s">
        <v>1408</v>
      </c>
      <c r="B162" s="1844" t="s">
        <v>1114</v>
      </c>
      <c r="C162" s="1845">
        <v>0.122</v>
      </c>
      <c r="D162" s="1845">
        <v>0.122</v>
      </c>
      <c r="E162" s="1845">
        <v>0.126</v>
      </c>
      <c r="F162" s="1846">
        <v>0.122</v>
      </c>
    </row>
    <row r="163" spans="1:6" ht="14.25" thickBot="1">
      <c r="A163" s="1840" t="s">
        <v>1408</v>
      </c>
      <c r="B163" s="1844" t="s">
        <v>1125</v>
      </c>
      <c r="C163" s="1845">
        <v>0.13</v>
      </c>
      <c r="D163" s="1845">
        <v>0.13</v>
      </c>
      <c r="E163" s="1845">
        <v>0.125</v>
      </c>
      <c r="F163" s="1846">
        <v>0.13</v>
      </c>
    </row>
    <row r="164" spans="1:6" ht="14.25" thickBot="1">
      <c r="A164" s="1840" t="s">
        <v>1408</v>
      </c>
      <c r="B164" s="1844" t="s">
        <v>1136</v>
      </c>
      <c r="C164" s="1845">
        <v>0.13</v>
      </c>
      <c r="D164" s="1845">
        <v>0.13</v>
      </c>
      <c r="E164" s="1845">
        <v>0.13</v>
      </c>
      <c r="F164" s="1846">
        <v>0.13</v>
      </c>
    </row>
    <row r="165" spans="1:6" ht="14.25" thickBot="1">
      <c r="A165" s="1840" t="s">
        <v>1408</v>
      </c>
      <c r="B165" s="1844" t="s">
        <v>1147</v>
      </c>
      <c r="C165" s="1845">
        <v>0.13</v>
      </c>
      <c r="D165" s="1845">
        <v>0.13</v>
      </c>
      <c r="E165" s="1845">
        <v>0.124</v>
      </c>
      <c r="F165" s="1846">
        <v>0.13</v>
      </c>
    </row>
    <row r="166" spans="1:6" ht="14.25" thickBot="1">
      <c r="A166" s="1840" t="s">
        <v>1408</v>
      </c>
      <c r="B166" s="1844" t="s">
        <v>1159</v>
      </c>
      <c r="C166" s="1845">
        <v>0.13</v>
      </c>
      <c r="D166" s="1845">
        <v>0.13</v>
      </c>
      <c r="E166" s="1845">
        <v>0.13</v>
      </c>
      <c r="F166" s="1846">
        <v>0.13</v>
      </c>
    </row>
    <row r="167" spans="1:6" ht="14.25" thickBot="1">
      <c r="A167" s="1840" t="s">
        <v>1408</v>
      </c>
      <c r="B167" s="1844" t="s">
        <v>1169</v>
      </c>
      <c r="C167" s="1845">
        <v>0.125</v>
      </c>
      <c r="D167" s="1845">
        <v>0.125</v>
      </c>
      <c r="E167" s="1845">
        <v>0.121</v>
      </c>
      <c r="F167" s="1853"/>
    </row>
    <row r="168" spans="1:6" ht="14.25" thickBot="1">
      <c r="A168" s="1840" t="s">
        <v>1408</v>
      </c>
      <c r="B168" s="1844" t="s">
        <v>1179</v>
      </c>
      <c r="C168" s="1845">
        <v>0.13</v>
      </c>
      <c r="D168" s="1845">
        <v>0.13</v>
      </c>
      <c r="E168" s="1845">
        <v>0.126</v>
      </c>
      <c r="F168" s="1853"/>
    </row>
    <row r="169" spans="1:6" ht="14.25" thickBot="1">
      <c r="A169" s="1840" t="s">
        <v>1408</v>
      </c>
      <c r="B169" s="1844" t="s">
        <v>1189</v>
      </c>
      <c r="C169" s="1845">
        <v>0.128</v>
      </c>
      <c r="D169" s="1845">
        <v>0.129</v>
      </c>
      <c r="E169" s="1845">
        <v>0.13</v>
      </c>
      <c r="F169" s="1853"/>
    </row>
    <row r="170" spans="1:6" ht="14.25" thickBot="1">
      <c r="A170" s="1840" t="s">
        <v>1408</v>
      </c>
      <c r="B170" s="1844" t="s">
        <v>1199</v>
      </c>
      <c r="C170" s="1845">
        <v>0.14099999999999999</v>
      </c>
      <c r="D170" s="1845">
        <v>0.13</v>
      </c>
      <c r="E170" s="1845">
        <v>0.125</v>
      </c>
      <c r="F170" s="1853"/>
    </row>
    <row r="171" spans="1:6" ht="14.25" thickBot="1">
      <c r="A171" s="1840" t="s">
        <v>1408</v>
      </c>
      <c r="B171" s="1844" t="s">
        <v>2120</v>
      </c>
      <c r="C171" s="1845">
        <v>0.127</v>
      </c>
      <c r="D171" s="1845">
        <v>0.126</v>
      </c>
      <c r="E171" s="1845">
        <v>0.126</v>
      </c>
      <c r="F171" s="1846">
        <v>0.11799999999999999</v>
      </c>
    </row>
    <row r="172" spans="1:6" ht="14.25" thickBot="1">
      <c r="A172" s="1840" t="s">
        <v>1408</v>
      </c>
      <c r="B172" s="1844" t="s">
        <v>2121</v>
      </c>
      <c r="C172" s="1845">
        <v>0.13</v>
      </c>
      <c r="D172" s="1845">
        <v>0.13</v>
      </c>
      <c r="E172" s="1845">
        <v>0.13</v>
      </c>
      <c r="F172" s="1853"/>
    </row>
    <row r="173" spans="1:6" ht="14.25" thickBot="1">
      <c r="A173" s="1840" t="s">
        <v>1408</v>
      </c>
      <c r="B173" s="1844" t="s">
        <v>1229</v>
      </c>
      <c r="C173" s="1845">
        <v>0.13</v>
      </c>
      <c r="D173" s="1845">
        <v>0.13</v>
      </c>
      <c r="E173" s="1845">
        <v>0.13</v>
      </c>
      <c r="F173" s="1853"/>
    </row>
    <row r="174" spans="1:6" ht="14.25" thickBot="1">
      <c r="A174" s="1840" t="s">
        <v>1408</v>
      </c>
      <c r="B174" s="1844" t="s">
        <v>2122</v>
      </c>
      <c r="C174" s="1845">
        <v>0.13</v>
      </c>
      <c r="D174" s="1845">
        <v>0.13</v>
      </c>
      <c r="E174" s="1845">
        <v>0.13</v>
      </c>
      <c r="F174" s="1846">
        <v>0.13</v>
      </c>
    </row>
    <row r="175" spans="1:6" ht="14.25" thickBot="1">
      <c r="A175" s="1840" t="s">
        <v>1408</v>
      </c>
      <c r="B175" s="1844" t="s">
        <v>2123</v>
      </c>
      <c r="C175" s="1845">
        <v>0.13</v>
      </c>
      <c r="D175" s="1845">
        <v>0.13</v>
      </c>
      <c r="E175" s="1845">
        <v>0.13</v>
      </c>
      <c r="F175" s="1846">
        <v>0.13</v>
      </c>
    </row>
    <row r="176" spans="1:6" ht="14.25" thickBot="1">
      <c r="A176" s="1840" t="s">
        <v>1408</v>
      </c>
      <c r="B176" s="1844" t="s">
        <v>1259</v>
      </c>
      <c r="C176" s="1845">
        <v>0.13</v>
      </c>
      <c r="D176" s="1845">
        <v>0.13</v>
      </c>
      <c r="E176" s="1845">
        <v>0.13</v>
      </c>
      <c r="F176" s="1846">
        <v>0.13</v>
      </c>
    </row>
    <row r="177" spans="1:6" ht="14.25" thickBot="1">
      <c r="A177" s="1840" t="s">
        <v>1408</v>
      </c>
      <c r="B177" s="1844" t="s">
        <v>2124</v>
      </c>
      <c r="C177" s="1845">
        <v>0.13</v>
      </c>
      <c r="D177" s="1845">
        <v>0.13</v>
      </c>
      <c r="E177" s="1845">
        <v>0.13</v>
      </c>
      <c r="F177" s="1846">
        <v>0.13</v>
      </c>
    </row>
    <row r="178" spans="1:6" ht="14.25" thickBot="1">
      <c r="A178" s="1840" t="s">
        <v>1408</v>
      </c>
      <c r="B178" s="1844" t="s">
        <v>1277</v>
      </c>
      <c r="C178" s="1845">
        <v>0.13</v>
      </c>
      <c r="D178" s="1845">
        <v>0.13</v>
      </c>
      <c r="E178" s="1845">
        <v>0.13</v>
      </c>
      <c r="F178" s="1846">
        <v>0.127</v>
      </c>
    </row>
    <row r="179" spans="1:6" ht="14.25" thickBot="1">
      <c r="A179" s="1840" t="s">
        <v>1408</v>
      </c>
      <c r="B179" s="1844" t="s">
        <v>1285</v>
      </c>
      <c r="C179" s="1845">
        <v>0.13</v>
      </c>
      <c r="D179" s="1845">
        <v>0.13</v>
      </c>
      <c r="E179" s="1845">
        <v>0.13</v>
      </c>
      <c r="F179" s="1853"/>
    </row>
    <row r="180" spans="1:6" ht="14.25" thickBot="1">
      <c r="A180" s="1840" t="s">
        <v>1408</v>
      </c>
      <c r="B180" s="1844" t="s">
        <v>2125</v>
      </c>
      <c r="C180" s="1845">
        <v>0.13</v>
      </c>
      <c r="D180" s="1845">
        <v>0.13</v>
      </c>
      <c r="E180" s="1845">
        <v>0.125</v>
      </c>
      <c r="F180" s="1846">
        <v>0.13</v>
      </c>
    </row>
    <row r="181" spans="1:6" ht="14.25" thickBot="1">
      <c r="A181" s="1840" t="s">
        <v>1408</v>
      </c>
      <c r="B181" s="1844" t="s">
        <v>1299</v>
      </c>
      <c r="C181" s="1845">
        <v>0.122</v>
      </c>
      <c r="D181" s="1845">
        <v>0.123</v>
      </c>
      <c r="E181" s="1845">
        <v>0.126</v>
      </c>
      <c r="F181" s="1846">
        <v>0.121</v>
      </c>
    </row>
    <row r="182" spans="1:6" ht="14.25" thickBot="1">
      <c r="A182" s="1840" t="s">
        <v>1408</v>
      </c>
      <c r="B182" s="1844" t="s">
        <v>1306</v>
      </c>
      <c r="C182" s="1845">
        <v>0.125</v>
      </c>
      <c r="D182" s="1845">
        <v>0.125</v>
      </c>
      <c r="E182" s="1845">
        <v>0.11700000000000001</v>
      </c>
      <c r="F182" s="1846">
        <v>0.13</v>
      </c>
    </row>
    <row r="183" spans="1:6" ht="14.25" thickBot="1">
      <c r="A183" s="1840" t="s">
        <v>1408</v>
      </c>
      <c r="B183" s="1844" t="s">
        <v>1313</v>
      </c>
      <c r="C183" s="1845">
        <v>0.127</v>
      </c>
      <c r="D183" s="1845">
        <v>0.127</v>
      </c>
      <c r="E183" s="1845">
        <v>0.128</v>
      </c>
      <c r="F183" s="1853"/>
    </row>
    <row r="184" spans="1:6" ht="14.25" thickBot="1">
      <c r="A184" s="1840" t="s">
        <v>1408</v>
      </c>
      <c r="B184" s="1844" t="s">
        <v>1320</v>
      </c>
      <c r="C184" s="1845">
        <v>0.125</v>
      </c>
      <c r="D184" s="1845">
        <v>0.125</v>
      </c>
      <c r="E184" s="1845">
        <v>0.127</v>
      </c>
      <c r="F184" s="1853"/>
    </row>
    <row r="185" spans="1:6" ht="14.25" thickBot="1">
      <c r="A185" s="1840" t="s">
        <v>1408</v>
      </c>
      <c r="B185" s="1844" t="s">
        <v>2126</v>
      </c>
      <c r="C185" s="1845">
        <v>0.127</v>
      </c>
      <c r="D185" s="1845">
        <v>0.127</v>
      </c>
      <c r="E185" s="1845">
        <v>0.128</v>
      </c>
      <c r="F185" s="1846">
        <v>0.13</v>
      </c>
    </row>
    <row r="186" spans="1:6" ht="24.75" thickBot="1">
      <c r="A186" s="1840" t="s">
        <v>1408</v>
      </c>
      <c r="B186" s="1844" t="s">
        <v>2127</v>
      </c>
      <c r="C186" s="1854"/>
      <c r="D186" s="1854"/>
      <c r="E186" s="1854"/>
      <c r="F186" s="1846">
        <v>0.05</v>
      </c>
    </row>
    <row r="187" spans="1:6" ht="14.25" thickBot="1">
      <c r="A187" s="1840" t="s">
        <v>1408</v>
      </c>
      <c r="B187" s="1844" t="s">
        <v>2128</v>
      </c>
      <c r="C187" s="1854"/>
      <c r="D187" s="1854"/>
      <c r="E187" s="1854"/>
      <c r="F187" s="1846">
        <v>0.05</v>
      </c>
    </row>
    <row r="188" spans="1:6" ht="14.25" thickBot="1">
      <c r="A188" s="1840" t="s">
        <v>1408</v>
      </c>
      <c r="B188" s="1844" t="s">
        <v>2129</v>
      </c>
      <c r="C188" s="1854"/>
      <c r="D188" s="1854"/>
      <c r="E188" s="1854"/>
      <c r="F188" s="1846">
        <v>0.05</v>
      </c>
    </row>
    <row r="189" spans="1:6" ht="24.75" thickBot="1">
      <c r="A189" s="1840" t="s">
        <v>1408</v>
      </c>
      <c r="B189" s="1844" t="s">
        <v>2130</v>
      </c>
      <c r="C189" s="1854"/>
      <c r="D189" s="1854"/>
      <c r="E189" s="1854"/>
      <c r="F189" s="1846">
        <v>0.05</v>
      </c>
    </row>
    <row r="190" spans="1:6" ht="24.75" thickBot="1">
      <c r="A190" s="1840" t="s">
        <v>1408</v>
      </c>
      <c r="B190" s="1844" t="s">
        <v>2131</v>
      </c>
      <c r="C190" s="1854"/>
      <c r="D190" s="1854"/>
      <c r="E190" s="1854"/>
      <c r="F190" s="1846">
        <v>0.05</v>
      </c>
    </row>
    <row r="191" spans="1:6" ht="24.75" thickBot="1">
      <c r="A191" s="1840" t="s">
        <v>1408</v>
      </c>
      <c r="B191" s="1844" t="s">
        <v>2132</v>
      </c>
      <c r="C191" s="1854"/>
      <c r="D191" s="1854"/>
      <c r="E191" s="1854"/>
      <c r="F191" s="1846">
        <v>0.05</v>
      </c>
    </row>
    <row r="192" spans="1:6" ht="24.75" thickBot="1">
      <c r="A192" s="1840" t="s">
        <v>1408</v>
      </c>
      <c r="B192" s="1844" t="s">
        <v>2133</v>
      </c>
      <c r="C192" s="1854"/>
      <c r="D192" s="1854"/>
      <c r="E192" s="1854"/>
      <c r="F192" s="1846">
        <v>0.05</v>
      </c>
    </row>
    <row r="193" spans="1:6" ht="24.75" thickBot="1">
      <c r="A193" s="1840" t="s">
        <v>1408</v>
      </c>
      <c r="B193" s="1844" t="s">
        <v>2134</v>
      </c>
      <c r="C193" s="1854"/>
      <c r="D193" s="1854"/>
      <c r="E193" s="1854"/>
      <c r="F193" s="1846">
        <v>0.05</v>
      </c>
    </row>
    <row r="194" spans="1:6" ht="24.75" thickBot="1">
      <c r="A194" s="1840" t="s">
        <v>1408</v>
      </c>
      <c r="B194" s="1844" t="s">
        <v>2135</v>
      </c>
      <c r="C194" s="1854"/>
      <c r="D194" s="1854"/>
      <c r="E194" s="1854"/>
      <c r="F194" s="1846">
        <v>0.05</v>
      </c>
    </row>
    <row r="195" spans="1:6" ht="14.25" thickBot="1">
      <c r="A195" s="1840" t="s">
        <v>1408</v>
      </c>
      <c r="B195" s="1844" t="s">
        <v>2136</v>
      </c>
      <c r="C195" s="1854"/>
      <c r="D195" s="1854"/>
      <c r="E195" s="1854"/>
      <c r="F195" s="1846">
        <v>0.05</v>
      </c>
    </row>
    <row r="196" spans="1:6" ht="24.75" thickBot="1">
      <c r="A196" s="1840" t="s">
        <v>1408</v>
      </c>
      <c r="B196" s="1844" t="s">
        <v>2137</v>
      </c>
      <c r="C196" s="1854"/>
      <c r="D196" s="1854"/>
      <c r="E196" s="1854"/>
      <c r="F196" s="1846">
        <v>0.05</v>
      </c>
    </row>
    <row r="197" spans="1:6" ht="24.75" thickBot="1">
      <c r="A197" s="1840" t="s">
        <v>1408</v>
      </c>
      <c r="B197" s="1844" t="s">
        <v>2138</v>
      </c>
      <c r="C197" s="1854"/>
      <c r="D197" s="1854"/>
      <c r="E197" s="1854"/>
      <c r="F197" s="1846">
        <v>0.05</v>
      </c>
    </row>
    <row r="198" spans="1:6" ht="24.75" thickBot="1">
      <c r="A198" s="1840" t="s">
        <v>1408</v>
      </c>
      <c r="B198" s="1844" t="s">
        <v>2139</v>
      </c>
      <c r="C198" s="1854"/>
      <c r="D198" s="1854"/>
      <c r="E198" s="1854"/>
      <c r="F198" s="1846">
        <v>0.05</v>
      </c>
    </row>
    <row r="199" spans="1:6" ht="24.75" thickBot="1">
      <c r="A199" s="1840" t="s">
        <v>1408</v>
      </c>
      <c r="B199" s="1844" t="s">
        <v>2140</v>
      </c>
      <c r="C199" s="1854"/>
      <c r="D199" s="1854"/>
      <c r="E199" s="1854"/>
      <c r="F199" s="1846">
        <v>0.05</v>
      </c>
    </row>
    <row r="200" spans="1:6" ht="24.75" thickBot="1">
      <c r="A200" s="1840" t="s">
        <v>1408</v>
      </c>
      <c r="B200" s="1844" t="s">
        <v>2141</v>
      </c>
      <c r="C200" s="1854"/>
      <c r="D200" s="1854"/>
      <c r="E200" s="1854"/>
      <c r="F200" s="1846">
        <v>0.05</v>
      </c>
    </row>
    <row r="201" spans="1:6" ht="24.75" thickBot="1">
      <c r="A201" s="1840" t="s">
        <v>1408</v>
      </c>
      <c r="B201" s="1844" t="s">
        <v>2142</v>
      </c>
      <c r="C201" s="1854"/>
      <c r="D201" s="1854"/>
      <c r="E201" s="1854"/>
      <c r="F201" s="1846">
        <v>0.05</v>
      </c>
    </row>
    <row r="202" spans="1:6" ht="24.75" thickBot="1">
      <c r="A202" s="1840" t="s">
        <v>1408</v>
      </c>
      <c r="B202" s="1844" t="s">
        <v>2143</v>
      </c>
      <c r="C202" s="1854"/>
      <c r="D202" s="1854"/>
      <c r="E202" s="1854"/>
      <c r="F202" s="1846">
        <v>0.05</v>
      </c>
    </row>
    <row r="203" spans="1:6" ht="24.75" thickBot="1">
      <c r="A203" s="1840" t="s">
        <v>1408</v>
      </c>
      <c r="B203" s="1844" t="s">
        <v>2144</v>
      </c>
      <c r="C203" s="1854"/>
      <c r="D203" s="1854"/>
      <c r="E203" s="1854"/>
      <c r="F203" s="1846">
        <v>0.05</v>
      </c>
    </row>
    <row r="204" spans="1:6" ht="14.25" thickBot="1">
      <c r="A204" s="1840" t="s">
        <v>1408</v>
      </c>
      <c r="B204" s="1844" t="s">
        <v>2145</v>
      </c>
      <c r="C204" s="1854"/>
      <c r="D204" s="1854"/>
      <c r="E204" s="1854"/>
      <c r="F204" s="1846">
        <v>0.05</v>
      </c>
    </row>
    <row r="205" spans="1:6" ht="14.25" thickBot="1">
      <c r="A205" s="1848" t="s">
        <v>1408</v>
      </c>
      <c r="B205" s="1855" t="s">
        <v>2146</v>
      </c>
      <c r="C205" s="1851"/>
      <c r="D205" s="1851"/>
      <c r="E205" s="1851"/>
      <c r="F205" s="1856">
        <v>0.05</v>
      </c>
    </row>
    <row r="206" spans="1:6" ht="14.25" thickBot="1">
      <c r="A206" s="1840" t="s">
        <v>1410</v>
      </c>
      <c r="B206" s="1841" t="s">
        <v>2147</v>
      </c>
      <c r="C206" s="1842">
        <v>0.15</v>
      </c>
      <c r="D206" s="1842">
        <v>0.15</v>
      </c>
      <c r="E206" s="1842">
        <v>0.15</v>
      </c>
      <c r="F206" s="1843">
        <v>0.15</v>
      </c>
    </row>
    <row r="207" spans="1:6" ht="14.25" thickBot="1">
      <c r="A207" s="1840" t="s">
        <v>1410</v>
      </c>
      <c r="B207" s="1844" t="s">
        <v>1074</v>
      </c>
      <c r="C207" s="1845">
        <v>0.15</v>
      </c>
      <c r="D207" s="1845">
        <v>0.15</v>
      </c>
      <c r="E207" s="1845">
        <v>0.15</v>
      </c>
      <c r="F207" s="1846">
        <v>0.14399999999999999</v>
      </c>
    </row>
    <row r="208" spans="1:6" ht="14.25" thickBot="1">
      <c r="A208" s="1840" t="s">
        <v>1410</v>
      </c>
      <c r="B208" s="1844" t="s">
        <v>1088</v>
      </c>
      <c r="C208" s="1845">
        <v>0.15</v>
      </c>
      <c r="D208" s="1845">
        <v>0.15</v>
      </c>
      <c r="E208" s="1845">
        <v>0.15</v>
      </c>
      <c r="F208" s="1846">
        <v>0.15</v>
      </c>
    </row>
    <row r="209" spans="1:6" ht="14.25" thickBot="1">
      <c r="A209" s="1840" t="s">
        <v>1410</v>
      </c>
      <c r="B209" s="1844" t="s">
        <v>1101</v>
      </c>
      <c r="C209" s="1845">
        <v>0.13700000000000001</v>
      </c>
      <c r="D209" s="1845">
        <v>0.13700000000000001</v>
      </c>
      <c r="E209" s="1845">
        <v>0.14000000000000001</v>
      </c>
      <c r="F209" s="1846">
        <v>0.11700000000000001</v>
      </c>
    </row>
    <row r="210" spans="1:6" ht="14.25" thickBot="1">
      <c r="A210" s="1840" t="s">
        <v>1410</v>
      </c>
      <c r="B210" s="1844" t="s">
        <v>2148</v>
      </c>
      <c r="C210" s="1845">
        <v>0.15</v>
      </c>
      <c r="D210" s="1845">
        <v>0.15</v>
      </c>
      <c r="E210" s="1845">
        <v>0.15</v>
      </c>
      <c r="F210" s="1846">
        <v>0.13800000000000001</v>
      </c>
    </row>
    <row r="211" spans="1:6" ht="14.25" thickBot="1">
      <c r="A211" s="1840" t="s">
        <v>1410</v>
      </c>
      <c r="B211" s="1844" t="s">
        <v>2149</v>
      </c>
      <c r="C211" s="1845">
        <v>0.13700000000000001</v>
      </c>
      <c r="D211" s="1845">
        <v>0.13500000000000001</v>
      </c>
      <c r="E211" s="1845">
        <v>0.13600000000000001</v>
      </c>
      <c r="F211" s="1846">
        <v>0.1</v>
      </c>
    </row>
    <row r="212" spans="1:6" ht="14.25" thickBot="1">
      <c r="A212" s="1840" t="s">
        <v>1410</v>
      </c>
      <c r="B212" s="1844" t="s">
        <v>2150</v>
      </c>
      <c r="C212" s="1845">
        <v>0.15</v>
      </c>
      <c r="D212" s="1845">
        <v>0.15</v>
      </c>
      <c r="E212" s="1845">
        <v>0.14799999999999999</v>
      </c>
      <c r="F212" s="1846">
        <v>0.13600000000000001</v>
      </c>
    </row>
    <row r="213" spans="1:6" ht="14.25" thickBot="1">
      <c r="A213" s="1840" t="s">
        <v>1410</v>
      </c>
      <c r="B213" s="1844" t="s">
        <v>1148</v>
      </c>
      <c r="C213" s="1845">
        <v>0.15</v>
      </c>
      <c r="D213" s="1845">
        <v>0.15</v>
      </c>
      <c r="E213" s="1845">
        <v>0.15</v>
      </c>
      <c r="F213" s="1846">
        <v>0.13800000000000001</v>
      </c>
    </row>
    <row r="214" spans="1:6" ht="14.25" thickBot="1">
      <c r="A214" s="1840" t="s">
        <v>1410</v>
      </c>
      <c r="B214" s="1844" t="s">
        <v>1160</v>
      </c>
      <c r="C214" s="1845">
        <v>9.0999999999999998E-2</v>
      </c>
      <c r="D214" s="1845">
        <v>0.09</v>
      </c>
      <c r="E214" s="1845">
        <v>9.1999999999999998E-2</v>
      </c>
      <c r="F214" s="1853"/>
    </row>
    <row r="215" spans="1:6" ht="14.25" thickBot="1">
      <c r="A215" s="1840" t="s">
        <v>1410</v>
      </c>
      <c r="B215" s="1844" t="s">
        <v>2151</v>
      </c>
      <c r="C215" s="1845">
        <v>0.15</v>
      </c>
      <c r="D215" s="1845">
        <v>0.15</v>
      </c>
      <c r="E215" s="1845">
        <v>0.15</v>
      </c>
      <c r="F215" s="1846">
        <v>0.15</v>
      </c>
    </row>
    <row r="216" spans="1:6" ht="14.25" thickBot="1">
      <c r="A216" s="1840" t="s">
        <v>1410</v>
      </c>
      <c r="B216" s="1844" t="s">
        <v>1180</v>
      </c>
      <c r="C216" s="1845">
        <v>0.14699999999999999</v>
      </c>
      <c r="D216" s="1845">
        <v>0.14699999999999999</v>
      </c>
      <c r="E216" s="1845">
        <v>0.15</v>
      </c>
      <c r="F216" s="1846">
        <v>0.14000000000000001</v>
      </c>
    </row>
    <row r="217" spans="1:6" ht="14.25" thickBot="1">
      <c r="A217" s="1840" t="s">
        <v>1410</v>
      </c>
      <c r="B217" s="1844" t="s">
        <v>1190</v>
      </c>
      <c r="C217" s="1845">
        <v>0.15</v>
      </c>
      <c r="D217" s="1845">
        <v>0.15</v>
      </c>
      <c r="E217" s="1845">
        <v>0.15</v>
      </c>
      <c r="F217" s="1846">
        <v>0.15</v>
      </c>
    </row>
    <row r="218" spans="1:6" ht="14.25" thickBot="1">
      <c r="A218" s="1840" t="s">
        <v>1410</v>
      </c>
      <c r="B218" s="1844" t="s">
        <v>2152</v>
      </c>
      <c r="C218" s="1845">
        <v>0.15</v>
      </c>
      <c r="D218" s="1845">
        <v>0.15</v>
      </c>
      <c r="E218" s="1845">
        <v>0.15</v>
      </c>
      <c r="F218" s="1846">
        <v>0.15</v>
      </c>
    </row>
    <row r="219" spans="1:6" ht="14.25" thickBot="1">
      <c r="A219" s="1840" t="s">
        <v>1410</v>
      </c>
      <c r="B219" s="1844" t="s">
        <v>1210</v>
      </c>
      <c r="C219" s="1845">
        <v>0.15</v>
      </c>
      <c r="D219" s="1845">
        <v>0.15</v>
      </c>
      <c r="E219" s="1845">
        <v>0.15</v>
      </c>
      <c r="F219" s="1846">
        <v>0.14799999999999999</v>
      </c>
    </row>
    <row r="220" spans="1:6" ht="14.25" thickBot="1">
      <c r="A220" s="1840" t="s">
        <v>1410</v>
      </c>
      <c r="B220" s="1844" t="s">
        <v>2153</v>
      </c>
      <c r="C220" s="1845">
        <v>0.15</v>
      </c>
      <c r="D220" s="1845">
        <v>0.15</v>
      </c>
      <c r="E220" s="1845">
        <v>0.15</v>
      </c>
      <c r="F220" s="1846">
        <v>0.15</v>
      </c>
    </row>
    <row r="221" spans="1:6" ht="14.25" thickBot="1">
      <c r="A221" s="1840" t="s">
        <v>1410</v>
      </c>
      <c r="B221" s="1844" t="s">
        <v>1230</v>
      </c>
      <c r="C221" s="1845"/>
      <c r="D221" s="1854"/>
      <c r="E221" s="1854"/>
      <c r="F221" s="1846">
        <v>0.14799999999999999</v>
      </c>
    </row>
    <row r="222" spans="1:6" ht="14.25" thickBot="1">
      <c r="A222" s="1840" t="s">
        <v>1410</v>
      </c>
      <c r="B222" s="1844" t="s">
        <v>1240</v>
      </c>
      <c r="C222" s="1845"/>
      <c r="D222" s="1854"/>
      <c r="E222" s="1854"/>
      <c r="F222" s="1846">
        <v>0.1</v>
      </c>
    </row>
    <row r="223" spans="1:6" ht="14.25" thickBot="1">
      <c r="A223" s="1840" t="s">
        <v>1410</v>
      </c>
      <c r="B223" s="1844" t="s">
        <v>1250</v>
      </c>
      <c r="C223" s="1845"/>
      <c r="D223" s="1854"/>
      <c r="E223" s="1854"/>
      <c r="F223" s="1846">
        <v>0.15</v>
      </c>
    </row>
    <row r="224" spans="1:6" ht="14.25" thickBot="1">
      <c r="A224" s="1840" t="s">
        <v>1410</v>
      </c>
      <c r="B224" s="1844" t="s">
        <v>1260</v>
      </c>
      <c r="C224" s="1845"/>
      <c r="D224" s="1854"/>
      <c r="E224" s="1854"/>
      <c r="F224" s="1846">
        <v>0.15</v>
      </c>
    </row>
    <row r="225" spans="1:6" ht="14.25" thickBot="1">
      <c r="A225" s="1840" t="s">
        <v>1410</v>
      </c>
      <c r="B225" s="1844" t="s">
        <v>2154</v>
      </c>
      <c r="C225" s="1845">
        <v>0.15</v>
      </c>
      <c r="D225" s="1845">
        <v>0.15</v>
      </c>
      <c r="E225" s="1845">
        <v>0.15</v>
      </c>
      <c r="F225" s="1846">
        <v>0.15</v>
      </c>
    </row>
    <row r="226" spans="1:6" ht="14.25" thickBot="1">
      <c r="A226" s="1840" t="s">
        <v>1410</v>
      </c>
      <c r="B226" s="1844" t="s">
        <v>1278</v>
      </c>
      <c r="C226" s="1845">
        <v>0.15</v>
      </c>
      <c r="D226" s="1845">
        <v>0.15</v>
      </c>
      <c r="E226" s="1845">
        <v>0.15</v>
      </c>
      <c r="F226" s="1846">
        <v>0.14799999999999999</v>
      </c>
    </row>
    <row r="227" spans="1:6" ht="14.25" thickBot="1">
      <c r="A227" s="1840" t="s">
        <v>1410</v>
      </c>
      <c r="B227" s="1844" t="s">
        <v>2155</v>
      </c>
      <c r="C227" s="1845">
        <v>0.15</v>
      </c>
      <c r="D227" s="1845">
        <v>0.15</v>
      </c>
      <c r="E227" s="1845">
        <v>0.15</v>
      </c>
      <c r="F227" s="1846">
        <v>0.15</v>
      </c>
    </row>
    <row r="228" spans="1:6" ht="14.25" thickBot="1">
      <c r="A228" s="1840" t="s">
        <v>1410</v>
      </c>
      <c r="B228" s="1844" t="s">
        <v>1293</v>
      </c>
      <c r="C228" s="1845">
        <v>0.15</v>
      </c>
      <c r="D228" s="1845">
        <v>0.15</v>
      </c>
      <c r="E228" s="1845">
        <v>0.15</v>
      </c>
      <c r="F228" s="1846">
        <v>0.15</v>
      </c>
    </row>
    <row r="229" spans="1:6" ht="14.25" thickBot="1">
      <c r="A229" s="1840" t="s">
        <v>1410</v>
      </c>
      <c r="B229" s="1844" t="s">
        <v>1300</v>
      </c>
      <c r="C229" s="1845">
        <v>0.15</v>
      </c>
      <c r="D229" s="1845">
        <v>0.15</v>
      </c>
      <c r="E229" s="1845">
        <v>0.15</v>
      </c>
      <c r="F229" s="1853"/>
    </row>
    <row r="230" spans="1:6" ht="14.25" thickBot="1">
      <c r="A230" s="1840" t="s">
        <v>1410</v>
      </c>
      <c r="B230" s="1844" t="s">
        <v>1307</v>
      </c>
      <c r="C230" s="1845">
        <v>0.14499999999999999</v>
      </c>
      <c r="D230" s="1845">
        <v>0.14499999999999999</v>
      </c>
      <c r="E230" s="1845">
        <v>0.14399999999999999</v>
      </c>
      <c r="F230" s="1853"/>
    </row>
    <row r="231" spans="1:6" ht="14.25" thickBot="1">
      <c r="A231" s="1840" t="s">
        <v>1410</v>
      </c>
      <c r="B231" s="1844" t="s">
        <v>2156</v>
      </c>
      <c r="C231" s="1845">
        <v>0.128</v>
      </c>
      <c r="D231" s="1845">
        <v>0.125</v>
      </c>
      <c r="E231" s="1845">
        <v>0.13200000000000001</v>
      </c>
      <c r="F231" s="1853"/>
    </row>
    <row r="232" spans="1:6" ht="14.25" thickBot="1">
      <c r="A232" s="1840" t="s">
        <v>1410</v>
      </c>
      <c r="B232" s="1844" t="s">
        <v>2157</v>
      </c>
      <c r="C232" s="1845">
        <v>0.14499999999999999</v>
      </c>
      <c r="D232" s="1845">
        <v>0.14399999999999999</v>
      </c>
      <c r="E232" s="1845">
        <v>0.14599999999999999</v>
      </c>
      <c r="F232" s="1846">
        <v>0.13800000000000001</v>
      </c>
    </row>
    <row r="233" spans="1:6" ht="14.25" thickBot="1">
      <c r="A233" s="1840" t="s">
        <v>1410</v>
      </c>
      <c r="B233" s="1844" t="s">
        <v>2158</v>
      </c>
      <c r="C233" s="1845">
        <v>0.14499999999999999</v>
      </c>
      <c r="D233" s="1845">
        <v>0.14299999999999999</v>
      </c>
      <c r="E233" s="1845">
        <v>0.14199999999999999</v>
      </c>
      <c r="F233" s="1853"/>
    </row>
    <row r="234" spans="1:6" ht="14.25" thickBot="1">
      <c r="A234" s="1840" t="s">
        <v>1410</v>
      </c>
      <c r="B234" s="1844" t="s">
        <v>2159</v>
      </c>
      <c r="C234" s="1845">
        <v>0.14000000000000001</v>
      </c>
      <c r="D234" s="1845">
        <v>0.14000000000000001</v>
      </c>
      <c r="E234" s="1845">
        <v>0.14399999999999999</v>
      </c>
      <c r="F234" s="1853"/>
    </row>
    <row r="235" spans="1:6" ht="14.25" thickBot="1">
      <c r="A235" s="1840" t="s">
        <v>1410</v>
      </c>
      <c r="B235" s="1844" t="s">
        <v>2160</v>
      </c>
      <c r="C235" s="1845">
        <v>0.14099999999999999</v>
      </c>
      <c r="D235" s="1845">
        <v>0.14199999999999999</v>
      </c>
      <c r="E235" s="1845">
        <v>0.14499999999999999</v>
      </c>
      <c r="F235" s="1846">
        <v>0.15</v>
      </c>
    </row>
    <row r="236" spans="1:6" ht="14.25" thickBot="1">
      <c r="A236" s="1840" t="s">
        <v>1410</v>
      </c>
      <c r="B236" s="1844" t="s">
        <v>1342</v>
      </c>
      <c r="C236" s="1854"/>
      <c r="D236" s="1854"/>
      <c r="E236" s="1854"/>
      <c r="F236" s="1846">
        <v>0.14299999999999999</v>
      </c>
    </row>
    <row r="237" spans="1:6" ht="24.75" thickBot="1">
      <c r="A237" s="1840" t="s">
        <v>1410</v>
      </c>
      <c r="B237" s="1844" t="s">
        <v>2161</v>
      </c>
      <c r="C237" s="1854"/>
      <c r="D237" s="1854"/>
      <c r="E237" s="1854"/>
      <c r="F237" s="1846">
        <v>0.05</v>
      </c>
    </row>
    <row r="238" spans="1:6" ht="24.75" thickBot="1">
      <c r="A238" s="1840" t="s">
        <v>1410</v>
      </c>
      <c r="B238" s="1844" t="s">
        <v>2162</v>
      </c>
      <c r="C238" s="1854"/>
      <c r="D238" s="1854"/>
      <c r="E238" s="1854"/>
      <c r="F238" s="1846">
        <v>0.05</v>
      </c>
    </row>
    <row r="239" spans="1:6" ht="24.75" thickBot="1">
      <c r="A239" s="1840" t="s">
        <v>1410</v>
      </c>
      <c r="B239" s="1844" t="s">
        <v>2163</v>
      </c>
      <c r="C239" s="1854"/>
      <c r="D239" s="1854"/>
      <c r="E239" s="1854"/>
      <c r="F239" s="1846">
        <v>0.05</v>
      </c>
    </row>
    <row r="240" spans="1:6" ht="24.75" thickBot="1">
      <c r="A240" s="1840" t="s">
        <v>1410</v>
      </c>
      <c r="B240" s="1844" t="s">
        <v>2164</v>
      </c>
      <c r="C240" s="1854"/>
      <c r="D240" s="1854"/>
      <c r="E240" s="1854"/>
      <c r="F240" s="1846">
        <v>0.05</v>
      </c>
    </row>
    <row r="241" spans="1:6" ht="24.75" thickBot="1">
      <c r="A241" s="1840" t="s">
        <v>1410</v>
      </c>
      <c r="B241" s="1844" t="s">
        <v>2165</v>
      </c>
      <c r="C241" s="1854"/>
      <c r="D241" s="1854"/>
      <c r="E241" s="1854"/>
      <c r="F241" s="1846">
        <v>0.05</v>
      </c>
    </row>
    <row r="242" spans="1:6" ht="24.75" thickBot="1">
      <c r="A242" s="1840" t="s">
        <v>1410</v>
      </c>
      <c r="B242" s="1844" t="s">
        <v>2166</v>
      </c>
      <c r="C242" s="1854"/>
      <c r="D242" s="1854"/>
      <c r="E242" s="1854"/>
      <c r="F242" s="1846">
        <v>0.05</v>
      </c>
    </row>
    <row r="243" spans="1:6" ht="24.75" thickBot="1">
      <c r="A243" s="1840" t="s">
        <v>1410</v>
      </c>
      <c r="B243" s="1844" t="s">
        <v>2167</v>
      </c>
      <c r="C243" s="1854"/>
      <c r="D243" s="1854"/>
      <c r="E243" s="1854"/>
      <c r="F243" s="1846">
        <v>0.05</v>
      </c>
    </row>
    <row r="244" spans="1:6" ht="24.75" thickBot="1">
      <c r="A244" s="1848" t="s">
        <v>1410</v>
      </c>
      <c r="B244" s="1855" t="s">
        <v>2168</v>
      </c>
      <c r="C244" s="1851"/>
      <c r="D244" s="1851"/>
      <c r="E244" s="1851"/>
      <c r="F244" s="1856">
        <v>0.05</v>
      </c>
    </row>
    <row r="245" spans="1:6" ht="14.25" thickBot="1">
      <c r="A245" s="1840" t="s">
        <v>1412</v>
      </c>
      <c r="B245" s="1841" t="s">
        <v>2169</v>
      </c>
      <c r="C245" s="1842">
        <v>0.15</v>
      </c>
      <c r="D245" s="1842">
        <v>0.15</v>
      </c>
      <c r="E245" s="1842">
        <v>0.15</v>
      </c>
      <c r="F245" s="1843">
        <v>0.14299999999999999</v>
      </c>
    </row>
    <row r="246" spans="1:6" ht="14.25" thickBot="1">
      <c r="A246" s="1840" t="s">
        <v>1412</v>
      </c>
      <c r="B246" s="1844" t="s">
        <v>1075</v>
      </c>
      <c r="C246" s="1845">
        <v>0.15</v>
      </c>
      <c r="D246" s="1845">
        <v>0.15</v>
      </c>
      <c r="E246" s="1845">
        <v>0.15</v>
      </c>
      <c r="F246" s="1846">
        <v>0.114</v>
      </c>
    </row>
    <row r="247" spans="1:6" ht="14.25" thickBot="1">
      <c r="A247" s="1840" t="s">
        <v>1412</v>
      </c>
      <c r="B247" s="1844" t="s">
        <v>2170</v>
      </c>
      <c r="C247" s="1845">
        <v>0.15</v>
      </c>
      <c r="D247" s="1845">
        <v>0.15</v>
      </c>
      <c r="E247" s="1845">
        <v>0.15</v>
      </c>
      <c r="F247" s="1846">
        <v>0.15</v>
      </c>
    </row>
    <row r="248" spans="1:6" ht="14.25" thickBot="1">
      <c r="A248" s="1840" t="s">
        <v>1412</v>
      </c>
      <c r="B248" s="1844" t="s">
        <v>2171</v>
      </c>
      <c r="C248" s="1845">
        <v>0.15</v>
      </c>
      <c r="D248" s="1845">
        <v>0.15</v>
      </c>
      <c r="E248" s="1845">
        <v>0.15</v>
      </c>
      <c r="F248" s="1846">
        <v>0.14000000000000001</v>
      </c>
    </row>
    <row r="249" spans="1:6" ht="14.25" thickBot="1">
      <c r="A249" s="1840" t="s">
        <v>1412</v>
      </c>
      <c r="B249" s="1844" t="s">
        <v>2172</v>
      </c>
      <c r="C249" s="1845">
        <v>0.15</v>
      </c>
      <c r="D249" s="1845">
        <v>0.14899999999999999</v>
      </c>
      <c r="E249" s="1845">
        <v>0.15</v>
      </c>
      <c r="F249" s="1846">
        <v>0.1</v>
      </c>
    </row>
    <row r="250" spans="1:6" ht="14.25" thickBot="1">
      <c r="A250" s="1840" t="s">
        <v>1412</v>
      </c>
      <c r="B250" s="1844" t="s">
        <v>2173</v>
      </c>
      <c r="C250" s="1845">
        <v>0.15</v>
      </c>
      <c r="D250" s="1845">
        <v>0.15</v>
      </c>
      <c r="E250" s="1845">
        <v>0.15</v>
      </c>
      <c r="F250" s="1846">
        <v>0.14399999999999999</v>
      </c>
    </row>
    <row r="251" spans="1:6" ht="14.25" thickBot="1">
      <c r="A251" s="1840" t="s">
        <v>1412</v>
      </c>
      <c r="B251" s="1844" t="s">
        <v>1138</v>
      </c>
      <c r="C251" s="1845">
        <v>0.15</v>
      </c>
      <c r="D251" s="1845">
        <v>0.15</v>
      </c>
      <c r="E251" s="1845">
        <v>0.15</v>
      </c>
      <c r="F251" s="1846">
        <v>0.14299999999999999</v>
      </c>
    </row>
    <row r="252" spans="1:6" ht="14.25" thickBot="1">
      <c r="A252" s="1840" t="s">
        <v>1412</v>
      </c>
      <c r="B252" s="1844" t="s">
        <v>1149</v>
      </c>
      <c r="C252" s="1845">
        <v>0.15</v>
      </c>
      <c r="D252" s="1845">
        <v>0.15</v>
      </c>
      <c r="E252" s="1845">
        <v>0.15</v>
      </c>
      <c r="F252" s="1846">
        <v>0.1</v>
      </c>
    </row>
    <row r="253" spans="1:6" ht="14.25" thickBot="1">
      <c r="A253" s="1840" t="s">
        <v>1412</v>
      </c>
      <c r="B253" s="1844" t="s">
        <v>1161</v>
      </c>
      <c r="C253" s="1845">
        <v>0.15</v>
      </c>
      <c r="D253" s="1845">
        <v>0.15</v>
      </c>
      <c r="E253" s="1845">
        <v>0.15</v>
      </c>
      <c r="F253" s="1846">
        <v>0.1</v>
      </c>
    </row>
    <row r="254" spans="1:6" ht="14.25" thickBot="1">
      <c r="A254" s="1840" t="s">
        <v>1412</v>
      </c>
      <c r="B254" s="1844" t="s">
        <v>1171</v>
      </c>
      <c r="C254" s="1854"/>
      <c r="D254" s="1854"/>
      <c r="E254" s="1854"/>
      <c r="F254" s="1846">
        <v>0.15</v>
      </c>
    </row>
    <row r="255" spans="1:6" ht="14.25" thickBot="1">
      <c r="A255" s="1840" t="s">
        <v>1412</v>
      </c>
      <c r="B255" s="1844" t="s">
        <v>1181</v>
      </c>
      <c r="C255" s="1854"/>
      <c r="D255" s="1854"/>
      <c r="E255" s="1854"/>
      <c r="F255" s="1846">
        <v>0.14299999999999999</v>
      </c>
    </row>
    <row r="256" spans="1:6" ht="14.25" thickBot="1">
      <c r="A256" s="1840" t="s">
        <v>1412</v>
      </c>
      <c r="B256" s="1844" t="s">
        <v>2174</v>
      </c>
      <c r="C256" s="1845">
        <v>0.14599999999999999</v>
      </c>
      <c r="D256" s="1845">
        <v>0.14699999999999999</v>
      </c>
      <c r="E256" s="1845">
        <v>0.15</v>
      </c>
      <c r="F256" s="1846">
        <v>0.13200000000000001</v>
      </c>
    </row>
    <row r="257" spans="1:6" ht="14.25" thickBot="1">
      <c r="A257" s="1840" t="s">
        <v>1412</v>
      </c>
      <c r="B257" s="1844" t="s">
        <v>1201</v>
      </c>
      <c r="C257" s="1845">
        <v>0.15</v>
      </c>
      <c r="D257" s="1845">
        <v>0.15</v>
      </c>
      <c r="E257" s="1845">
        <v>0.15</v>
      </c>
      <c r="F257" s="1846">
        <v>0.13900000000000001</v>
      </c>
    </row>
    <row r="258" spans="1:6" ht="14.25" thickBot="1">
      <c r="A258" s="1840" t="s">
        <v>1412</v>
      </c>
      <c r="B258" s="1844" t="s">
        <v>1211</v>
      </c>
      <c r="C258" s="1845">
        <v>0.15</v>
      </c>
      <c r="D258" s="1845">
        <v>0.15</v>
      </c>
      <c r="E258" s="1845">
        <v>0.15</v>
      </c>
      <c r="F258" s="1846">
        <v>0.13</v>
      </c>
    </row>
    <row r="259" spans="1:6" ht="14.25" thickBot="1">
      <c r="A259" s="1840" t="s">
        <v>1412</v>
      </c>
      <c r="B259" s="1844" t="s">
        <v>2175</v>
      </c>
      <c r="C259" s="1845">
        <v>0.14799999999999999</v>
      </c>
      <c r="D259" s="1845">
        <v>0.14899999999999999</v>
      </c>
      <c r="E259" s="1845">
        <v>0.15</v>
      </c>
      <c r="F259" s="1846">
        <v>0.13700000000000001</v>
      </c>
    </row>
    <row r="260" spans="1:6" ht="14.25" thickBot="1">
      <c r="A260" s="1840" t="s">
        <v>1412</v>
      </c>
      <c r="B260" s="1844" t="s">
        <v>1231</v>
      </c>
      <c r="C260" s="1845">
        <v>0.15</v>
      </c>
      <c r="D260" s="1845">
        <v>0.15</v>
      </c>
      <c r="E260" s="1845">
        <v>0.15</v>
      </c>
      <c r="F260" s="1846">
        <v>0.14199999999999999</v>
      </c>
    </row>
    <row r="261" spans="1:6" ht="14.25" thickBot="1">
      <c r="A261" s="1840" t="s">
        <v>1412</v>
      </c>
      <c r="B261" s="1844" t="s">
        <v>1241</v>
      </c>
      <c r="C261" s="1845">
        <v>0.15</v>
      </c>
      <c r="D261" s="1845">
        <v>0.15</v>
      </c>
      <c r="E261" s="1845">
        <v>0.14899999999999999</v>
      </c>
      <c r="F261" s="1846">
        <v>0.14799999999999999</v>
      </c>
    </row>
    <row r="262" spans="1:6" ht="14.25" thickBot="1">
      <c r="A262" s="1840" t="s">
        <v>1412</v>
      </c>
      <c r="B262" s="1844" t="s">
        <v>1251</v>
      </c>
      <c r="C262" s="1845">
        <v>0.15</v>
      </c>
      <c r="D262" s="1845">
        <v>0.15</v>
      </c>
      <c r="E262" s="1845">
        <v>0.15</v>
      </c>
      <c r="F262" s="1853"/>
    </row>
    <row r="263" spans="1:6" ht="14.25" thickBot="1">
      <c r="A263" s="1840" t="s">
        <v>1412</v>
      </c>
      <c r="B263" s="1844" t="s">
        <v>2176</v>
      </c>
      <c r="C263" s="1845">
        <v>0.14899999999999999</v>
      </c>
      <c r="D263" s="1845">
        <v>0.14899999999999999</v>
      </c>
      <c r="E263" s="1845">
        <v>0.15</v>
      </c>
      <c r="F263" s="1846">
        <v>0.13</v>
      </c>
    </row>
    <row r="264" spans="1:6" ht="14.25" thickBot="1">
      <c r="A264" s="1840" t="s">
        <v>1412</v>
      </c>
      <c r="B264" s="1844" t="s">
        <v>1270</v>
      </c>
      <c r="C264" s="1845">
        <v>0.14799999999999999</v>
      </c>
      <c r="D264" s="1845">
        <v>0.14699999999999999</v>
      </c>
      <c r="E264" s="1845">
        <v>0.15</v>
      </c>
      <c r="F264" s="1846">
        <v>7.8E-2</v>
      </c>
    </row>
    <row r="265" spans="1:6" ht="14.25" thickBot="1">
      <c r="A265" s="1840" t="s">
        <v>1412</v>
      </c>
      <c r="B265" s="1844" t="s">
        <v>1279</v>
      </c>
      <c r="C265" s="1845">
        <v>0.15</v>
      </c>
      <c r="D265" s="1845">
        <v>0.15</v>
      </c>
      <c r="E265" s="1845">
        <v>0.15</v>
      </c>
      <c r="F265" s="1846">
        <v>7.3999999999999996E-2</v>
      </c>
    </row>
    <row r="266" spans="1:6" ht="14.25" thickBot="1">
      <c r="A266" s="1840" t="s">
        <v>1412</v>
      </c>
      <c r="B266" s="1844" t="s">
        <v>1287</v>
      </c>
      <c r="C266" s="1845">
        <v>0.14699999999999999</v>
      </c>
      <c r="D266" s="1845">
        <v>0.14699999999999999</v>
      </c>
      <c r="E266" s="1845">
        <v>0.15</v>
      </c>
      <c r="F266" s="1846">
        <v>0.14299999999999999</v>
      </c>
    </row>
    <row r="267" spans="1:6" ht="14.25" thickBot="1">
      <c r="A267" s="1840" t="s">
        <v>1412</v>
      </c>
      <c r="B267" s="1844" t="s">
        <v>1294</v>
      </c>
      <c r="C267" s="1845">
        <v>0.14199999999999999</v>
      </c>
      <c r="D267" s="1845">
        <v>0.14299999999999999</v>
      </c>
      <c r="E267" s="1845">
        <v>0.15</v>
      </c>
      <c r="F267" s="1853"/>
    </row>
    <row r="268" spans="1:6" ht="14.25" thickBot="1">
      <c r="A268" s="1840" t="s">
        <v>1412</v>
      </c>
      <c r="B268" s="1844" t="s">
        <v>2177</v>
      </c>
      <c r="C268" s="1845">
        <v>0.15</v>
      </c>
      <c r="D268" s="1845">
        <v>0.15</v>
      </c>
      <c r="E268" s="1845">
        <v>0.15</v>
      </c>
      <c r="F268" s="1846">
        <v>0.13</v>
      </c>
    </row>
    <row r="269" spans="1:6" ht="14.25" thickBot="1">
      <c r="A269" s="1840" t="s">
        <v>1412</v>
      </c>
      <c r="B269" s="1844" t="s">
        <v>1308</v>
      </c>
      <c r="C269" s="1845">
        <v>0.15</v>
      </c>
      <c r="D269" s="1845">
        <v>0.15</v>
      </c>
      <c r="E269" s="1845">
        <v>0.15</v>
      </c>
      <c r="F269" s="1846">
        <v>0.14299999999999999</v>
      </c>
    </row>
    <row r="270" spans="1:6" ht="14.25" thickBot="1">
      <c r="A270" s="1840" t="s">
        <v>1412</v>
      </c>
      <c r="B270" s="1844" t="s">
        <v>1315</v>
      </c>
      <c r="C270" s="1845">
        <v>0.14499999999999999</v>
      </c>
      <c r="D270" s="1845">
        <v>0.14499999999999999</v>
      </c>
      <c r="E270" s="1845">
        <v>0.15</v>
      </c>
      <c r="F270" s="1846">
        <v>0.14699999999999999</v>
      </c>
    </row>
    <row r="271" spans="1:6" ht="14.25" thickBot="1">
      <c r="A271" s="1840" t="s">
        <v>1412</v>
      </c>
      <c r="B271" s="1844" t="s">
        <v>1322</v>
      </c>
      <c r="C271" s="1845">
        <v>0.15</v>
      </c>
      <c r="D271" s="1845">
        <v>0.15</v>
      </c>
      <c r="E271" s="1845">
        <v>0.15</v>
      </c>
      <c r="F271" s="1846">
        <v>0.13800000000000001</v>
      </c>
    </row>
    <row r="272" spans="1:6" ht="14.25" thickBot="1">
      <c r="A272" s="1840" t="s">
        <v>1412</v>
      </c>
      <c r="B272" s="1844" t="s">
        <v>1329</v>
      </c>
      <c r="C272" s="1854"/>
      <c r="D272" s="1854"/>
      <c r="E272" s="1854"/>
      <c r="F272" s="1846">
        <v>0.14000000000000001</v>
      </c>
    </row>
    <row r="273" spans="1:6" ht="14.25" thickBot="1">
      <c r="A273" s="1840" t="s">
        <v>1412</v>
      </c>
      <c r="B273" s="1844" t="s">
        <v>2178</v>
      </c>
      <c r="C273" s="1845">
        <v>0.14199999999999999</v>
      </c>
      <c r="D273" s="1845">
        <v>0.14299999999999999</v>
      </c>
      <c r="E273" s="1845">
        <v>0.15</v>
      </c>
      <c r="F273" s="1846">
        <v>0.1</v>
      </c>
    </row>
    <row r="274" spans="1:6" ht="14.25" thickBot="1">
      <c r="A274" s="1840" t="s">
        <v>1412</v>
      </c>
      <c r="B274" s="1844" t="s">
        <v>2179</v>
      </c>
      <c r="C274" s="1845">
        <v>0.14799999999999999</v>
      </c>
      <c r="D274" s="1845">
        <v>0.14799999999999999</v>
      </c>
      <c r="E274" s="1845">
        <v>0.15</v>
      </c>
      <c r="F274" s="1846">
        <v>6.7000000000000004E-2</v>
      </c>
    </row>
    <row r="275" spans="1:6" ht="14.25" thickBot="1">
      <c r="A275" s="1840" t="s">
        <v>1412</v>
      </c>
      <c r="B275" s="1844" t="s">
        <v>2180</v>
      </c>
      <c r="C275" s="1845">
        <v>0.15</v>
      </c>
      <c r="D275" s="1845">
        <v>0.15</v>
      </c>
      <c r="E275" s="1845">
        <v>0.15</v>
      </c>
      <c r="F275" s="1846">
        <v>0.15</v>
      </c>
    </row>
    <row r="276" spans="1:6" ht="14.25" thickBot="1">
      <c r="A276" s="1840" t="s">
        <v>1412</v>
      </c>
      <c r="B276" s="1844" t="s">
        <v>2181</v>
      </c>
      <c r="C276" s="1845">
        <v>0.14499999999999999</v>
      </c>
      <c r="D276" s="1845">
        <v>0.14299999999999999</v>
      </c>
      <c r="E276" s="1845">
        <v>0.15</v>
      </c>
      <c r="F276" s="1846">
        <v>5.8999999999999997E-2</v>
      </c>
    </row>
    <row r="277" spans="1:6" ht="14.25" thickBot="1">
      <c r="A277" s="1840" t="s">
        <v>1412</v>
      </c>
      <c r="B277" s="1844" t="s">
        <v>2182</v>
      </c>
      <c r="C277" s="1845">
        <v>0.15</v>
      </c>
      <c r="D277" s="1845">
        <v>0.15</v>
      </c>
      <c r="E277" s="1845">
        <v>0.15</v>
      </c>
      <c r="F277" s="1846">
        <v>0.121</v>
      </c>
    </row>
    <row r="278" spans="1:6" ht="14.25" thickBot="1">
      <c r="A278" s="1840" t="s">
        <v>1412</v>
      </c>
      <c r="B278" s="1844" t="s">
        <v>2183</v>
      </c>
      <c r="C278" s="1845">
        <v>0.15</v>
      </c>
      <c r="D278" s="1845">
        <v>0.15</v>
      </c>
      <c r="E278" s="1845">
        <v>0.15</v>
      </c>
      <c r="F278" s="1846">
        <v>0.13800000000000001</v>
      </c>
    </row>
    <row r="279" spans="1:6" ht="24.75" thickBot="1">
      <c r="A279" s="1840" t="s">
        <v>1412</v>
      </c>
      <c r="B279" s="1844" t="s">
        <v>2184</v>
      </c>
      <c r="C279" s="1854"/>
      <c r="D279" s="1854"/>
      <c r="E279" s="1854"/>
      <c r="F279" s="1846">
        <v>0.05</v>
      </c>
    </row>
    <row r="280" spans="1:6" ht="24.75" thickBot="1">
      <c r="A280" s="1840" t="s">
        <v>1412</v>
      </c>
      <c r="B280" s="1844" t="s">
        <v>2185</v>
      </c>
      <c r="C280" s="1854"/>
      <c r="D280" s="1854"/>
      <c r="E280" s="1854"/>
      <c r="F280" s="1846">
        <v>0.05</v>
      </c>
    </row>
    <row r="281" spans="1:6" ht="24.75" thickBot="1">
      <c r="A281" s="1840" t="s">
        <v>1412</v>
      </c>
      <c r="B281" s="1844" t="s">
        <v>2186</v>
      </c>
      <c r="C281" s="1854"/>
      <c r="D281" s="1854"/>
      <c r="E281" s="1854"/>
      <c r="F281" s="1846">
        <v>0.05</v>
      </c>
    </row>
    <row r="282" spans="1:6" ht="24.75" thickBot="1">
      <c r="A282" s="1840" t="s">
        <v>1412</v>
      </c>
      <c r="B282" s="1844" t="s">
        <v>2187</v>
      </c>
      <c r="C282" s="1854"/>
      <c r="D282" s="1854"/>
      <c r="E282" s="1854"/>
      <c r="F282" s="1846">
        <v>0.05</v>
      </c>
    </row>
    <row r="283" spans="1:6" ht="24.75" thickBot="1">
      <c r="A283" s="1840" t="s">
        <v>1412</v>
      </c>
      <c r="B283" s="1844" t="s">
        <v>2188</v>
      </c>
      <c r="C283" s="1854"/>
      <c r="D283" s="1854"/>
      <c r="E283" s="1854"/>
      <c r="F283" s="1846">
        <v>0.05</v>
      </c>
    </row>
    <row r="284" spans="1:6" ht="24.75" thickBot="1">
      <c r="A284" s="1840" t="s">
        <v>1412</v>
      </c>
      <c r="B284" s="1844" t="s">
        <v>2189</v>
      </c>
      <c r="C284" s="1854"/>
      <c r="D284" s="1854"/>
      <c r="E284" s="1854"/>
      <c r="F284" s="1846">
        <v>0.05</v>
      </c>
    </row>
    <row r="285" spans="1:6" ht="24.75" thickBot="1">
      <c r="A285" s="1840" t="s">
        <v>1412</v>
      </c>
      <c r="B285" s="1844" t="s">
        <v>2190</v>
      </c>
      <c r="C285" s="1854"/>
      <c r="D285" s="1854"/>
      <c r="E285" s="1854"/>
      <c r="F285" s="1846">
        <v>0.05</v>
      </c>
    </row>
    <row r="286" spans="1:6" ht="24.75" thickBot="1">
      <c r="A286" s="1840" t="s">
        <v>1412</v>
      </c>
      <c r="B286" s="1844" t="s">
        <v>2191</v>
      </c>
      <c r="C286" s="1854"/>
      <c r="D286" s="1854"/>
      <c r="E286" s="1854"/>
      <c r="F286" s="1846">
        <v>0.05</v>
      </c>
    </row>
    <row r="287" spans="1:6" ht="24.75" thickBot="1">
      <c r="A287" s="1840" t="s">
        <v>1412</v>
      </c>
      <c r="B287" s="1844" t="s">
        <v>2192</v>
      </c>
      <c r="C287" s="1854"/>
      <c r="D287" s="1854"/>
      <c r="E287" s="1854"/>
      <c r="F287" s="1846">
        <v>0.05</v>
      </c>
    </row>
    <row r="288" spans="1:6" ht="24.75" thickBot="1">
      <c r="A288" s="1840" t="s">
        <v>1412</v>
      </c>
      <c r="B288" s="1844" t="s">
        <v>2193</v>
      </c>
      <c r="C288" s="1854"/>
      <c r="D288" s="1854"/>
      <c r="E288" s="1854"/>
      <c r="F288" s="1846">
        <v>0.05</v>
      </c>
    </row>
    <row r="289" spans="1:6" ht="24.75" thickBot="1">
      <c r="A289" s="1848" t="s">
        <v>1412</v>
      </c>
      <c r="B289" s="1855" t="s">
        <v>2194</v>
      </c>
      <c r="C289" s="1851"/>
      <c r="D289" s="1851"/>
      <c r="E289" s="1851"/>
      <c r="F289" s="1856">
        <v>0.05</v>
      </c>
    </row>
    <row r="290" spans="1:6" ht="14.25" thickBot="1">
      <c r="A290" s="1840" t="s">
        <v>1416</v>
      </c>
      <c r="B290" s="1841" t="s">
        <v>2195</v>
      </c>
      <c r="C290" s="1842">
        <v>0.15</v>
      </c>
      <c r="D290" s="1842">
        <v>0.15</v>
      </c>
      <c r="E290" s="1842">
        <v>0.15</v>
      </c>
      <c r="F290" s="1864"/>
    </row>
    <row r="291" spans="1:6" ht="14.25" thickBot="1">
      <c r="A291" s="1840" t="s">
        <v>1416</v>
      </c>
      <c r="B291" s="1844" t="s">
        <v>1076</v>
      </c>
      <c r="C291" s="1845">
        <v>0.15</v>
      </c>
      <c r="D291" s="1845">
        <v>0.15</v>
      </c>
      <c r="E291" s="1845">
        <v>0.15</v>
      </c>
      <c r="F291" s="1853"/>
    </row>
    <row r="292" spans="1:6" ht="14.25" thickBot="1">
      <c r="A292" s="1840" t="s">
        <v>1416</v>
      </c>
      <c r="B292" s="1844" t="s">
        <v>2196</v>
      </c>
      <c r="C292" s="1845">
        <v>0.15</v>
      </c>
      <c r="D292" s="1845">
        <v>0.15</v>
      </c>
      <c r="E292" s="1845">
        <v>0.15</v>
      </c>
      <c r="F292" s="1846">
        <v>0.14699999999999999</v>
      </c>
    </row>
    <row r="293" spans="1:6" ht="14.25" thickBot="1">
      <c r="A293" s="1840" t="s">
        <v>1416</v>
      </c>
      <c r="B293" s="1844" t="s">
        <v>2197</v>
      </c>
      <c r="C293" s="1854"/>
      <c r="D293" s="1854"/>
      <c r="E293" s="1854"/>
      <c r="F293" s="1846">
        <v>0.1</v>
      </c>
    </row>
    <row r="294" spans="1:6" ht="14.25" thickBot="1">
      <c r="A294" s="1840" t="s">
        <v>1416</v>
      </c>
      <c r="B294" s="1844" t="s">
        <v>2198</v>
      </c>
      <c r="C294" s="1845">
        <v>0.15</v>
      </c>
      <c r="D294" s="1845">
        <v>0.15</v>
      </c>
      <c r="E294" s="1845">
        <v>0.15</v>
      </c>
      <c r="F294" s="1846">
        <v>0.15</v>
      </c>
    </row>
    <row r="295" spans="1:6" ht="14.25" thickBot="1">
      <c r="A295" s="1840" t="s">
        <v>1416</v>
      </c>
      <c r="B295" s="1844" t="s">
        <v>1117</v>
      </c>
      <c r="C295" s="1845">
        <v>0.15</v>
      </c>
      <c r="D295" s="1845">
        <v>0.15</v>
      </c>
      <c r="E295" s="1845">
        <v>0.15</v>
      </c>
      <c r="F295" s="1846">
        <v>0.15</v>
      </c>
    </row>
    <row r="296" spans="1:6" ht="14.25" thickBot="1">
      <c r="A296" s="1840" t="s">
        <v>1416</v>
      </c>
      <c r="B296" s="1844" t="s">
        <v>2199</v>
      </c>
      <c r="C296" s="1845">
        <v>0.15</v>
      </c>
      <c r="D296" s="1845">
        <v>0.15</v>
      </c>
      <c r="E296" s="1845">
        <v>0.15</v>
      </c>
      <c r="F296" s="1846">
        <v>0.15</v>
      </c>
    </row>
    <row r="297" spans="1:6" ht="14.25" thickBot="1">
      <c r="A297" s="1840" t="s">
        <v>1416</v>
      </c>
      <c r="B297" s="1844" t="s">
        <v>2200</v>
      </c>
      <c r="C297" s="1845">
        <v>0.14799999999999999</v>
      </c>
      <c r="D297" s="1845">
        <v>0.14899999999999999</v>
      </c>
      <c r="E297" s="1845">
        <v>0.15</v>
      </c>
      <c r="F297" s="1846">
        <v>0.13700000000000001</v>
      </c>
    </row>
    <row r="298" spans="1:6" ht="14.25" thickBot="1">
      <c r="A298" s="1840" t="s">
        <v>1416</v>
      </c>
      <c r="B298" s="1844" t="s">
        <v>1150</v>
      </c>
      <c r="C298" s="1845">
        <v>0.13400000000000001</v>
      </c>
      <c r="D298" s="1845">
        <v>0.13400000000000001</v>
      </c>
      <c r="E298" s="1845">
        <v>0.14499999999999999</v>
      </c>
      <c r="F298" s="1846">
        <v>0.14799999999999999</v>
      </c>
    </row>
    <row r="299" spans="1:6" ht="14.25" thickBot="1">
      <c r="A299" s="1840" t="s">
        <v>1416</v>
      </c>
      <c r="B299" s="1844" t="s">
        <v>1162</v>
      </c>
      <c r="C299" s="1845">
        <v>0.15</v>
      </c>
      <c r="D299" s="1845">
        <v>0.15</v>
      </c>
      <c r="E299" s="1845">
        <v>0.15</v>
      </c>
      <c r="F299" s="1853"/>
    </row>
    <row r="300" spans="1:6" ht="14.25" thickBot="1">
      <c r="A300" s="1840" t="s">
        <v>1416</v>
      </c>
      <c r="B300" s="1844" t="s">
        <v>2201</v>
      </c>
      <c r="C300" s="1845">
        <v>0.15</v>
      </c>
      <c r="D300" s="1845">
        <v>0.15</v>
      </c>
      <c r="E300" s="1845">
        <v>0.15</v>
      </c>
      <c r="F300" s="1846">
        <v>0.15</v>
      </c>
    </row>
    <row r="301" spans="1:6" ht="14.25" thickBot="1">
      <c r="A301" s="1840" t="s">
        <v>1416</v>
      </c>
      <c r="B301" s="1844" t="s">
        <v>1182</v>
      </c>
      <c r="C301" s="1845">
        <v>0.15</v>
      </c>
      <c r="D301" s="1845">
        <v>0.15</v>
      </c>
      <c r="E301" s="1845">
        <v>0.15</v>
      </c>
      <c r="F301" s="1853"/>
    </row>
    <row r="302" spans="1:6" ht="14.25" thickBot="1">
      <c r="A302" s="1840" t="s">
        <v>1416</v>
      </c>
      <c r="B302" s="1844" t="s">
        <v>2202</v>
      </c>
      <c r="C302" s="1845">
        <v>0.15</v>
      </c>
      <c r="D302" s="1845">
        <v>0.15</v>
      </c>
      <c r="E302" s="1845">
        <v>0.15</v>
      </c>
      <c r="F302" s="1846">
        <v>0.15</v>
      </c>
    </row>
    <row r="303" spans="1:6" ht="14.25" thickBot="1">
      <c r="A303" s="1840" t="s">
        <v>1416</v>
      </c>
      <c r="B303" s="1844" t="s">
        <v>1202</v>
      </c>
      <c r="C303" s="1845">
        <v>0.15</v>
      </c>
      <c r="D303" s="1845">
        <v>0.15</v>
      </c>
      <c r="E303" s="1845">
        <v>0.15</v>
      </c>
      <c r="F303" s="1846">
        <v>0.15</v>
      </c>
    </row>
    <row r="304" spans="1:6" ht="14.25" thickBot="1">
      <c r="A304" s="1840" t="s">
        <v>1416</v>
      </c>
      <c r="B304" s="1844" t="s">
        <v>1212</v>
      </c>
      <c r="C304" s="1845">
        <v>0.15</v>
      </c>
      <c r="D304" s="1845">
        <v>0.15</v>
      </c>
      <c r="E304" s="1845">
        <v>0.15</v>
      </c>
      <c r="F304" s="1853"/>
    </row>
    <row r="305" spans="1:6" ht="14.25" thickBot="1">
      <c r="A305" s="1840" t="s">
        <v>1416</v>
      </c>
      <c r="B305" s="1844" t="s">
        <v>2203</v>
      </c>
      <c r="C305" s="1845">
        <v>0.15</v>
      </c>
      <c r="D305" s="1845">
        <v>0.15</v>
      </c>
      <c r="E305" s="1845">
        <v>0.15</v>
      </c>
      <c r="F305" s="1846">
        <v>0.14000000000000001</v>
      </c>
    </row>
    <row r="306" spans="1:6" ht="14.25" thickBot="1">
      <c r="A306" s="1840" t="s">
        <v>1416</v>
      </c>
      <c r="B306" s="1844" t="s">
        <v>1232</v>
      </c>
      <c r="C306" s="1845">
        <v>0.15</v>
      </c>
      <c r="D306" s="1845">
        <v>0.15</v>
      </c>
      <c r="E306" s="1845">
        <v>0.15</v>
      </c>
      <c r="F306" s="1853"/>
    </row>
    <row r="307" spans="1:6" ht="14.25" thickBot="1">
      <c r="A307" s="1840" t="s">
        <v>1416</v>
      </c>
      <c r="B307" s="1844" t="s">
        <v>2204</v>
      </c>
      <c r="C307" s="1845">
        <v>0.15</v>
      </c>
      <c r="D307" s="1845">
        <v>0.15</v>
      </c>
      <c r="E307" s="1845">
        <v>0.15</v>
      </c>
      <c r="F307" s="1846">
        <v>0.14299999999999999</v>
      </c>
    </row>
    <row r="308" spans="1:6" ht="14.25" thickBot="1">
      <c r="A308" s="1840" t="s">
        <v>1416</v>
      </c>
      <c r="B308" s="1844" t="s">
        <v>1252</v>
      </c>
      <c r="C308" s="1845">
        <v>0.15</v>
      </c>
      <c r="D308" s="1845">
        <v>0.15</v>
      </c>
      <c r="E308" s="1845">
        <v>0.15</v>
      </c>
      <c r="F308" s="1846">
        <v>0.15</v>
      </c>
    </row>
    <row r="309" spans="1:6" ht="14.25" thickBot="1">
      <c r="A309" s="1840" t="s">
        <v>1416</v>
      </c>
      <c r="B309" s="1844" t="s">
        <v>1262</v>
      </c>
      <c r="C309" s="1845">
        <v>0.15</v>
      </c>
      <c r="D309" s="1845">
        <v>0.15</v>
      </c>
      <c r="E309" s="1845">
        <v>0.15</v>
      </c>
      <c r="F309" s="1853"/>
    </row>
    <row r="310" spans="1:6" ht="14.25" thickBot="1">
      <c r="A310" s="1840" t="s">
        <v>1416</v>
      </c>
      <c r="B310" s="1844" t="s">
        <v>2205</v>
      </c>
      <c r="C310" s="1845">
        <v>0.15</v>
      </c>
      <c r="D310" s="1845">
        <v>0.15</v>
      </c>
      <c r="E310" s="1845">
        <v>0.15</v>
      </c>
      <c r="F310" s="1846">
        <v>0.13700000000000001</v>
      </c>
    </row>
    <row r="311" spans="1:6" ht="14.25" thickBot="1">
      <c r="A311" s="1840" t="s">
        <v>1416</v>
      </c>
      <c r="B311" s="1844" t="s">
        <v>2206</v>
      </c>
      <c r="C311" s="1845">
        <v>0.15</v>
      </c>
      <c r="D311" s="1845">
        <v>0.15</v>
      </c>
      <c r="E311" s="1845">
        <v>0.15</v>
      </c>
      <c r="F311" s="1846">
        <v>0.15</v>
      </c>
    </row>
    <row r="312" spans="1:6" ht="14.25" thickBot="1">
      <c r="A312" s="1840" t="s">
        <v>1416</v>
      </c>
      <c r="B312" s="1844" t="s">
        <v>1288</v>
      </c>
      <c r="C312" s="1845">
        <v>0.15</v>
      </c>
      <c r="D312" s="1845">
        <v>0.15</v>
      </c>
      <c r="E312" s="1845">
        <v>0.15</v>
      </c>
      <c r="F312" s="1846">
        <v>0.1</v>
      </c>
    </row>
    <row r="313" spans="1:6" ht="14.25" thickBot="1">
      <c r="A313" s="1840" t="s">
        <v>1416</v>
      </c>
      <c r="B313" s="1844" t="s">
        <v>2207</v>
      </c>
      <c r="C313" s="1845">
        <v>0.15</v>
      </c>
      <c r="D313" s="1845">
        <v>0.15</v>
      </c>
      <c r="E313" s="1845">
        <v>0.15</v>
      </c>
      <c r="F313" s="1846">
        <v>0.15</v>
      </c>
    </row>
    <row r="314" spans="1:6" ht="24.75" thickBot="1">
      <c r="A314" s="1840" t="s">
        <v>1416</v>
      </c>
      <c r="B314" s="1844" t="s">
        <v>2208</v>
      </c>
      <c r="C314" s="1854"/>
      <c r="D314" s="1854"/>
      <c r="E314" s="1854"/>
      <c r="F314" s="1846">
        <v>0.05</v>
      </c>
    </row>
    <row r="315" spans="1:6" ht="24.75" thickBot="1">
      <c r="A315" s="1840" t="s">
        <v>1416</v>
      </c>
      <c r="B315" s="1844" t="s">
        <v>2209</v>
      </c>
      <c r="C315" s="1854"/>
      <c r="D315" s="1854"/>
      <c r="E315" s="1854"/>
      <c r="F315" s="1846">
        <v>0.05</v>
      </c>
    </row>
    <row r="316" spans="1:6" ht="24.75" thickBot="1">
      <c r="A316" s="1848" t="s">
        <v>1416</v>
      </c>
      <c r="B316" s="1855" t="s">
        <v>2210</v>
      </c>
      <c r="C316" s="1851"/>
      <c r="D316" s="1851"/>
      <c r="E316" s="1851"/>
      <c r="F316" s="1856">
        <v>0.05</v>
      </c>
    </row>
    <row r="317" spans="1:6" ht="14.25" thickBot="1">
      <c r="A317" s="1840" t="s">
        <v>2211</v>
      </c>
      <c r="B317" s="1841" t="s">
        <v>2212</v>
      </c>
      <c r="C317" s="1842">
        <v>0.15</v>
      </c>
      <c r="D317" s="1842">
        <v>0.15</v>
      </c>
      <c r="E317" s="1842">
        <v>0.15</v>
      </c>
      <c r="F317" s="1843">
        <v>0.15</v>
      </c>
    </row>
    <row r="318" spans="1:6" ht="14.25" thickBot="1">
      <c r="A318" s="1840" t="s">
        <v>2211</v>
      </c>
      <c r="B318" s="1844" t="s">
        <v>2213</v>
      </c>
      <c r="C318" s="1845">
        <v>0.107</v>
      </c>
      <c r="D318" s="1845">
        <v>0.11</v>
      </c>
      <c r="E318" s="1845">
        <v>0.112</v>
      </c>
      <c r="F318" s="1853"/>
    </row>
    <row r="319" spans="1:6" ht="14.25" thickBot="1">
      <c r="A319" s="1840" t="s">
        <v>2211</v>
      </c>
      <c r="B319" s="1844" t="s">
        <v>2214</v>
      </c>
      <c r="C319" s="1845">
        <v>0.15</v>
      </c>
      <c r="D319" s="1845">
        <v>0.15</v>
      </c>
      <c r="E319" s="1845">
        <v>0.15</v>
      </c>
      <c r="F319" s="1846">
        <v>0.15</v>
      </c>
    </row>
    <row r="320" spans="1:6" ht="14.25" thickBot="1">
      <c r="A320" s="1840" t="s">
        <v>2211</v>
      </c>
      <c r="B320" s="1844" t="s">
        <v>1104</v>
      </c>
      <c r="C320" s="1845">
        <v>0.15</v>
      </c>
      <c r="D320" s="1845">
        <v>0.15</v>
      </c>
      <c r="E320" s="1845">
        <v>0.15</v>
      </c>
      <c r="F320" s="1853"/>
    </row>
    <row r="321" spans="1:6" ht="14.25" thickBot="1">
      <c r="A321" s="1840" t="s">
        <v>2211</v>
      </c>
      <c r="B321" s="1844" t="s">
        <v>2215</v>
      </c>
      <c r="C321" s="1845">
        <v>0.15</v>
      </c>
      <c r="D321" s="1845">
        <v>0.15</v>
      </c>
      <c r="E321" s="1845">
        <v>0.15</v>
      </c>
      <c r="F321" s="1853"/>
    </row>
    <row r="322" spans="1:6" ht="14.25" thickBot="1">
      <c r="A322" s="1840" t="s">
        <v>2211</v>
      </c>
      <c r="B322" s="1844" t="s">
        <v>2216</v>
      </c>
      <c r="C322" s="1845">
        <v>0.15</v>
      </c>
      <c r="D322" s="1845">
        <v>0.15</v>
      </c>
      <c r="E322" s="1845">
        <v>0.15</v>
      </c>
      <c r="F322" s="1846">
        <v>0.15</v>
      </c>
    </row>
    <row r="323" spans="1:6" ht="14.25" thickBot="1">
      <c r="A323" s="1840" t="s">
        <v>2211</v>
      </c>
      <c r="B323" s="1844" t="s">
        <v>2217</v>
      </c>
      <c r="C323" s="1845">
        <v>0.15</v>
      </c>
      <c r="D323" s="1845">
        <v>0.15</v>
      </c>
      <c r="E323" s="1845">
        <v>0.15</v>
      </c>
      <c r="F323" s="1853"/>
    </row>
    <row r="324" spans="1:6" ht="14.25" thickBot="1">
      <c r="A324" s="1840" t="s">
        <v>2211</v>
      </c>
      <c r="B324" s="1844" t="s">
        <v>2218</v>
      </c>
      <c r="C324" s="1845">
        <v>0.15</v>
      </c>
      <c r="D324" s="1845">
        <v>0.15</v>
      </c>
      <c r="E324" s="1845">
        <v>0.15</v>
      </c>
      <c r="F324" s="1853"/>
    </row>
    <row r="325" spans="1:6" ht="14.25" thickBot="1">
      <c r="A325" s="1840" t="s">
        <v>2211</v>
      </c>
      <c r="B325" s="1844" t="s">
        <v>2219</v>
      </c>
      <c r="C325" s="1845">
        <v>0.15</v>
      </c>
      <c r="D325" s="1845">
        <v>0.15</v>
      </c>
      <c r="E325" s="1845">
        <v>0.15</v>
      </c>
      <c r="F325" s="1846">
        <v>0.14699999999999999</v>
      </c>
    </row>
    <row r="326" spans="1:6" ht="14.25" thickBot="1">
      <c r="A326" s="1840" t="s">
        <v>2211</v>
      </c>
      <c r="B326" s="1844" t="s">
        <v>1173</v>
      </c>
      <c r="C326" s="1845">
        <v>0.15</v>
      </c>
      <c r="D326" s="1845">
        <v>0.15</v>
      </c>
      <c r="E326" s="1845">
        <v>0.15</v>
      </c>
      <c r="F326" s="1853"/>
    </row>
    <row r="327" spans="1:6" ht="14.25" thickBot="1">
      <c r="A327" s="1840" t="s">
        <v>2211</v>
      </c>
      <c r="B327" s="1844" t="s">
        <v>2220</v>
      </c>
      <c r="C327" s="1845">
        <v>0.15</v>
      </c>
      <c r="D327" s="1845">
        <v>0.15</v>
      </c>
      <c r="E327" s="1845">
        <v>0.15</v>
      </c>
      <c r="F327" s="1846">
        <v>0.15</v>
      </c>
    </row>
    <row r="328" spans="1:6" ht="14.25" thickBot="1">
      <c r="A328" s="1840" t="s">
        <v>2211</v>
      </c>
      <c r="B328" s="1844" t="s">
        <v>1193</v>
      </c>
      <c r="C328" s="1845">
        <v>0.15</v>
      </c>
      <c r="D328" s="1845">
        <v>0.15</v>
      </c>
      <c r="E328" s="1845">
        <v>0.15</v>
      </c>
      <c r="F328" s="1846">
        <v>0.14099999999999999</v>
      </c>
    </row>
    <row r="329" spans="1:6" ht="14.25" thickBot="1">
      <c r="A329" s="1840" t="s">
        <v>2211</v>
      </c>
      <c r="B329" s="1844" t="s">
        <v>1203</v>
      </c>
      <c r="C329" s="1845">
        <v>0.15</v>
      </c>
      <c r="D329" s="1845">
        <v>0.15</v>
      </c>
      <c r="E329" s="1845">
        <v>0.15</v>
      </c>
      <c r="F329" s="1846">
        <v>0.15</v>
      </c>
    </row>
    <row r="330" spans="1:6" ht="14.25" thickBot="1">
      <c r="A330" s="1840" t="s">
        <v>2211</v>
      </c>
      <c r="B330" s="1844" t="s">
        <v>1213</v>
      </c>
      <c r="C330" s="1845">
        <v>0.15</v>
      </c>
      <c r="D330" s="1845">
        <v>0.15</v>
      </c>
      <c r="E330" s="1845">
        <v>0.15</v>
      </c>
      <c r="F330" s="1853"/>
    </row>
    <row r="331" spans="1:6" ht="14.25" thickBot="1">
      <c r="A331" s="1840" t="s">
        <v>2211</v>
      </c>
      <c r="B331" s="1844" t="s">
        <v>2221</v>
      </c>
      <c r="C331" s="1845">
        <v>0.15</v>
      </c>
      <c r="D331" s="1845">
        <v>0.15</v>
      </c>
      <c r="E331" s="1845">
        <v>0.15</v>
      </c>
      <c r="F331" s="1846">
        <v>0.15</v>
      </c>
    </row>
    <row r="332" spans="1:6" ht="14.25" thickBot="1">
      <c r="A332" s="1840" t="s">
        <v>2211</v>
      </c>
      <c r="B332" s="1844" t="s">
        <v>1233</v>
      </c>
      <c r="C332" s="1845">
        <v>0.15</v>
      </c>
      <c r="D332" s="1845">
        <v>0.15</v>
      </c>
      <c r="E332" s="1845">
        <v>0.15</v>
      </c>
      <c r="F332" s="1846">
        <v>0.15</v>
      </c>
    </row>
    <row r="333" spans="1:6" ht="14.25" thickBot="1">
      <c r="A333" s="1840" t="s">
        <v>2211</v>
      </c>
      <c r="B333" s="1844" t="s">
        <v>2222</v>
      </c>
      <c r="C333" s="1845">
        <v>0.15</v>
      </c>
      <c r="D333" s="1845">
        <v>0.15</v>
      </c>
      <c r="E333" s="1845">
        <v>0.15</v>
      </c>
      <c r="F333" s="1846">
        <v>0.14099999999999999</v>
      </c>
    </row>
    <row r="334" spans="1:6" ht="14.25" thickBot="1">
      <c r="A334" s="1840" t="s">
        <v>2211</v>
      </c>
      <c r="B334" s="1844" t="s">
        <v>1253</v>
      </c>
      <c r="C334" s="1845">
        <v>0.15</v>
      </c>
      <c r="D334" s="1845">
        <v>0.15</v>
      </c>
      <c r="E334" s="1845">
        <v>0.15</v>
      </c>
      <c r="F334" s="1846">
        <v>0.15</v>
      </c>
    </row>
    <row r="335" spans="1:6" ht="14.25" thickBot="1">
      <c r="A335" s="1840" t="s">
        <v>2211</v>
      </c>
      <c r="B335" s="1844" t="s">
        <v>1263</v>
      </c>
      <c r="C335" s="1845">
        <v>0.15</v>
      </c>
      <c r="D335" s="1845">
        <v>0.15</v>
      </c>
      <c r="E335" s="1845">
        <v>0.15</v>
      </c>
      <c r="F335" s="1853"/>
    </row>
    <row r="336" spans="1:6" ht="14.25" thickBot="1">
      <c r="A336" s="1840" t="s">
        <v>2211</v>
      </c>
      <c r="B336" s="1844" t="s">
        <v>2223</v>
      </c>
      <c r="C336" s="1845">
        <v>0.15</v>
      </c>
      <c r="D336" s="1845">
        <v>0.15</v>
      </c>
      <c r="E336" s="1845">
        <v>0.15</v>
      </c>
      <c r="F336" s="1846">
        <v>0.11799999999999999</v>
      </c>
    </row>
    <row r="337" spans="1:6" ht="14.25" thickBot="1">
      <c r="A337" s="1848" t="s">
        <v>2211</v>
      </c>
      <c r="B337" s="1855" t="s">
        <v>1281</v>
      </c>
      <c r="C337" s="1851"/>
      <c r="D337" s="1851"/>
      <c r="E337" s="1851"/>
      <c r="F337" s="1856">
        <v>0.14299999999999999</v>
      </c>
    </row>
    <row r="338" spans="1:6" ht="14.25" thickBot="1">
      <c r="A338" s="1840" t="s">
        <v>2224</v>
      </c>
      <c r="B338" s="1841" t="s">
        <v>2225</v>
      </c>
      <c r="C338" s="1842">
        <v>0.15</v>
      </c>
      <c r="D338" s="1842">
        <v>0.15</v>
      </c>
      <c r="E338" s="1842">
        <v>0.15</v>
      </c>
      <c r="F338" s="1864"/>
    </row>
    <row r="339" spans="1:6" ht="14.25" thickBot="1">
      <c r="A339" s="1840" t="s">
        <v>2224</v>
      </c>
      <c r="B339" s="1844" t="s">
        <v>2226</v>
      </c>
      <c r="C339" s="1845">
        <v>0.15</v>
      </c>
      <c r="D339" s="1845">
        <v>0.15</v>
      </c>
      <c r="E339" s="1845">
        <v>0.15</v>
      </c>
      <c r="F339" s="1853"/>
    </row>
    <row r="340" spans="1:6" ht="14.25" thickBot="1">
      <c r="A340" s="1840" t="s">
        <v>2224</v>
      </c>
      <c r="B340" s="1844" t="s">
        <v>2227</v>
      </c>
      <c r="C340" s="1845">
        <v>0.15</v>
      </c>
      <c r="D340" s="1845">
        <v>0.15</v>
      </c>
      <c r="E340" s="1845">
        <v>0.15</v>
      </c>
      <c r="F340" s="1853"/>
    </row>
    <row r="341" spans="1:6" ht="14.25" thickBot="1">
      <c r="A341" s="1840" t="s">
        <v>2228</v>
      </c>
      <c r="B341" s="1844" t="s">
        <v>2229</v>
      </c>
      <c r="C341" s="1845">
        <v>0.15</v>
      </c>
      <c r="D341" s="1845">
        <v>0.15</v>
      </c>
      <c r="E341" s="1845">
        <v>0.15</v>
      </c>
      <c r="F341" s="1846">
        <v>0.15</v>
      </c>
    </row>
    <row r="342" spans="1:6" ht="14.25" thickBot="1">
      <c r="A342" s="1840" t="s">
        <v>2224</v>
      </c>
      <c r="B342" s="1844" t="s">
        <v>2230</v>
      </c>
      <c r="C342" s="1845">
        <v>0.15</v>
      </c>
      <c r="D342" s="1845">
        <v>0.15</v>
      </c>
      <c r="E342" s="1845">
        <v>0.15</v>
      </c>
      <c r="F342" s="1846">
        <v>0.15</v>
      </c>
    </row>
    <row r="343" spans="1:6" ht="14.25" thickBot="1">
      <c r="A343" s="1840" t="s">
        <v>2224</v>
      </c>
      <c r="B343" s="1844" t="s">
        <v>2231</v>
      </c>
      <c r="C343" s="1845">
        <v>0.15</v>
      </c>
      <c r="D343" s="1845">
        <v>0.15</v>
      </c>
      <c r="E343" s="1845">
        <v>0.15</v>
      </c>
      <c r="F343" s="1846">
        <v>0.15</v>
      </c>
    </row>
    <row r="344" spans="1:6" ht="14.25" thickBot="1">
      <c r="A344" s="1848" t="s">
        <v>2224</v>
      </c>
      <c r="B344" s="1855" t="s">
        <v>2232</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2" t="s">
        <v>2570</v>
      </c>
      <c r="C1" s="3462"/>
      <c r="D1" s="3462"/>
      <c r="E1" s="3462"/>
      <c r="F1" s="3462"/>
      <c r="G1" s="3461" t="s">
        <v>2571</v>
      </c>
      <c r="H1" s="3461"/>
      <c r="I1" s="3461"/>
      <c r="J1" s="3461"/>
      <c r="K1" s="3461"/>
      <c r="L1" s="3461"/>
      <c r="N1" s="3461" t="s">
        <v>2572</v>
      </c>
      <c r="O1" s="3461"/>
      <c r="P1" s="3461"/>
      <c r="Q1" s="3461"/>
      <c r="R1" s="2618"/>
      <c r="S1" s="3461" t="s">
        <v>2573</v>
      </c>
      <c r="T1" s="3461"/>
      <c r="U1" s="3461"/>
      <c r="V1" s="3461"/>
      <c r="X1" s="3460" t="s">
        <v>2633</v>
      </c>
      <c r="Y1" s="3461"/>
      <c r="Z1" s="3461"/>
      <c r="AA1" s="3461"/>
      <c r="AB1" s="3461"/>
      <c r="AD1" s="3460" t="s">
        <v>2637</v>
      </c>
      <c r="AE1" s="3461"/>
      <c r="AF1" s="3461"/>
      <c r="AG1" s="3461"/>
      <c r="AH1" s="3461"/>
    </row>
    <row r="2" spans="1:34" s="2719" customFormat="1" ht="14.25" thickBot="1">
      <c r="B2" s="2727" t="s">
        <v>2574</v>
      </c>
      <c r="C2" s="2727" t="s">
        <v>2635</v>
      </c>
      <c r="D2" s="2720" t="s">
        <v>1640</v>
      </c>
      <c r="E2" s="2720" t="s">
        <v>1945</v>
      </c>
      <c r="F2" s="2727" t="s">
        <v>2636</v>
      </c>
      <c r="G2" s="2723"/>
      <c r="H2" s="2722"/>
      <c r="I2" s="2727" t="s">
        <v>2945</v>
      </c>
      <c r="J2" s="2720" t="s">
        <v>2947</v>
      </c>
      <c r="K2" s="2720" t="s">
        <v>2948</v>
      </c>
      <c r="L2" s="2727" t="s">
        <v>2949</v>
      </c>
      <c r="N2" s="2727" t="s">
        <v>2574</v>
      </c>
      <c r="O2" s="2720" t="s">
        <v>2946</v>
      </c>
      <c r="P2" s="2720" t="s">
        <v>1945</v>
      </c>
      <c r="Q2" s="2727" t="s">
        <v>2636</v>
      </c>
      <c r="R2" s="2721"/>
      <c r="S2" s="2727" t="s">
        <v>2574</v>
      </c>
      <c r="T2" s="2720" t="s">
        <v>2946</v>
      </c>
      <c r="U2" s="2720" t="s">
        <v>1945</v>
      </c>
      <c r="V2" s="2727" t="s">
        <v>2636</v>
      </c>
      <c r="X2" s="2727" t="s">
        <v>2574</v>
      </c>
      <c r="Y2" s="2727" t="s">
        <v>2635</v>
      </c>
      <c r="Z2" s="2720" t="s">
        <v>1640</v>
      </c>
      <c r="AA2" s="2720" t="s">
        <v>1945</v>
      </c>
      <c r="AB2" s="2727" t="s">
        <v>2636</v>
      </c>
      <c r="AD2" s="2727" t="s">
        <v>2574</v>
      </c>
      <c r="AE2" s="2727" t="s">
        <v>2635</v>
      </c>
      <c r="AF2" s="2720" t="s">
        <v>1640</v>
      </c>
      <c r="AG2" s="2720" t="s">
        <v>1945</v>
      </c>
      <c r="AH2" s="2727" t="s">
        <v>2636</v>
      </c>
    </row>
    <row r="3" spans="1:34" s="3080" customFormat="1" ht="14.25">
      <c r="A3" s="3092" t="s">
        <v>2958</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2" customFormat="1" ht="14.25">
      <c r="B4" s="2713"/>
      <c r="C4" s="2713"/>
      <c r="D4" s="2714"/>
      <c r="E4" s="2714"/>
      <c r="F4" s="2713"/>
      <c r="G4" s="2718"/>
      <c r="H4" s="2715"/>
      <c r="I4" s="3076"/>
      <c r="J4" s="3076"/>
      <c r="K4" s="3076"/>
      <c r="L4" s="3076"/>
      <c r="N4" s="2718"/>
      <c r="O4" s="2716"/>
      <c r="P4" s="2716"/>
      <c r="Q4" s="2716"/>
      <c r="R4" s="2716"/>
      <c r="S4" s="2718"/>
      <c r="T4" s="2716"/>
      <c r="U4" s="2716"/>
      <c r="V4" s="2716"/>
      <c r="W4" s="3089"/>
      <c r="X4" s="2717"/>
      <c r="Y4" s="2717"/>
      <c r="Z4" s="2717"/>
      <c r="AA4" s="2717"/>
      <c r="AB4" s="2717"/>
      <c r="AD4" s="2637"/>
      <c r="AE4" s="2637"/>
      <c r="AF4" s="2637"/>
      <c r="AG4" s="2637"/>
      <c r="AH4" s="2637"/>
    </row>
    <row r="5" spans="1:34" s="3064" customFormat="1" ht="13.5" thickBot="1">
      <c r="A5" s="3062" t="s">
        <v>2981</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3">
        <v>2</v>
      </c>
      <c r="I5" s="3077">
        <v>0</v>
      </c>
      <c r="J5" s="3077">
        <v>0</v>
      </c>
      <c r="K5" s="3077">
        <v>0</v>
      </c>
      <c r="L5" s="3077">
        <v>0</v>
      </c>
      <c r="N5" s="2725">
        <f t="shared" ref="N5" si="7">I5/100</f>
        <v>0</v>
      </c>
      <c r="O5" s="2725">
        <f t="shared" ref="O5" si="8">J5/100</f>
        <v>0</v>
      </c>
      <c r="P5" s="2725">
        <f t="shared" ref="P5" si="9">K5/100</f>
        <v>0</v>
      </c>
      <c r="Q5" s="2725">
        <f t="shared" ref="Q5" si="10">L5/100</f>
        <v>0</v>
      </c>
      <c r="R5" s="3065"/>
      <c r="S5" s="3066"/>
      <c r="T5" s="3065"/>
      <c r="U5" s="3065"/>
      <c r="V5" s="3065"/>
      <c r="W5" s="3090" t="s">
        <v>2959</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4" customFormat="1" ht="13.5" thickBot="1">
      <c r="A6" s="2619" t="s">
        <v>2982</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48">
        <v>0.6</v>
      </c>
      <c r="J6" s="3148">
        <v>0.37</v>
      </c>
      <c r="K6" s="3148">
        <v>0.63</v>
      </c>
      <c r="L6" s="3149">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2978</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6">
        <v>2018</v>
      </c>
      <c r="H7" s="2622">
        <v>4</v>
      </c>
      <c r="I7" s="3148">
        <v>0.96</v>
      </c>
      <c r="J7" s="3148">
        <v>1.03</v>
      </c>
      <c r="K7" s="3148">
        <v>0.92</v>
      </c>
      <c r="L7" s="3149">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2968</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6"/>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2969</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6"/>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2965</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7"/>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2956</v>
      </c>
      <c r="B11" s="3094">
        <v>439</v>
      </c>
      <c r="C11" s="3094">
        <v>327</v>
      </c>
      <c r="D11" s="3094">
        <f t="shared" si="54"/>
        <v>327</v>
      </c>
      <c r="E11" s="3094">
        <v>627</v>
      </c>
      <c r="F11" s="3095">
        <v>283</v>
      </c>
      <c r="G11" s="3455">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2960</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6"/>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2575</v>
      </c>
      <c r="B13" s="2632">
        <f t="shared" si="66"/>
        <v>419.31181600000002</v>
      </c>
      <c r="C13" s="2632">
        <f t="shared" si="66"/>
        <v>313.95436800000004</v>
      </c>
      <c r="D13" s="2632">
        <f t="shared" si="54"/>
        <v>313.95436800000004</v>
      </c>
      <c r="E13" s="2632">
        <f t="shared" si="67"/>
        <v>596.63028431999999</v>
      </c>
      <c r="F13" s="2632">
        <f t="shared" si="67"/>
        <v>274.74220703999998</v>
      </c>
      <c r="G13" s="3456"/>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2576</v>
      </c>
      <c r="B14" s="2632">
        <f t="shared" si="66"/>
        <v>405.524</v>
      </c>
      <c r="C14" s="2632">
        <f t="shared" si="66"/>
        <v>307.79840000000002</v>
      </c>
      <c r="D14" s="2632">
        <f t="shared" si="54"/>
        <v>307.79840000000002</v>
      </c>
      <c r="E14" s="2632">
        <f t="shared" si="67"/>
        <v>574.67759999999998</v>
      </c>
      <c r="F14" s="2632">
        <f t="shared" si="67"/>
        <v>270.20280000000002</v>
      </c>
      <c r="G14" s="3457"/>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967</v>
      </c>
      <c r="B15" s="2624">
        <v>392</v>
      </c>
      <c r="C15" s="2624">
        <v>302</v>
      </c>
      <c r="D15" s="2624">
        <f t="shared" si="54"/>
        <v>302</v>
      </c>
      <c r="E15" s="2624">
        <v>553</v>
      </c>
      <c r="F15" s="2625">
        <v>266</v>
      </c>
      <c r="G15" s="3455">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966</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6"/>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956</v>
      </c>
      <c r="B17" s="2632">
        <f t="shared" si="75"/>
        <v>360.06949782209392</v>
      </c>
      <c r="C17" s="2632">
        <f t="shared" si="75"/>
        <v>289.84672674747821</v>
      </c>
      <c r="D17" s="2632">
        <f t="shared" si="76"/>
        <v>289.84672674747821</v>
      </c>
      <c r="E17" s="2632">
        <f t="shared" si="77"/>
        <v>501.06543001181495</v>
      </c>
      <c r="F17" s="2632">
        <f t="shared" si="77"/>
        <v>256.82882500744967</v>
      </c>
      <c r="G17" s="3456"/>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965</v>
      </c>
      <c r="B18" s="2632">
        <f t="shared" si="75"/>
        <v>346.720748986128</v>
      </c>
      <c r="C18" s="2632">
        <f t="shared" si="75"/>
        <v>284.30282172386285</v>
      </c>
      <c r="D18" s="2632">
        <f t="shared" si="76"/>
        <v>284.30282172386285</v>
      </c>
      <c r="E18" s="2632">
        <f t="shared" si="77"/>
        <v>479.58023546306947</v>
      </c>
      <c r="F18" s="2632">
        <f t="shared" si="77"/>
        <v>253.25788877571213</v>
      </c>
      <c r="G18" s="3459"/>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964</v>
      </c>
      <c r="B19" s="2624">
        <v>333</v>
      </c>
      <c r="C19" s="2624">
        <v>277</v>
      </c>
      <c r="D19" s="2624">
        <f t="shared" si="76"/>
        <v>277</v>
      </c>
      <c r="E19" s="2624">
        <v>459</v>
      </c>
      <c r="F19" s="2625">
        <v>249</v>
      </c>
      <c r="G19" s="3458">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963</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6"/>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962</v>
      </c>
      <c r="B21" s="2632">
        <f t="shared" si="79"/>
        <v>322.34053690220776</v>
      </c>
      <c r="C21" s="2632">
        <f t="shared" si="79"/>
        <v>271.46160770422546</v>
      </c>
      <c r="D21" s="2632">
        <f t="shared" si="76"/>
        <v>271.46160770422546</v>
      </c>
      <c r="E21" s="2632">
        <f t="shared" si="80"/>
        <v>442.69434542172456</v>
      </c>
      <c r="F21" s="2632">
        <f t="shared" si="80"/>
        <v>241.34030753190925</v>
      </c>
      <c r="G21" s="3456"/>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961</v>
      </c>
      <c r="B22" s="2632">
        <f t="shared" si="79"/>
        <v>319.87748030386797</v>
      </c>
      <c r="C22" s="2632">
        <f t="shared" si="79"/>
        <v>269.60135833173649</v>
      </c>
      <c r="D22" s="2632">
        <f t="shared" si="76"/>
        <v>269.60135833173649</v>
      </c>
      <c r="E22" s="2632">
        <f t="shared" si="80"/>
        <v>439.18089823583784</v>
      </c>
      <c r="F22" s="2632">
        <f t="shared" si="80"/>
        <v>239.23503918706311</v>
      </c>
      <c r="G22" s="3459"/>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960</v>
      </c>
      <c r="B23" s="2646">
        <v>318</v>
      </c>
      <c r="C23" s="2646">
        <v>268</v>
      </c>
      <c r="D23" s="2646">
        <f t="shared" si="76"/>
        <v>268</v>
      </c>
      <c r="E23" s="2646">
        <v>437</v>
      </c>
      <c r="F23" s="2647">
        <v>237</v>
      </c>
      <c r="G23" s="3458">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959</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6"/>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958</v>
      </c>
      <c r="B25" s="2632">
        <f t="shared" si="81"/>
        <v>314.72141172386546</v>
      </c>
      <c r="C25" s="2632">
        <f t="shared" si="81"/>
        <v>263.03901319069001</v>
      </c>
      <c r="D25" s="2632">
        <f t="shared" si="76"/>
        <v>263.03901319069001</v>
      </c>
      <c r="E25" s="2632">
        <f t="shared" si="82"/>
        <v>433.65745506782821</v>
      </c>
      <c r="F25" s="2632">
        <f t="shared" si="82"/>
        <v>233.23005080045735</v>
      </c>
      <c r="G25" s="3456"/>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957</v>
      </c>
      <c r="B26" s="2651">
        <f t="shared" si="81"/>
        <v>307.34512863658733</v>
      </c>
      <c r="C26" s="2651">
        <f t="shared" si="81"/>
        <v>257.80556031626975</v>
      </c>
      <c r="D26" s="2651">
        <f t="shared" si="76"/>
        <v>257.80556031626975</v>
      </c>
      <c r="E26" s="2651">
        <f t="shared" si="82"/>
        <v>422.70928459677179</v>
      </c>
      <c r="F26" s="2651">
        <f t="shared" si="82"/>
        <v>229.73803270336617</v>
      </c>
      <c r="G26" s="3459"/>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2634</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2577</v>
      </c>
      <c r="B27" s="2624">
        <v>299</v>
      </c>
      <c r="C27" s="2624">
        <v>252</v>
      </c>
      <c r="D27" s="2624">
        <f t="shared" si="76"/>
        <v>252</v>
      </c>
      <c r="E27" s="2624">
        <v>409</v>
      </c>
      <c r="F27" s="2625">
        <v>227</v>
      </c>
      <c r="G27" s="3463">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2578</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64"/>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2579</v>
      </c>
      <c r="B29" s="2632">
        <f t="shared" si="85"/>
        <v>288.2649053828776</v>
      </c>
      <c r="C29" s="2632">
        <f t="shared" si="85"/>
        <v>243.64564425013293</v>
      </c>
      <c r="D29" s="2632">
        <f t="shared" si="76"/>
        <v>243.64564425013293</v>
      </c>
      <c r="E29" s="2632">
        <f t="shared" si="86"/>
        <v>393.31080825986544</v>
      </c>
      <c r="F29" s="2632">
        <f t="shared" si="86"/>
        <v>223.07903790551154</v>
      </c>
      <c r="G29" s="3464"/>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2580</v>
      </c>
      <c r="B30" s="2632">
        <f t="shared" si="85"/>
        <v>282.50186729015837</v>
      </c>
      <c r="C30" s="2632">
        <f t="shared" si="85"/>
        <v>238.09796174155468</v>
      </c>
      <c r="D30" s="2632">
        <f t="shared" si="76"/>
        <v>238.09796174155468</v>
      </c>
      <c r="E30" s="2632">
        <f t="shared" si="86"/>
        <v>385.33438646014054</v>
      </c>
      <c r="F30" s="2632">
        <f t="shared" si="86"/>
        <v>221.55034055567739</v>
      </c>
      <c r="G30" s="3465"/>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2581</v>
      </c>
      <c r="B31" s="2662">
        <v>278</v>
      </c>
      <c r="C31" s="2662">
        <v>234</v>
      </c>
      <c r="D31" s="2662">
        <f t="shared" si="76"/>
        <v>234</v>
      </c>
      <c r="E31" s="2662">
        <v>379</v>
      </c>
      <c r="F31" s="2663">
        <v>220</v>
      </c>
      <c r="G31" s="3458">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2582</v>
      </c>
      <c r="B32" s="2632">
        <f>B31/(1+N31)</f>
        <v>275.49301357645425</v>
      </c>
      <c r="C32" s="2632">
        <f>C31/(1+O31)</f>
        <v>232.41954707985698</v>
      </c>
      <c r="D32" s="2632">
        <f t="shared" si="76"/>
        <v>232.41954707985698</v>
      </c>
      <c r="E32" s="2632">
        <f t="shared" ref="E32:F34" si="87">E31/(1+P31)</f>
        <v>375.32184591008121</v>
      </c>
      <c r="F32" s="2632">
        <f t="shared" si="87"/>
        <v>218.03766105054513</v>
      </c>
      <c r="G32" s="3456"/>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2583</v>
      </c>
      <c r="B33" s="2632">
        <f>B32/(1+N32)</f>
        <v>275.24529281292263</v>
      </c>
      <c r="C33" s="2632">
        <f>C32/(1+O32)</f>
        <v>231.74747938962707</v>
      </c>
      <c r="D33" s="2632">
        <f t="shared" si="76"/>
        <v>231.74747938962707</v>
      </c>
      <c r="E33" s="2632">
        <f t="shared" si="87"/>
        <v>375.35938184826603</v>
      </c>
      <c r="F33" s="2632">
        <f t="shared" si="87"/>
        <v>216.78033510692495</v>
      </c>
      <c r="G33" s="3456"/>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2584</v>
      </c>
      <c r="B34" s="2632">
        <f>B33/(1+N33)</f>
        <v>275.19025476197027</v>
      </c>
      <c r="C34" s="2664">
        <v>232</v>
      </c>
      <c r="D34" s="2664">
        <f t="shared" si="76"/>
        <v>232</v>
      </c>
      <c r="E34" s="2632">
        <f t="shared" si="87"/>
        <v>375.65990977608692</v>
      </c>
      <c r="F34" s="2632">
        <f t="shared" si="87"/>
        <v>214.12518283971252</v>
      </c>
      <c r="G34" s="3459"/>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2585</v>
      </c>
      <c r="B35" s="2624">
        <v>275</v>
      </c>
      <c r="C35" s="2624">
        <v>232</v>
      </c>
      <c r="D35" s="2624">
        <f t="shared" si="76"/>
        <v>232</v>
      </c>
      <c r="E35" s="2624">
        <v>376</v>
      </c>
      <c r="F35" s="2625">
        <v>213</v>
      </c>
      <c r="G35" s="3458">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2586</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6">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2587</v>
      </c>
      <c r="B37" s="2632">
        <f t="shared" si="88"/>
        <v>275.19335084830601</v>
      </c>
      <c r="C37" s="2632">
        <f t="shared" si="88"/>
        <v>230.18088050139744</v>
      </c>
      <c r="D37" s="2632">
        <f t="shared" si="76"/>
        <v>230.18088050139744</v>
      </c>
      <c r="E37" s="2632">
        <f t="shared" si="89"/>
        <v>377.58482925212331</v>
      </c>
      <c r="F37" s="2632">
        <f t="shared" si="89"/>
        <v>210.90687997847917</v>
      </c>
      <c r="G37" s="3456">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2588</v>
      </c>
      <c r="B38" s="2632">
        <f t="shared" si="88"/>
        <v>276.29854502841971</v>
      </c>
      <c r="C38" s="2632">
        <f t="shared" si="88"/>
        <v>229.79023709833027</v>
      </c>
      <c r="D38" s="2632">
        <f t="shared" si="76"/>
        <v>229.79023709833027</v>
      </c>
      <c r="E38" s="2632">
        <f t="shared" si="89"/>
        <v>379.78759731655936</v>
      </c>
      <c r="F38" s="2632">
        <f t="shared" si="89"/>
        <v>211.32953905659235</v>
      </c>
      <c r="G38" s="3459">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2589</v>
      </c>
      <c r="B39" s="2624">
        <v>269</v>
      </c>
      <c r="C39" s="2624">
        <v>221</v>
      </c>
      <c r="D39" s="2624">
        <f t="shared" si="76"/>
        <v>221</v>
      </c>
      <c r="E39" s="2624">
        <v>373</v>
      </c>
      <c r="F39" s="2625">
        <v>196</v>
      </c>
      <c r="G39" s="3458">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2590</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6">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2591</v>
      </c>
      <c r="B41" s="2632">
        <f t="shared" si="90"/>
        <v>242.95398227588385</v>
      </c>
      <c r="C41" s="2632">
        <f t="shared" si="90"/>
        <v>199.59137053614126</v>
      </c>
      <c r="D41" s="2632">
        <f t="shared" si="76"/>
        <v>199.59137053614126</v>
      </c>
      <c r="E41" s="2632">
        <f t="shared" si="91"/>
        <v>335.92189522342125</v>
      </c>
      <c r="F41" s="2632">
        <f t="shared" si="91"/>
        <v>183.10139991109489</v>
      </c>
      <c r="G41" s="3456">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2592</v>
      </c>
      <c r="B42" s="2632">
        <f t="shared" si="90"/>
        <v>232.06990378821649</v>
      </c>
      <c r="C42" s="2632">
        <f t="shared" si="90"/>
        <v>192.74878854286936</v>
      </c>
      <c r="D42" s="2632">
        <f t="shared" si="76"/>
        <v>192.74878854286936</v>
      </c>
      <c r="E42" s="2632">
        <f t="shared" si="91"/>
        <v>319.71247284992984</v>
      </c>
      <c r="F42" s="2632">
        <f t="shared" si="91"/>
        <v>175.67053622862409</v>
      </c>
      <c r="G42" s="3459">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2593</v>
      </c>
      <c r="B43" s="2624">
        <v>220</v>
      </c>
      <c r="C43" s="2624">
        <v>187</v>
      </c>
      <c r="D43" s="2624">
        <f t="shared" si="76"/>
        <v>187</v>
      </c>
      <c r="E43" s="2624">
        <v>301</v>
      </c>
      <c r="F43" s="2625">
        <v>168</v>
      </c>
      <c r="G43" s="3458">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2594</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6">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2595</v>
      </c>
      <c r="B45" s="2632">
        <f t="shared" si="92"/>
        <v>210.630522469011</v>
      </c>
      <c r="C45" s="2632">
        <f t="shared" si="92"/>
        <v>181.69567812247232</v>
      </c>
      <c r="D45" s="2632">
        <f t="shared" si="76"/>
        <v>181.69567812247232</v>
      </c>
      <c r="E45" s="2632">
        <f t="shared" si="93"/>
        <v>286.13517466736738</v>
      </c>
      <c r="F45" s="2632">
        <f t="shared" si="93"/>
        <v>165.47535084591149</v>
      </c>
      <c r="G45" s="3456">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2596</v>
      </c>
      <c r="B46" s="2632">
        <f t="shared" si="92"/>
        <v>208.83454537875372</v>
      </c>
      <c r="C46" s="2632">
        <f t="shared" si="92"/>
        <v>183.77230517090351</v>
      </c>
      <c r="D46" s="2632">
        <f t="shared" si="76"/>
        <v>183.77230517090351</v>
      </c>
      <c r="E46" s="2632">
        <f t="shared" si="93"/>
        <v>281.10342338870947</v>
      </c>
      <c r="F46" s="2632">
        <f t="shared" si="93"/>
        <v>168.97309388942256</v>
      </c>
      <c r="G46" s="3459">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2597</v>
      </c>
      <c r="B47" s="2662">
        <v>214</v>
      </c>
      <c r="C47" s="2662">
        <v>188</v>
      </c>
      <c r="D47" s="2662">
        <f t="shared" si="76"/>
        <v>188</v>
      </c>
      <c r="E47" s="2662">
        <v>289</v>
      </c>
      <c r="F47" s="2663">
        <v>166</v>
      </c>
      <c r="G47" s="3458">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2598</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6">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2599</v>
      </c>
      <c r="B49" s="2632">
        <f t="shared" si="94"/>
        <v>206.31694671589116</v>
      </c>
      <c r="C49" s="2632">
        <f t="shared" si="94"/>
        <v>183.61041121036101</v>
      </c>
      <c r="D49" s="2632">
        <f t="shared" si="76"/>
        <v>183.61041121036101</v>
      </c>
      <c r="E49" s="2632">
        <f t="shared" si="95"/>
        <v>276.66850301795557</v>
      </c>
      <c r="F49" s="2632">
        <f t="shared" si="95"/>
        <v>165.1360938278614</v>
      </c>
      <c r="G49" s="3456">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2600</v>
      </c>
      <c r="B50" s="2665">
        <f t="shared" si="94"/>
        <v>196.62341248059772</v>
      </c>
      <c r="C50" s="2665">
        <f t="shared" si="94"/>
        <v>170.99125648199012</v>
      </c>
      <c r="D50" s="2665">
        <f t="shared" si="76"/>
        <v>170.99125648199012</v>
      </c>
      <c r="E50" s="2665">
        <f t="shared" si="95"/>
        <v>266.07857570490052</v>
      </c>
      <c r="F50" s="2665">
        <f t="shared" si="95"/>
        <v>154.53499328828505</v>
      </c>
      <c r="G50" s="3459">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2601</v>
      </c>
      <c r="B51" s="2624">
        <v>188</v>
      </c>
      <c r="C51" s="2624">
        <v>165</v>
      </c>
      <c r="D51" s="2624">
        <f t="shared" si="76"/>
        <v>165</v>
      </c>
      <c r="E51" s="2624">
        <v>254</v>
      </c>
      <c r="F51" s="2625">
        <v>148</v>
      </c>
      <c r="G51" s="3458">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2602</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6">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2603</v>
      </c>
      <c r="B53" s="2632">
        <f t="shared" si="98"/>
        <v>168.82017748715555</v>
      </c>
      <c r="C53" s="2632">
        <f t="shared" si="98"/>
        <v>148.06267029972753</v>
      </c>
      <c r="D53" s="2632">
        <f t="shared" si="76"/>
        <v>148.06267029972753</v>
      </c>
      <c r="E53" s="2632">
        <f t="shared" si="99"/>
        <v>216.46288379323747</v>
      </c>
      <c r="F53" s="2632">
        <f t="shared" si="99"/>
        <v>134.23529411764704</v>
      </c>
      <c r="G53" s="3456">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2604</v>
      </c>
      <c r="B54" s="2632">
        <f t="shared" si="98"/>
        <v>163.84913591779542</v>
      </c>
      <c r="C54" s="2632">
        <f t="shared" si="98"/>
        <v>145.0283378746594</v>
      </c>
      <c r="D54" s="2632">
        <f t="shared" si="76"/>
        <v>145.0283378746594</v>
      </c>
      <c r="E54" s="2632">
        <f t="shared" si="99"/>
        <v>204.95180722891567</v>
      </c>
      <c r="F54" s="2632">
        <f t="shared" si="99"/>
        <v>125.95920303605313</v>
      </c>
      <c r="G54" s="3459">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2605</v>
      </c>
      <c r="B55" s="2646">
        <v>159</v>
      </c>
      <c r="C55" s="2646">
        <v>141</v>
      </c>
      <c r="D55" s="2646">
        <f t="shared" si="76"/>
        <v>141</v>
      </c>
      <c r="E55" s="2646">
        <v>195</v>
      </c>
      <c r="F55" s="2647">
        <v>122</v>
      </c>
      <c r="G55" s="3458">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2606</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6">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2607</v>
      </c>
      <c r="B57" s="2632">
        <f t="shared" si="102"/>
        <v>146.57412060301507</v>
      </c>
      <c r="C57" s="2632">
        <f t="shared" si="102"/>
        <v>136.46831955922866</v>
      </c>
      <c r="D57" s="2632">
        <f t="shared" si="76"/>
        <v>136.46831955922866</v>
      </c>
      <c r="E57" s="2632">
        <f t="shared" si="103"/>
        <v>166.73864894795128</v>
      </c>
      <c r="F57" s="2632">
        <f t="shared" si="103"/>
        <v>115.05882352941177</v>
      </c>
      <c r="G57" s="3456">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2608</v>
      </c>
      <c r="B58" s="2632">
        <f t="shared" si="102"/>
        <v>144.04145728643215</v>
      </c>
      <c r="C58" s="2632">
        <f t="shared" si="102"/>
        <v>136.12396694214877</v>
      </c>
      <c r="D58" s="2632">
        <f t="shared" si="76"/>
        <v>136.12396694214877</v>
      </c>
      <c r="E58" s="2632">
        <f t="shared" si="103"/>
        <v>158.32225913621264</v>
      </c>
      <c r="F58" s="2632">
        <f t="shared" si="103"/>
        <v>114.04278074866311</v>
      </c>
      <c r="G58" s="3459">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2609</v>
      </c>
      <c r="B59" s="2646">
        <v>138</v>
      </c>
      <c r="C59" s="2646">
        <v>131</v>
      </c>
      <c r="D59" s="2646">
        <f t="shared" si="76"/>
        <v>131</v>
      </c>
      <c r="E59" s="2646">
        <v>155</v>
      </c>
      <c r="F59" s="2647">
        <v>114</v>
      </c>
      <c r="G59" s="3458">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2610</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6">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2611</v>
      </c>
      <c r="B61" s="2632">
        <f t="shared" si="106"/>
        <v>124.29032258064517</v>
      </c>
      <c r="C61" s="2632">
        <f t="shared" si="106"/>
        <v>123.8968609865471</v>
      </c>
      <c r="D61" s="2632">
        <f t="shared" si="76"/>
        <v>123.8968609865471</v>
      </c>
      <c r="E61" s="2632">
        <f t="shared" si="107"/>
        <v>138.00507614213197</v>
      </c>
      <c r="F61" s="2632">
        <f t="shared" si="107"/>
        <v>107.96106557377048</v>
      </c>
      <c r="G61" s="3456">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2612</v>
      </c>
      <c r="B62" s="2632">
        <f t="shared" si="106"/>
        <v>122.57204301075269</v>
      </c>
      <c r="C62" s="2632">
        <f t="shared" si="106"/>
        <v>123.4932735426009</v>
      </c>
      <c r="D62" s="2632">
        <f t="shared" si="76"/>
        <v>123.4932735426009</v>
      </c>
      <c r="E62" s="2632">
        <f t="shared" si="107"/>
        <v>129.82233502538071</v>
      </c>
      <c r="F62" s="2632">
        <f t="shared" si="107"/>
        <v>107.39446721311475</v>
      </c>
      <c r="G62" s="3459">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2613</v>
      </c>
      <c r="B63" s="2662">
        <v>121</v>
      </c>
      <c r="C63" s="2662">
        <v>122</v>
      </c>
      <c r="D63" s="2662">
        <f t="shared" si="76"/>
        <v>122</v>
      </c>
      <c r="E63" s="2662">
        <v>124</v>
      </c>
      <c r="F63" s="2663">
        <v>107</v>
      </c>
      <c r="G63" s="3458">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2614</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6">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2615</v>
      </c>
      <c r="B65" s="2632">
        <f t="shared" si="110"/>
        <v>116.99099099099099</v>
      </c>
      <c r="C65" s="2632">
        <f t="shared" si="110"/>
        <v>118.84848484848486</v>
      </c>
      <c r="D65" s="2632">
        <f t="shared" si="76"/>
        <v>118.84848484848486</v>
      </c>
      <c r="E65" s="2632">
        <f t="shared" si="111"/>
        <v>117.60960960960961</v>
      </c>
      <c r="F65" s="2632">
        <f t="shared" si="111"/>
        <v>104</v>
      </c>
      <c r="G65" s="3456">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2616</v>
      </c>
      <c r="B66" s="2665">
        <f t="shared" si="110"/>
        <v>112.48648648648648</v>
      </c>
      <c r="C66" s="2665">
        <f t="shared" si="110"/>
        <v>115.21212121212122</v>
      </c>
      <c r="D66" s="2665">
        <f t="shared" si="76"/>
        <v>115.21212121212122</v>
      </c>
      <c r="E66" s="2665">
        <f t="shared" si="111"/>
        <v>110.4024024024024</v>
      </c>
      <c r="F66" s="2665">
        <f t="shared" si="111"/>
        <v>104</v>
      </c>
      <c r="G66" s="3459">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2617</v>
      </c>
      <c r="B67" s="2683">
        <v>111</v>
      </c>
      <c r="C67" s="2683">
        <v>114</v>
      </c>
      <c r="D67" s="2683">
        <f t="shared" si="76"/>
        <v>114</v>
      </c>
      <c r="E67" s="2683">
        <v>108</v>
      </c>
      <c r="F67" s="2684">
        <v>104</v>
      </c>
      <c r="G67" s="3458">
        <v>2003</v>
      </c>
      <c r="H67" s="2673">
        <v>4</v>
      </c>
      <c r="I67" s="2685"/>
      <c r="J67" s="2685"/>
      <c r="K67" s="2685"/>
      <c r="L67" s="2685"/>
      <c r="N67" s="2686"/>
      <c r="O67" s="2685"/>
      <c r="P67" s="2685"/>
      <c r="Q67" s="2685"/>
      <c r="S67" s="2686"/>
      <c r="T67" s="2685"/>
      <c r="U67" s="2685"/>
      <c r="V67" s="2685"/>
      <c r="X67" s="2677"/>
      <c r="Y67" s="2677"/>
      <c r="Z67" s="2677"/>
    </row>
    <row r="68" spans="1:26">
      <c r="A68" s="2619" t="s">
        <v>2618</v>
      </c>
      <c r="B68" s="2687">
        <f t="shared" ref="B68:C70" si="112">B69+(B$67-B$71)/4</f>
        <v>109.75</v>
      </c>
      <c r="C68" s="2687">
        <f t="shared" si="112"/>
        <v>112.25</v>
      </c>
      <c r="D68" s="2687">
        <f t="shared" si="76"/>
        <v>112.25</v>
      </c>
      <c r="E68" s="2687">
        <f t="shared" ref="E68:F70" si="113">E69+(E$67-E$71)/4</f>
        <v>107.25</v>
      </c>
      <c r="F68" s="2687">
        <f t="shared" si="113"/>
        <v>103.5</v>
      </c>
      <c r="G68" s="3456">
        <v>2003</v>
      </c>
      <c r="H68" s="2643">
        <v>3</v>
      </c>
      <c r="I68" s="2685"/>
      <c r="J68" s="2685"/>
      <c r="K68" s="2685"/>
      <c r="L68" s="2685"/>
      <c r="X68" s="2677"/>
      <c r="Y68" s="2677"/>
      <c r="Z68" s="2677"/>
    </row>
    <row r="69" spans="1:26">
      <c r="A69" s="2619" t="s">
        <v>2619</v>
      </c>
      <c r="B69" s="2687">
        <f t="shared" si="112"/>
        <v>108.5</v>
      </c>
      <c r="C69" s="2687">
        <f t="shared" si="112"/>
        <v>110.5</v>
      </c>
      <c r="D69" s="2687">
        <f t="shared" si="76"/>
        <v>110.5</v>
      </c>
      <c r="E69" s="2687">
        <f t="shared" si="113"/>
        <v>106.5</v>
      </c>
      <c r="F69" s="2687">
        <f t="shared" si="113"/>
        <v>103</v>
      </c>
      <c r="G69" s="3456">
        <v>2003</v>
      </c>
      <c r="H69" s="2623">
        <v>2</v>
      </c>
      <c r="I69" s="2685"/>
      <c r="J69" s="2685"/>
      <c r="K69" s="2685"/>
      <c r="L69" s="2685"/>
      <c r="X69" s="2677"/>
      <c r="Y69" s="2677"/>
      <c r="Z69" s="2677"/>
    </row>
    <row r="70" spans="1:26" ht="13.5" thickBot="1">
      <c r="A70" s="2619" t="s">
        <v>2620</v>
      </c>
      <c r="B70" s="2687">
        <f t="shared" si="112"/>
        <v>107.25</v>
      </c>
      <c r="C70" s="2687">
        <f t="shared" si="112"/>
        <v>108.75</v>
      </c>
      <c r="D70" s="2687">
        <f t="shared" si="76"/>
        <v>108.75</v>
      </c>
      <c r="E70" s="2687">
        <f t="shared" si="113"/>
        <v>105.75</v>
      </c>
      <c r="F70" s="2687">
        <f t="shared" si="113"/>
        <v>102.5</v>
      </c>
      <c r="G70" s="3459">
        <v>2003</v>
      </c>
      <c r="H70" s="2688">
        <v>1</v>
      </c>
      <c r="I70" s="2685"/>
      <c r="J70" s="2685"/>
      <c r="K70" s="2685"/>
      <c r="L70" s="2685"/>
      <c r="S70" s="2627"/>
      <c r="T70" s="2628"/>
      <c r="U70" s="2628"/>
      <c r="X70" s="2677"/>
      <c r="Y70" s="2677"/>
      <c r="Z70" s="2677"/>
    </row>
    <row r="71" spans="1:26" ht="13.5" thickBot="1">
      <c r="A71" s="2619" t="s">
        <v>2621</v>
      </c>
      <c r="B71" s="2689">
        <v>106</v>
      </c>
      <c r="C71" s="2689">
        <v>107</v>
      </c>
      <c r="D71" s="2689">
        <f t="shared" si="76"/>
        <v>107</v>
      </c>
      <c r="E71" s="2689">
        <v>105</v>
      </c>
      <c r="F71" s="2690">
        <v>102</v>
      </c>
      <c r="G71" s="3458">
        <v>2002</v>
      </c>
      <c r="H71" s="2638">
        <v>4</v>
      </c>
      <c r="I71" s="2685"/>
      <c r="J71" s="2685"/>
      <c r="K71" s="2685"/>
      <c r="L71" s="2685"/>
      <c r="N71" s="2686"/>
      <c r="O71" s="2685"/>
      <c r="P71" s="2685"/>
      <c r="Q71" s="2685"/>
      <c r="S71" s="2686"/>
      <c r="T71" s="2685"/>
      <c r="U71" s="2685"/>
      <c r="V71" s="2685"/>
      <c r="X71" s="2677"/>
      <c r="Y71" s="2677"/>
      <c r="Z71" s="2677"/>
    </row>
    <row r="72" spans="1:26">
      <c r="A72" s="2619" t="s">
        <v>2622</v>
      </c>
      <c r="B72" s="2687">
        <f t="shared" ref="B72:C74" si="114">B73+(B$71-B$75)/4</f>
        <v>105</v>
      </c>
      <c r="C72" s="2687">
        <f t="shared" si="114"/>
        <v>106</v>
      </c>
      <c r="D72" s="2687">
        <f t="shared" si="76"/>
        <v>106</v>
      </c>
      <c r="E72" s="2687">
        <f t="shared" ref="E72:F74" si="115">E73+(E$71-E$75)/4</f>
        <v>104.5</v>
      </c>
      <c r="F72" s="2687">
        <f t="shared" si="115"/>
        <v>101.5</v>
      </c>
      <c r="G72" s="3456">
        <v>2002</v>
      </c>
      <c r="H72" s="2643">
        <v>3</v>
      </c>
      <c r="I72" s="2685"/>
      <c r="J72" s="2685"/>
      <c r="K72" s="2685"/>
      <c r="L72" s="2685"/>
      <c r="X72" s="2677"/>
      <c r="Y72" s="2677"/>
      <c r="Z72" s="2677"/>
    </row>
    <row r="73" spans="1:26">
      <c r="A73" s="2619" t="s">
        <v>2623</v>
      </c>
      <c r="B73" s="2687">
        <f t="shared" si="114"/>
        <v>104</v>
      </c>
      <c r="C73" s="2687">
        <f t="shared" si="114"/>
        <v>105</v>
      </c>
      <c r="D73" s="2687">
        <f t="shared" si="76"/>
        <v>105</v>
      </c>
      <c r="E73" s="2687">
        <f t="shared" si="115"/>
        <v>104</v>
      </c>
      <c r="F73" s="2687">
        <f t="shared" si="115"/>
        <v>101</v>
      </c>
      <c r="G73" s="3456">
        <v>2002</v>
      </c>
      <c r="H73" s="2623">
        <v>2</v>
      </c>
      <c r="I73" s="2685"/>
      <c r="J73" s="2685"/>
      <c r="K73" s="2685"/>
      <c r="L73" s="2685"/>
      <c r="X73" s="2677"/>
      <c r="Y73" s="2677"/>
      <c r="Z73" s="2677"/>
    </row>
    <row r="74" spans="1:26" s="2654" customFormat="1" ht="13.5" thickBot="1">
      <c r="A74" s="2650" t="s">
        <v>2624</v>
      </c>
      <c r="B74" s="2691">
        <f t="shared" si="114"/>
        <v>103</v>
      </c>
      <c r="C74" s="2691">
        <f t="shared" si="114"/>
        <v>104</v>
      </c>
      <c r="D74" s="2691">
        <f t="shared" si="76"/>
        <v>104</v>
      </c>
      <c r="E74" s="2691">
        <f t="shared" si="115"/>
        <v>103.5</v>
      </c>
      <c r="F74" s="2691">
        <f t="shared" si="115"/>
        <v>100.5</v>
      </c>
      <c r="G74" s="3459">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2625</v>
      </c>
      <c r="G77" s="2701"/>
      <c r="N77" s="2701"/>
      <c r="S77" s="2701"/>
    </row>
    <row r="78" spans="1:26" s="2700" customFormat="1">
      <c r="A78" s="2700" t="s">
        <v>2626</v>
      </c>
      <c r="G78" s="2701"/>
      <c r="N78" s="2701"/>
      <c r="S78" s="2701"/>
    </row>
    <row r="79" spans="1:26" s="2700" customFormat="1">
      <c r="A79" s="2700" t="s">
        <v>2627</v>
      </c>
      <c r="G79" s="2701"/>
      <c r="I79" s="2702"/>
      <c r="J79" s="2702"/>
      <c r="K79" s="2702"/>
      <c r="L79" s="2702"/>
      <c r="N79" s="2703"/>
      <c r="O79" s="2702"/>
      <c r="P79" s="2702"/>
      <c r="Q79" s="2702"/>
      <c r="S79" s="2703"/>
      <c r="T79" s="2702"/>
      <c r="U79" s="2702"/>
      <c r="V79" s="2702"/>
    </row>
    <row r="80" spans="1:26" s="2700" customFormat="1">
      <c r="A80" s="2700" t="s">
        <v>2628</v>
      </c>
      <c r="G80" s="2701"/>
      <c r="N80" s="2701"/>
      <c r="S80" s="2701"/>
    </row>
    <row r="87" spans="7:22" ht="13.5" thickBot="1"/>
    <row r="88" spans="7:22">
      <c r="G88" s="2626"/>
      <c r="S88" s="2704" t="s">
        <v>2629</v>
      </c>
      <c r="T88" s="2705" t="s">
        <v>2630</v>
      </c>
      <c r="U88" s="2705" t="s">
        <v>2631</v>
      </c>
      <c r="V88" s="2705" t="s">
        <v>2632</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2938</v>
      </c>
      <c r="B1" s="3054"/>
      <c r="C1" s="3054"/>
      <c r="D1" s="3054"/>
      <c r="E1" s="3054"/>
      <c r="F1" s="3054"/>
    </row>
    <row r="2" spans="1:6" ht="14.25">
      <c r="A2" s="3055" t="s">
        <v>2933</v>
      </c>
      <c r="B2" s="3056" t="e">
        <f ca="1">SUMIF(B7:B14,"&lt;&gt;#ref!",B7:B14)</f>
        <v>#DIV/0!</v>
      </c>
      <c r="C2" s="3055" t="s">
        <v>2934</v>
      </c>
      <c r="D2" s="3054"/>
      <c r="E2" s="3054"/>
      <c r="F2" s="3054"/>
    </row>
    <row r="3" spans="1:6" ht="14.25">
      <c r="A3" s="3055" t="s">
        <v>2966</v>
      </c>
      <c r="B3" s="3056" t="e">
        <f ca="1">ROUND(B2*10000/E3,0)</f>
        <v>#DIV/0!</v>
      </c>
      <c r="C3" s="3055" t="s">
        <v>2073</v>
      </c>
      <c r="D3" s="3055" t="s">
        <v>2935</v>
      </c>
      <c r="E3" s="3056">
        <f ca="1">SUMIF(E7:E14,"&lt;&gt;#ref!",E7:E14)</f>
        <v>0</v>
      </c>
      <c r="F3" s="3054"/>
    </row>
    <row r="4" spans="1:6" ht="14.25">
      <c r="A4" s="3055" t="s">
        <v>2942</v>
      </c>
      <c r="B4" s="3056" t="e">
        <f ca="1">ROUND(B2*10000/E4,0)</f>
        <v>#DIV/0!</v>
      </c>
      <c r="C4" s="3055" t="s">
        <v>2073</v>
      </c>
      <c r="D4" s="3055" t="s">
        <v>2943</v>
      </c>
      <c r="E4" s="3056">
        <f ca="1">SUMIF(F7:F14,"&lt;&gt;#ref!",F7:F14)</f>
        <v>0</v>
      </c>
      <c r="F4" s="3054"/>
    </row>
    <row r="5" spans="1:6" ht="14.25">
      <c r="A5" s="3057"/>
      <c r="B5" s="1866"/>
      <c r="C5" s="1866"/>
      <c r="D5" s="1866"/>
      <c r="E5" s="1866"/>
      <c r="F5" s="3054"/>
    </row>
    <row r="6" spans="1:6" ht="28.5">
      <c r="A6" s="3058" t="s">
        <v>2939</v>
      </c>
      <c r="B6" s="3055" t="s">
        <v>2936</v>
      </c>
      <c r="C6" s="3056"/>
      <c r="D6" s="1866"/>
      <c r="E6" s="3055" t="s">
        <v>2937</v>
      </c>
      <c r="F6" s="3055" t="s">
        <v>2941</v>
      </c>
    </row>
    <row r="7" spans="1:6" ht="14.25">
      <c r="A7" s="259" t="s">
        <v>2940</v>
      </c>
      <c r="B7" s="3059" t="e">
        <f ca="1">SUMIF(INDIRECT("'"&amp;A7&amp;"'"&amp;"!A:A"),"总价",INDIRECT("'"&amp;A7&amp;"'"&amp;"!B:B"))</f>
        <v>#DIV/0!</v>
      </c>
      <c r="C7" s="3055" t="s">
        <v>2934</v>
      </c>
      <c r="D7" s="1866"/>
      <c r="E7" s="3060">
        <f ca="1">SUMIF(INDIRECT("'"&amp;A7&amp;"'"&amp;"!C:C"),"建筑面积",INDIRECT("'"&amp;A7&amp;"'"&amp;"!D:D"))</f>
        <v>0</v>
      </c>
      <c r="F7" s="3060">
        <f ca="1">SUMIF(INDIRECT("'"&amp;A7&amp;"'"&amp;"!E:E"),"土地面积",INDIRECT("'"&amp;A7&amp;"'"&amp;"!F:F"))</f>
        <v>0</v>
      </c>
    </row>
    <row r="8" spans="1:6" ht="14.25">
      <c r="A8" s="259"/>
      <c r="B8" s="3059" t="e">
        <f t="shared" ref="B8:B14" ca="1" si="0">SUMIF(INDIRECT("'"&amp;A8&amp;"'"&amp;"!A:A"),"总价",INDIRECT("'"&amp;A8&amp;"'"&amp;"!B:B"))</f>
        <v>#REF!</v>
      </c>
      <c r="C8" s="3055" t="s">
        <v>2934</v>
      </c>
      <c r="D8" s="1866"/>
      <c r="E8" s="3060" t="e">
        <f t="shared" ref="E8:E14" ca="1" si="1">SUMIF(INDIRECT("'"&amp;A8&amp;"'"&amp;"!C:C"),"建筑面积",INDIRECT("'"&amp;A8&amp;"'"&amp;"!D:D"))</f>
        <v>#REF!</v>
      </c>
      <c r="F8" s="3060" t="e">
        <f t="shared" ref="F8:F14" ca="1" si="2">SUMIF(INDIRECT("'"&amp;A8&amp;"'"&amp;"!E:E"),"土地面积",INDIRECT("'"&amp;A8&amp;"'"&amp;"!F:F"))</f>
        <v>#REF!</v>
      </c>
    </row>
    <row r="9" spans="1:6" ht="14.25">
      <c r="A9" s="259"/>
      <c r="B9" s="3059" t="e">
        <f t="shared" ca="1" si="0"/>
        <v>#REF!</v>
      </c>
      <c r="C9" s="3055" t="s">
        <v>2934</v>
      </c>
      <c r="D9" s="1866"/>
      <c r="E9" s="3060" t="e">
        <f t="shared" ca="1" si="1"/>
        <v>#REF!</v>
      </c>
      <c r="F9" s="3060" t="e">
        <f t="shared" ca="1" si="2"/>
        <v>#REF!</v>
      </c>
    </row>
    <row r="10" spans="1:6" ht="14.25">
      <c r="A10" s="259"/>
      <c r="B10" s="3059" t="e">
        <f t="shared" ca="1" si="0"/>
        <v>#REF!</v>
      </c>
      <c r="C10" s="3055" t="s">
        <v>2934</v>
      </c>
      <c r="D10" s="1866"/>
      <c r="E10" s="3060" t="e">
        <f t="shared" ca="1" si="1"/>
        <v>#REF!</v>
      </c>
      <c r="F10" s="3060" t="e">
        <f t="shared" ca="1" si="2"/>
        <v>#REF!</v>
      </c>
    </row>
    <row r="11" spans="1:6" ht="14.25">
      <c r="A11" s="259"/>
      <c r="B11" s="3059" t="e">
        <f t="shared" ca="1" si="0"/>
        <v>#REF!</v>
      </c>
      <c r="C11" s="3055" t="s">
        <v>2934</v>
      </c>
      <c r="D11" s="1866"/>
      <c r="E11" s="3060" t="e">
        <f t="shared" ca="1" si="1"/>
        <v>#REF!</v>
      </c>
      <c r="F11" s="3060" t="e">
        <f t="shared" ca="1" si="2"/>
        <v>#REF!</v>
      </c>
    </row>
    <row r="12" spans="1:6" ht="14.25">
      <c r="A12" s="259"/>
      <c r="B12" s="3059" t="e">
        <f t="shared" ca="1" si="0"/>
        <v>#REF!</v>
      </c>
      <c r="C12" s="3055" t="s">
        <v>2934</v>
      </c>
      <c r="D12" s="1866"/>
      <c r="E12" s="3060" t="e">
        <f t="shared" ca="1" si="1"/>
        <v>#REF!</v>
      </c>
      <c r="F12" s="3060" t="e">
        <f t="shared" ca="1" si="2"/>
        <v>#REF!</v>
      </c>
    </row>
    <row r="13" spans="1:6" ht="14.25">
      <c r="A13" s="259"/>
      <c r="B13" s="3059" t="e">
        <f t="shared" ca="1" si="0"/>
        <v>#REF!</v>
      </c>
      <c r="C13" s="3055" t="s">
        <v>2934</v>
      </c>
      <c r="D13" s="1866"/>
      <c r="E13" s="3060" t="e">
        <f t="shared" ca="1" si="1"/>
        <v>#REF!</v>
      </c>
      <c r="F13" s="3060" t="e">
        <f t="shared" ca="1" si="2"/>
        <v>#REF!</v>
      </c>
    </row>
    <row r="14" spans="1:6" ht="14.25">
      <c r="A14" s="3053"/>
      <c r="B14" s="3059" t="e">
        <f t="shared" ca="1" si="0"/>
        <v>#REF!</v>
      </c>
      <c r="C14" s="3055" t="s">
        <v>2934</v>
      </c>
      <c r="D14" s="1866"/>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625</v>
      </c>
      <c r="B1" s="737"/>
      <c r="C1" s="772"/>
      <c r="D1" s="2035"/>
      <c r="E1" s="2351" t="s">
        <v>2368</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626</v>
      </c>
      <c r="B2" s="774">
        <f ca="1">IF(ISERROR(C45+J31),0,C45+J31)</f>
        <v>0</v>
      </c>
      <c r="C2" s="1346"/>
      <c r="D2" s="2040"/>
      <c r="E2" s="2041"/>
      <c r="F2" s="2041"/>
      <c r="G2" s="1576"/>
      <c r="H2" s="1358"/>
      <c r="I2" s="2042"/>
      <c r="J2" s="2042"/>
      <c r="K2" s="2043"/>
      <c r="L2" s="2042"/>
      <c r="M2" s="2042"/>
    </row>
    <row r="3" spans="1:25" ht="18" customHeight="1">
      <c r="A3" s="1630" t="s">
        <v>1682</v>
      </c>
      <c r="B3" s="1387">
        <f ca="1">ROUND(B2*10000/'数据-汇总表'!E3,0)</f>
        <v>0</v>
      </c>
      <c r="C3" s="1346"/>
      <c r="D3" s="2040"/>
      <c r="E3" s="2041"/>
      <c r="F3" s="2041"/>
      <c r="G3" s="1576"/>
      <c r="H3" s="775" t="s">
        <v>692</v>
      </c>
      <c r="I3" s="2042"/>
      <c r="J3" s="2042"/>
      <c r="K3" s="2043"/>
      <c r="L3" s="2042"/>
      <c r="M3" s="2042"/>
    </row>
    <row r="4" spans="1:25" ht="18" customHeight="1">
      <c r="A4" s="1631" t="s">
        <v>693</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694</v>
      </c>
      <c r="D5" s="2040"/>
      <c r="E5" s="2041"/>
      <c r="F5" s="2041"/>
      <c r="G5" s="1576"/>
      <c r="H5" s="775"/>
      <c r="I5" s="2042"/>
      <c r="J5" s="2042"/>
      <c r="K5" s="2043"/>
      <c r="L5" s="2042"/>
      <c r="M5" s="2042"/>
    </row>
    <row r="6" spans="1:25" ht="18" customHeight="1">
      <c r="A6" s="1813" t="s">
        <v>695</v>
      </c>
      <c r="B6" s="1805" t="s">
        <v>696</v>
      </c>
      <c r="C6" s="1805" t="s">
        <v>629</v>
      </c>
      <c r="D6" s="1805" t="s">
        <v>630</v>
      </c>
      <c r="E6" s="778" t="s">
        <v>631</v>
      </c>
      <c r="F6" s="779"/>
      <c r="G6" s="1578"/>
      <c r="H6" s="1813" t="s">
        <v>627</v>
      </c>
      <c r="I6" s="1805" t="s">
        <v>628</v>
      </c>
      <c r="J6" s="1805" t="s">
        <v>629</v>
      </c>
      <c r="K6" s="1805" t="s">
        <v>630</v>
      </c>
      <c r="L6" s="778" t="s">
        <v>631</v>
      </c>
      <c r="M6" s="779"/>
    </row>
    <row r="7" spans="1:25" ht="18" customHeight="1">
      <c r="A7" s="780">
        <v>1</v>
      </c>
      <c r="B7" s="781" t="s">
        <v>2452</v>
      </c>
      <c r="C7" s="52">
        <f ca="1">C8+C12+C14</f>
        <v>0</v>
      </c>
      <c r="D7" s="2460" t="s">
        <v>2455</v>
      </c>
      <c r="E7" s="2454"/>
      <c r="F7" s="2455"/>
      <c r="G7" s="1578"/>
      <c r="H7" s="780">
        <v>1</v>
      </c>
      <c r="I7" s="781" t="s">
        <v>2452</v>
      </c>
      <c r="J7" s="52">
        <f ca="1">J8+J12+J14</f>
        <v>0</v>
      </c>
      <c r="K7" s="2460" t="s">
        <v>2455</v>
      </c>
      <c r="L7" s="2454"/>
      <c r="M7" s="2455"/>
    </row>
    <row r="8" spans="1:25" ht="18" customHeight="1">
      <c r="A8" s="1815" t="s">
        <v>1820</v>
      </c>
      <c r="B8" s="3467" t="s">
        <v>2457</v>
      </c>
      <c r="C8" s="1810">
        <f ca="1">ROUND(F8*F10*F9*(1-F11)/10000,0)</f>
        <v>0</v>
      </c>
      <c r="D8" s="1807" t="s">
        <v>2528</v>
      </c>
      <c r="E8" s="60" t="s">
        <v>634</v>
      </c>
      <c r="F8" s="784">
        <f ca="1">INDIRECT("'数据-取费表'!u"&amp;$G$1)</f>
        <v>0</v>
      </c>
      <c r="G8" s="1578"/>
      <c r="H8" s="2468" t="s">
        <v>1820</v>
      </c>
      <c r="I8" s="3467" t="s">
        <v>2457</v>
      </c>
      <c r="J8" s="782">
        <f ca="1">ROUND(M8*M10*M9*(1-M11)/10000,0)</f>
        <v>0</v>
      </c>
      <c r="K8" s="340" t="s">
        <v>2528</v>
      </c>
      <c r="L8" s="783" t="s">
        <v>1734</v>
      </c>
      <c r="M8" s="784">
        <f ca="1">INDIRECT("'数据-取费表'!z"&amp;$G$1)</f>
        <v>0</v>
      </c>
    </row>
    <row r="9" spans="1:25" ht="18" customHeight="1">
      <c r="A9" s="2464"/>
      <c r="B9" s="3468"/>
      <c r="C9" s="1811"/>
      <c r="D9" s="1808"/>
      <c r="E9" s="60" t="s">
        <v>635</v>
      </c>
      <c r="F9" s="784">
        <f ca="1">IF(INDIRECT("'数据-取费表'!ah"&amp;$G$1)="",INDIRECT("'数据-取费表'!k"&amp;$G$1),INDIRECT("'数据-取费表'!ah"&amp;$G$1))</f>
        <v>0</v>
      </c>
      <c r="G9" s="1578"/>
      <c r="H9" s="2453"/>
      <c r="I9" s="3468"/>
      <c r="J9" s="787"/>
      <c r="K9" s="788"/>
      <c r="L9" s="783" t="s">
        <v>1735</v>
      </c>
      <c r="M9" s="784">
        <f ca="1">F9</f>
        <v>0</v>
      </c>
    </row>
    <row r="10" spans="1:25" ht="18" customHeight="1">
      <c r="A10" s="2457"/>
      <c r="B10" s="3469"/>
      <c r="C10" s="1811"/>
      <c r="D10" s="1808"/>
      <c r="E10" s="60" t="s">
        <v>636</v>
      </c>
      <c r="F10" s="784">
        <f ca="1">INDIRECT("'数据-取费表'!ai"&amp;$G$1)</f>
        <v>0</v>
      </c>
      <c r="G10" s="1578"/>
      <c r="H10" s="2453"/>
      <c r="I10" s="3469"/>
      <c r="J10" s="787"/>
      <c r="K10" s="788"/>
      <c r="L10" s="783" t="s">
        <v>1736</v>
      </c>
      <c r="M10" s="784">
        <f ca="1">INDIRECT("'数据-取费表'!ai"&amp;$G$1)</f>
        <v>0</v>
      </c>
    </row>
    <row r="11" spans="1:25" ht="18" customHeight="1">
      <c r="A11" s="785"/>
      <c r="B11" s="3470"/>
      <c r="C11" s="1811"/>
      <c r="D11" s="1808"/>
      <c r="E11" s="60" t="s">
        <v>637</v>
      </c>
      <c r="F11" s="793">
        <f ca="1">INDIRECT("'数据-取费表'!w"&amp;$G$1)</f>
        <v>0</v>
      </c>
      <c r="G11" s="1578"/>
      <c r="H11" s="2469"/>
      <c r="I11" s="3469"/>
      <c r="J11" s="787"/>
      <c r="K11" s="788"/>
      <c r="L11" s="794" t="s">
        <v>1737</v>
      </c>
      <c r="M11" s="795">
        <f ca="1">INDIRECT("'数据-取费表'!ab"&amp;$G$1)</f>
        <v>0</v>
      </c>
    </row>
    <row r="12" spans="1:25" ht="18" customHeight="1">
      <c r="A12" s="1815" t="s">
        <v>1821</v>
      </c>
      <c r="B12" s="2458" t="s">
        <v>2453</v>
      </c>
      <c r="C12" s="798">
        <f ca="1">ROUND(IF(F12="押一",C8/12*F13,IF(F12="押二",C8/12*2*F13,IF(F12="押三",C8/12*3*F13,C13*F13))),0)</f>
        <v>0</v>
      </c>
      <c r="D12" s="2465" t="s">
        <v>2963</v>
      </c>
      <c r="E12" s="2462" t="s">
        <v>2458</v>
      </c>
      <c r="F12" s="2585"/>
      <c r="G12" s="1578"/>
      <c r="H12" s="2525" t="s">
        <v>1821</v>
      </c>
      <c r="I12" s="2530" t="s">
        <v>2453</v>
      </c>
      <c r="J12" s="782">
        <f ca="1">ROUND(IF(M12="押一",J8/12*M13,IF(M12="押二",J8/12*2*M13,IF(M12="押三",J8/12*3*M13,J13*M13))),0)</f>
        <v>0</v>
      </c>
      <c r="K12" s="2465" t="s">
        <v>2963</v>
      </c>
      <c r="L12" s="2462" t="s">
        <v>2458</v>
      </c>
      <c r="M12" s="2585"/>
    </row>
    <row r="13" spans="1:25" ht="18" customHeight="1">
      <c r="A13" s="789"/>
      <c r="B13" s="2459" t="s">
        <v>2567</v>
      </c>
      <c r="C13" s="2463"/>
      <c r="D13" s="788"/>
      <c r="E13" s="2462" t="s">
        <v>2450</v>
      </c>
      <c r="F13" s="795">
        <f ca="1">'数据-取费表'!B39</f>
        <v>1.4999999999999999E-2</v>
      </c>
      <c r="G13" s="1578"/>
      <c r="H13" s="2526"/>
      <c r="I13" s="2459" t="s">
        <v>2567</v>
      </c>
      <c r="J13" s="2463"/>
      <c r="K13" s="2527"/>
      <c r="L13" s="2462" t="s">
        <v>2450</v>
      </c>
      <c r="M13" s="2456">
        <f ca="1">'数据-取费表'!B39</f>
        <v>1.4999999999999999E-2</v>
      </c>
    </row>
    <row r="14" spans="1:25" ht="18" customHeight="1" thickBot="1">
      <c r="A14" s="2501" t="s">
        <v>2461</v>
      </c>
      <c r="B14" s="2502" t="s">
        <v>2454</v>
      </c>
      <c r="C14" s="2503"/>
      <c r="D14" s="2504"/>
      <c r="E14" s="2505"/>
      <c r="F14" s="2506"/>
      <c r="G14" s="1578"/>
      <c r="H14" s="2515" t="s">
        <v>2461</v>
      </c>
      <c r="I14" s="2528" t="s">
        <v>2454</v>
      </c>
      <c r="J14" s="2529"/>
      <c r="K14" s="2504"/>
      <c r="L14" s="2505"/>
      <c r="M14" s="2518"/>
    </row>
    <row r="15" spans="1:25" ht="18" customHeight="1" thickTop="1">
      <c r="A15" s="1814" t="s">
        <v>1870</v>
      </c>
      <c r="B15" s="1812" t="s">
        <v>638</v>
      </c>
      <c r="C15" s="791">
        <f ca="1">ROUND(C31*F15,0)</f>
        <v>0</v>
      </c>
      <c r="D15" s="1819" t="s">
        <v>639</v>
      </c>
      <c r="E15" s="794" t="s">
        <v>640</v>
      </c>
      <c r="F15" s="799">
        <f ca="1">INDIRECT("'数据-取费表'!y"&amp;$G$1)</f>
        <v>0</v>
      </c>
      <c r="G15" s="1578"/>
      <c r="H15" s="1814" t="s">
        <v>1822</v>
      </c>
      <c r="I15" s="1812" t="s">
        <v>641</v>
      </c>
      <c r="J15" s="1804">
        <f ca="1">ROUND(J16*J17,0)</f>
        <v>0</v>
      </c>
      <c r="K15" s="1806" t="s">
        <v>639</v>
      </c>
      <c r="L15" s="800"/>
      <c r="M15" s="801"/>
    </row>
    <row r="16" spans="1:25" ht="18" customHeight="1">
      <c r="A16" s="802" t="s">
        <v>1871</v>
      </c>
      <c r="B16" s="783" t="s">
        <v>642</v>
      </c>
      <c r="C16" s="803">
        <f ca="1">INDIRECT("'数据-取费表'!m"&amp;$G$1)+INDIRECT("'数据-取费表'!t"&amp;$G$1)</f>
        <v>0</v>
      </c>
      <c r="D16" s="1964" t="s">
        <v>643</v>
      </c>
      <c r="E16" s="1965"/>
      <c r="F16" s="804"/>
      <c r="G16" s="1578"/>
      <c r="H16" s="802" t="s">
        <v>2064</v>
      </c>
      <c r="I16" s="2216" t="s">
        <v>2819</v>
      </c>
      <c r="J16" s="52">
        <f ca="1">C31</f>
        <v>0</v>
      </c>
      <c r="K16" s="25"/>
      <c r="L16" s="800"/>
      <c r="M16" s="801"/>
    </row>
    <row r="17" spans="1:25" s="2049" customFormat="1" ht="18" customHeight="1">
      <c r="A17" s="802" t="s">
        <v>1845</v>
      </c>
      <c r="B17" s="783" t="s">
        <v>644</v>
      </c>
      <c r="C17" s="52">
        <f ca="1">ROUND(C16*F17,0)</f>
        <v>0</v>
      </c>
      <c r="D17" s="805" t="s">
        <v>645</v>
      </c>
      <c r="E17" s="805" t="s">
        <v>646</v>
      </c>
      <c r="F17" s="806">
        <f>'数据-取费表'!B33</f>
        <v>0.03</v>
      </c>
      <c r="G17" s="1579"/>
      <c r="H17" s="802" t="s">
        <v>2065</v>
      </c>
      <c r="I17" s="783" t="s">
        <v>640</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1846</v>
      </c>
      <c r="B18" s="783" t="s">
        <v>647</v>
      </c>
      <c r="C18" s="52">
        <f ca="1">ROUND(INDIRECT("'数据-取费表'!m"&amp;$G$1)*F18,0)</f>
        <v>0</v>
      </c>
      <c r="D18" s="783" t="s">
        <v>645</v>
      </c>
      <c r="E18" s="783" t="s">
        <v>646</v>
      </c>
      <c r="F18" s="808">
        <f ca="1">IF(INDIRECT("'数据-取费表'!c"&amp;$G$1)="住宅",'数据-取费表'!B34,0)</f>
        <v>0</v>
      </c>
      <c r="G18" s="1578"/>
      <c r="H18" s="796" t="s">
        <v>1823</v>
      </c>
      <c r="I18" s="797" t="s">
        <v>648</v>
      </c>
      <c r="J18" s="798">
        <f ca="1">ROUND(J19+J24+J25+J26,0)</f>
        <v>0</v>
      </c>
      <c r="K18" s="25" t="s">
        <v>649</v>
      </c>
      <c r="L18" s="1967"/>
      <c r="M18" s="55"/>
    </row>
    <row r="19" spans="1:25" s="2049" customFormat="1" ht="18" customHeight="1">
      <c r="A19" s="802" t="s">
        <v>1847</v>
      </c>
      <c r="B19" s="783" t="s">
        <v>650</v>
      </c>
      <c r="C19" s="52">
        <f ca="1">ROUND(F19*(INDIRECT("'数据-取费表'!k"&amp;$G$1)+INDIRECT("'数据-取费表'!S"&amp;$G$1))/10000,0)</f>
        <v>0</v>
      </c>
      <c r="D19" s="783" t="s">
        <v>651</v>
      </c>
      <c r="E19" s="783" t="s">
        <v>652</v>
      </c>
      <c r="F19" s="55">
        <f>'数据-取费表'!B35</f>
        <v>150</v>
      </c>
      <c r="G19" s="1579"/>
      <c r="H19" s="802" t="s">
        <v>2064</v>
      </c>
      <c r="I19" s="783" t="s">
        <v>653</v>
      </c>
      <c r="J19" s="52">
        <f ca="1">ROUND(IF(项目基本情况!B11="自然人",J7*M19,J20+J21+J22),0)</f>
        <v>0</v>
      </c>
      <c r="K19" s="1964" t="s">
        <v>654</v>
      </c>
      <c r="L19" s="1962" t="s">
        <v>655</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1848</v>
      </c>
      <c r="B20" s="783" t="s">
        <v>656</v>
      </c>
      <c r="C20" s="52">
        <f ca="1">ROUND(C16*F20,0)</f>
        <v>0</v>
      </c>
      <c r="D20" s="783" t="s">
        <v>645</v>
      </c>
      <c r="E20" s="783" t="s">
        <v>646</v>
      </c>
      <c r="F20" s="808">
        <f>'数据-取费表'!B36</f>
        <v>1.4999999999999999E-2</v>
      </c>
      <c r="G20" s="1579"/>
      <c r="H20" s="802" t="s">
        <v>1827</v>
      </c>
      <c r="I20" s="783" t="s">
        <v>657</v>
      </c>
      <c r="J20" s="52">
        <f ca="1">ROUND(J7*M20/1.05,1)</f>
        <v>0</v>
      </c>
      <c r="K20" s="1962" t="s">
        <v>658</v>
      </c>
      <c r="L20" s="783" t="s">
        <v>646</v>
      </c>
      <c r="M20" s="808">
        <f>'数据-取费表'!B41</f>
        <v>5.6000000000000001E-2</v>
      </c>
      <c r="N20" s="2048"/>
      <c r="O20" s="2048"/>
      <c r="P20" s="2048"/>
      <c r="Q20" s="2048"/>
      <c r="R20" s="2048"/>
      <c r="S20" s="2048"/>
      <c r="T20" s="2048"/>
      <c r="U20" s="2048"/>
      <c r="V20" s="2048"/>
      <c r="W20" s="2048"/>
      <c r="X20" s="2048"/>
      <c r="Y20" s="2048"/>
    </row>
    <row r="21" spans="1:25" ht="18" customHeight="1">
      <c r="A21" s="802" t="s">
        <v>1872</v>
      </c>
      <c r="B21" s="783" t="s">
        <v>659</v>
      </c>
      <c r="C21" s="52">
        <f ca="1">SUM(C16:C20)</f>
        <v>0</v>
      </c>
      <c r="D21" s="260" t="s">
        <v>660</v>
      </c>
      <c r="E21" s="1967"/>
      <c r="F21" s="55"/>
      <c r="G21" s="1578"/>
      <c r="H21" s="1815" t="s">
        <v>1845</v>
      </c>
      <c r="I21" s="783" t="s">
        <v>661</v>
      </c>
      <c r="J21" s="52">
        <f ca="1">IF(K21="按租金收入计税",ROUND(J7*M21,1),ROUND(C31*F35*0.7,1))</f>
        <v>0</v>
      </c>
      <c r="K21" s="810" t="s">
        <v>662</v>
      </c>
      <c r="L21" s="783" t="s">
        <v>646</v>
      </c>
      <c r="M21" s="808">
        <f>IF(K21="按租金收入计税",'数据-取费表'!B51,'数据-取费表'!B50)</f>
        <v>1.2E-2</v>
      </c>
    </row>
    <row r="22" spans="1:25" s="2049" customFormat="1" ht="18" customHeight="1">
      <c r="A22" s="802" t="s">
        <v>1873</v>
      </c>
      <c r="B22" s="783" t="s">
        <v>663</v>
      </c>
      <c r="C22" s="52">
        <f ca="1">ROUND(C21*F22,0)</f>
        <v>0</v>
      </c>
      <c r="D22" s="811" t="s">
        <v>664</v>
      </c>
      <c r="E22" s="783" t="s">
        <v>646</v>
      </c>
      <c r="F22" s="808">
        <f>'数据-取费表'!B37</f>
        <v>0.01</v>
      </c>
      <c r="G22" s="1579"/>
      <c r="H22" s="1817" t="s">
        <v>1846</v>
      </c>
      <c r="I22" s="1807" t="s">
        <v>665</v>
      </c>
      <c r="J22" s="53">
        <f ca="1">ROUND(M22*M23/10000,0)</f>
        <v>0</v>
      </c>
      <c r="K22" s="813" t="s">
        <v>666</v>
      </c>
      <c r="L22" s="783" t="s">
        <v>667</v>
      </c>
      <c r="M22" s="639">
        <f>'数据-取费表'!B52</f>
        <v>8</v>
      </c>
      <c r="N22" s="2048"/>
      <c r="O22" s="2048"/>
      <c r="P22" s="2048"/>
      <c r="Q22" s="2048"/>
      <c r="R22" s="2048"/>
      <c r="S22" s="2048"/>
      <c r="T22" s="2048"/>
      <c r="U22" s="2048"/>
      <c r="V22" s="2048"/>
      <c r="W22" s="2048"/>
      <c r="X22" s="2048"/>
      <c r="Y22" s="2048"/>
    </row>
    <row r="23" spans="1:25" s="2049" customFormat="1" ht="18" customHeight="1">
      <c r="A23" s="802" t="s">
        <v>1874</v>
      </c>
      <c r="B23" s="783" t="s">
        <v>668</v>
      </c>
      <c r="C23" s="52" t="s">
        <v>1</v>
      </c>
      <c r="D23" s="811" t="s">
        <v>669</v>
      </c>
      <c r="E23" s="783" t="s">
        <v>670</v>
      </c>
      <c r="F23" s="808">
        <f>'数据-取费表'!B38</f>
        <v>0.01</v>
      </c>
      <c r="G23" s="1579"/>
      <c r="H23" s="1818"/>
      <c r="I23" s="1809"/>
      <c r="J23" s="68"/>
      <c r="K23" s="815"/>
      <c r="L23" s="783" t="s">
        <v>671</v>
      </c>
      <c r="M23" s="784">
        <f ca="1">INDIRECT("'数据-取费表'!r"&amp;$G$1)</f>
        <v>0</v>
      </c>
      <c r="N23" s="2048"/>
      <c r="O23" s="2048"/>
      <c r="P23" s="2048"/>
      <c r="Q23" s="2048"/>
      <c r="R23" s="2048"/>
      <c r="S23" s="2048"/>
      <c r="T23" s="2048"/>
      <c r="U23" s="2048"/>
      <c r="V23" s="2048"/>
      <c r="W23" s="2048"/>
      <c r="X23" s="2048"/>
      <c r="Y23" s="2048"/>
    </row>
    <row r="24" spans="1:25" ht="18" customHeight="1">
      <c r="A24" s="802" t="s">
        <v>1875</v>
      </c>
      <c r="B24" s="783" t="s">
        <v>672</v>
      </c>
      <c r="C24" s="52"/>
      <c r="D24" s="2536" t="str">
        <f>IF(F25&lt;=1,"单利计息。","复利计息。")&amp;"建造成本、管理费用、销售费用产生的利息。"</f>
        <v>复利计息。建造成本、管理费用、销售费用产生的利息。</v>
      </c>
      <c r="E24" s="1967"/>
      <c r="F24" s="55"/>
      <c r="G24" s="1578"/>
      <c r="H24" s="1816" t="s">
        <v>2065</v>
      </c>
      <c r="I24" s="783" t="s">
        <v>673</v>
      </c>
      <c r="J24" s="52">
        <f ca="1">ROUND(J16*M24,0)</f>
        <v>0</v>
      </c>
      <c r="K24" s="1962" t="s">
        <v>674</v>
      </c>
      <c r="L24" s="783" t="s">
        <v>646</v>
      </c>
      <c r="M24" s="816">
        <f ca="1">INDIRECT("'数据-取费表'!Ak"&amp;$G$1)</f>
        <v>0</v>
      </c>
    </row>
    <row r="25" spans="1:25" s="2049" customFormat="1" ht="18" customHeight="1">
      <c r="A25" s="802" t="s">
        <v>1871</v>
      </c>
      <c r="B25" s="783" t="s">
        <v>2431</v>
      </c>
      <c r="C25" s="52">
        <f ca="1">ROUND(IF('数据-取费表'!B22&lt;=1,(C21+C22)*F26*F25/2,(C21+C22)*(POWER((1+F26),F25/2)-1)),0)</f>
        <v>0</v>
      </c>
      <c r="D25" s="2535" t="str">
        <f>IF(F25&lt;=1,"(建造成本+管理费用)×利率×(建设周期÷2)","(建造成本+管理费用)×((1+利率)^(建设周期÷2)-1)")</f>
        <v>(建造成本+管理费用)×((1+利率)^(建设周期÷2)-1)</v>
      </c>
      <c r="E25" s="783" t="s">
        <v>675</v>
      </c>
      <c r="F25" s="639">
        <f>'数据-取费表'!B20</f>
        <v>2</v>
      </c>
      <c r="G25" s="1579"/>
      <c r="H25" s="802" t="s">
        <v>1874</v>
      </c>
      <c r="I25" s="783" t="s">
        <v>676</v>
      </c>
      <c r="J25" s="52">
        <f ca="1">ROUND(J15*M25,0)</f>
        <v>0</v>
      </c>
      <c r="K25" s="1962" t="s">
        <v>677</v>
      </c>
      <c r="L25" s="783" t="s">
        <v>646</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1845</v>
      </c>
      <c r="B26" s="783" t="s">
        <v>678</v>
      </c>
      <c r="C26" s="52">
        <f ca="1">ROUND(IF('数据-取费表'!B22&lt;=1,F23*F26*F25/2,F23*(POWER((1+F26),F25/2)-1)),4)</f>
        <v>5.0000000000000001E-4</v>
      </c>
      <c r="D26" s="2535" t="str">
        <f>IF(F25&lt;=1,"销售费用×利率×(建设周期÷2)","销售费用×((1+利率)^(建设周期÷2)-1)")</f>
        <v>销售费用×((1+利率)^(建设周期÷2)-1)</v>
      </c>
      <c r="E26" s="783" t="s">
        <v>679</v>
      </c>
      <c r="F26" s="818">
        <f ca="1">'数据-取费表'!B40</f>
        <v>4.7500000000000001E-2</v>
      </c>
      <c r="G26" s="1579"/>
      <c r="H26" s="802" t="s">
        <v>1875</v>
      </c>
      <c r="I26" s="783" t="s">
        <v>663</v>
      </c>
      <c r="J26" s="52">
        <f ca="1">ROUND(J7*M26,0)</f>
        <v>0</v>
      </c>
      <c r="K26" s="1962" t="s">
        <v>680</v>
      </c>
      <c r="L26" s="783" t="s">
        <v>646</v>
      </c>
      <c r="M26" s="793">
        <f ca="1">INDIRECT("'数据-取费表'!Am"&amp;$G$1)</f>
        <v>0</v>
      </c>
      <c r="N26" s="2048"/>
      <c r="O26" s="2048"/>
      <c r="P26" s="2048"/>
      <c r="Q26" s="2048"/>
      <c r="R26" s="2048"/>
      <c r="S26" s="2048"/>
      <c r="T26" s="2048"/>
      <c r="U26" s="2048"/>
      <c r="V26" s="2048"/>
      <c r="W26" s="2048"/>
      <c r="X26" s="2048"/>
      <c r="Y26" s="2048"/>
    </row>
    <row r="27" spans="1:25" ht="18" customHeight="1">
      <c r="A27" s="802" t="s">
        <v>1877</v>
      </c>
      <c r="B27" s="783" t="s">
        <v>681</v>
      </c>
      <c r="C27" s="52"/>
      <c r="D27" s="260" t="s">
        <v>682</v>
      </c>
      <c r="E27" s="1967"/>
      <c r="F27" s="55"/>
      <c r="G27" s="1578"/>
      <c r="H27" s="796" t="s">
        <v>1824</v>
      </c>
      <c r="I27" s="2963" t="s">
        <v>2816</v>
      </c>
      <c r="J27" s="798">
        <f ca="1">J7-J18</f>
        <v>0</v>
      </c>
      <c r="K27" s="1964" t="s">
        <v>697</v>
      </c>
      <c r="L27" s="1966"/>
      <c r="M27" s="819"/>
    </row>
    <row r="28" spans="1:25" ht="18" customHeight="1">
      <c r="A28" s="802" t="s">
        <v>1871</v>
      </c>
      <c r="B28" s="783" t="s">
        <v>2432</v>
      </c>
      <c r="C28" s="52">
        <f ca="1">ROUND((C21+C22)*F28,0)</f>
        <v>0</v>
      </c>
      <c r="D28" s="811" t="s">
        <v>698</v>
      </c>
      <c r="E28" s="794" t="s">
        <v>699</v>
      </c>
      <c r="F28" s="793">
        <f ca="1">INDIRECT("'数据-取费表'!q"&amp;$G$1)</f>
        <v>0</v>
      </c>
      <c r="G28" s="1578"/>
      <c r="H28" s="780" t="s">
        <v>1833</v>
      </c>
      <c r="I28" s="781" t="s">
        <v>700</v>
      </c>
      <c r="J28" s="782">
        <f ca="1">IF(J7&lt;&gt;0,ROUND(J27*(1-((1+M30)/(1+M28))^M29)/(M28-M30),0),0)</f>
        <v>0</v>
      </c>
      <c r="K28" s="813" t="s">
        <v>701</v>
      </c>
      <c r="L28" s="783" t="s">
        <v>702</v>
      </c>
      <c r="M28" s="793">
        <f ca="1">INDIRECT("'数据-取费表'!I"&amp;$G$1)</f>
        <v>0</v>
      </c>
    </row>
    <row r="29" spans="1:25" ht="18" customHeight="1">
      <c r="A29" s="802" t="s">
        <v>1845</v>
      </c>
      <c r="B29" s="783" t="s">
        <v>683</v>
      </c>
      <c r="C29" s="52">
        <f ca="1">ROUND(F23*F28,4)</f>
        <v>0</v>
      </c>
      <c r="D29" s="811" t="s">
        <v>703</v>
      </c>
      <c r="E29" s="805"/>
      <c r="F29" s="806"/>
      <c r="G29" s="1578"/>
      <c r="H29" s="785"/>
      <c r="I29" s="786"/>
      <c r="J29" s="787"/>
      <c r="K29" s="820" t="s">
        <v>704</v>
      </c>
      <c r="L29" s="783" t="s">
        <v>705</v>
      </c>
      <c r="M29" s="821">
        <f ca="1">INDIRECT("'数据-取费表'!ag"&amp;$G$1)</f>
        <v>0</v>
      </c>
    </row>
    <row r="30" spans="1:25" s="2049" customFormat="1" ht="18" customHeight="1">
      <c r="A30" s="802" t="s">
        <v>1878</v>
      </c>
      <c r="B30" s="783" t="s">
        <v>684</v>
      </c>
      <c r="C30" s="52">
        <f>ROUND(F30/(1+'数据-取费表'!C42),4)</f>
        <v>5.33E-2</v>
      </c>
      <c r="D30" s="811" t="s">
        <v>706</v>
      </c>
      <c r="E30" s="783" t="s">
        <v>646</v>
      </c>
      <c r="F30" s="808">
        <f>'数据-取费表'!B41</f>
        <v>5.6000000000000001E-2</v>
      </c>
      <c r="G30" s="1579"/>
      <c r="H30" s="789"/>
      <c r="I30" s="790"/>
      <c r="J30" s="791"/>
      <c r="K30" s="815"/>
      <c r="L30" s="783" t="s">
        <v>707</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1879</v>
      </c>
      <c r="B31" s="2505" t="s">
        <v>2817</v>
      </c>
      <c r="C31" s="2508">
        <f ca="1">ROUND((C21+C22+C25+C28)/(1-F23-C26-C29-C30),0)</f>
        <v>0</v>
      </c>
      <c r="D31" s="2509"/>
      <c r="E31" s="2510"/>
      <c r="F31" s="2511"/>
      <c r="G31" s="1579"/>
      <c r="H31" s="822" t="s">
        <v>1868</v>
      </c>
      <c r="I31" s="2964" t="s">
        <v>2818</v>
      </c>
      <c r="J31" s="824">
        <f ca="1">ROUND(J28/(1+F45)^F46,0)</f>
        <v>0</v>
      </c>
      <c r="K31" s="825" t="s">
        <v>685</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686</v>
      </c>
      <c r="C32" s="791">
        <f ca="1">ROUND(C33+C38+C39+C40,0)</f>
        <v>0</v>
      </c>
      <c r="D32" s="1806" t="s">
        <v>649</v>
      </c>
      <c r="E32" s="2451"/>
      <c r="F32" s="2455"/>
      <c r="G32" s="2047"/>
      <c r="H32" s="2050"/>
      <c r="I32" s="2051"/>
      <c r="J32" s="2052"/>
      <c r="K32" s="2053"/>
      <c r="L32" s="2054"/>
      <c r="M32" s="2055"/>
    </row>
    <row r="33" spans="1:18" ht="18" customHeight="1">
      <c r="A33" s="802" t="s">
        <v>1872</v>
      </c>
      <c r="B33" s="783" t="s">
        <v>653</v>
      </c>
      <c r="C33" s="52">
        <f ca="1">ROUND(IF(项目基本情况!B11="自然人",C7*F33,C34+C35+C36),1)</f>
        <v>0</v>
      </c>
      <c r="D33" s="1964" t="s">
        <v>654</v>
      </c>
      <c r="E33" s="1962" t="s">
        <v>687</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1871</v>
      </c>
      <c r="B34" s="783" t="s">
        <v>657</v>
      </c>
      <c r="C34" s="52">
        <f ca="1">ROUND(C7*F34/1.05,1)</f>
        <v>0</v>
      </c>
      <c r="D34" s="1962" t="s">
        <v>658</v>
      </c>
      <c r="E34" s="783" t="s">
        <v>646</v>
      </c>
      <c r="F34" s="808">
        <f>'数据-取费表'!B41</f>
        <v>5.6000000000000001E-2</v>
      </c>
      <c r="G34" s="2047"/>
      <c r="H34" s="2056"/>
      <c r="I34" s="2057"/>
      <c r="J34" s="2058"/>
      <c r="K34" s="2059"/>
      <c r="L34" s="2060"/>
      <c r="M34" s="2061"/>
    </row>
    <row r="35" spans="1:18" ht="18" customHeight="1">
      <c r="A35" s="802" t="s">
        <v>1845</v>
      </c>
      <c r="B35" s="783" t="s">
        <v>661</v>
      </c>
      <c r="C35" s="52">
        <f ca="1">IF(D35="按租金收入计税",ROUND(C7*F35,1),IF(D35="按房产原值计税",ROUND(C31*F35*0.7,1),INDIRECT("'数据-取费表'!Aj"&amp;$G$1)))</f>
        <v>0</v>
      </c>
      <c r="D35" s="810" t="s">
        <v>1676</v>
      </c>
      <c r="E35" s="783" t="s">
        <v>646</v>
      </c>
      <c r="F35" s="808">
        <f>IF(D35="按租金收入计税",'数据-取费表'!B51,'数据-取费表'!B50)</f>
        <v>1.2E-2</v>
      </c>
      <c r="G35" s="2047"/>
      <c r="H35" s="2062"/>
      <c r="I35" s="2062"/>
      <c r="J35" s="2062"/>
      <c r="K35" s="2063"/>
      <c r="L35" s="2062"/>
      <c r="M35" s="2062"/>
    </row>
    <row r="36" spans="1:18" ht="18" customHeight="1">
      <c r="A36" s="812" t="s">
        <v>1876</v>
      </c>
      <c r="B36" s="340" t="s">
        <v>665</v>
      </c>
      <c r="C36" s="53">
        <f ca="1">ROUND(F36*F37/10000,1)</f>
        <v>0</v>
      </c>
      <c r="D36" s="813" t="s">
        <v>666</v>
      </c>
      <c r="E36" s="783" t="s">
        <v>667</v>
      </c>
      <c r="F36" s="639">
        <f>'数据-取费表'!B52</f>
        <v>8</v>
      </c>
      <c r="G36" s="2047"/>
      <c r="H36" s="2050"/>
      <c r="I36" s="3466"/>
      <c r="J36" s="2064"/>
      <c r="K36" s="2065"/>
      <c r="L36" s="2064"/>
      <c r="M36" s="2064"/>
    </row>
    <row r="37" spans="1:18" ht="18" customHeight="1">
      <c r="A37" s="814"/>
      <c r="B37" s="792"/>
      <c r="C37" s="68"/>
      <c r="D37" s="815"/>
      <c r="E37" s="783" t="s">
        <v>671</v>
      </c>
      <c r="F37" s="784">
        <f ca="1">INDIRECT("'数据-取费表'!r"&amp;$G$1)</f>
        <v>0</v>
      </c>
      <c r="G37" s="2047"/>
      <c r="H37" s="2050"/>
      <c r="I37" s="3466"/>
      <c r="J37" s="2062"/>
      <c r="K37" s="2063"/>
      <c r="L37" s="2062"/>
      <c r="M37" s="2062"/>
    </row>
    <row r="38" spans="1:18" ht="18" customHeight="1">
      <c r="A38" s="802" t="s">
        <v>1873</v>
      </c>
      <c r="B38" s="783" t="s">
        <v>673</v>
      </c>
      <c r="C38" s="52">
        <f ca="1">ROUND(C31*F38,1)</f>
        <v>0</v>
      </c>
      <c r="D38" s="1962" t="s">
        <v>688</v>
      </c>
      <c r="E38" s="783" t="s">
        <v>646</v>
      </c>
      <c r="F38" s="816">
        <f ca="1">INDIRECT("'数据-取费表'!Ak"&amp;$G$1)</f>
        <v>0</v>
      </c>
      <c r="G38" s="2047"/>
      <c r="H38" s="2062"/>
      <c r="I38" s="2066"/>
      <c r="J38" s="1973"/>
      <c r="K38" s="2067"/>
      <c r="L38" s="2062"/>
      <c r="M38" s="2062"/>
    </row>
    <row r="39" spans="1:18" ht="18" customHeight="1">
      <c r="A39" s="802" t="s">
        <v>1874</v>
      </c>
      <c r="B39" s="783" t="s">
        <v>676</v>
      </c>
      <c r="C39" s="52">
        <f ca="1">ROUND(C15*F39,1)</f>
        <v>0</v>
      </c>
      <c r="D39" s="1962" t="s">
        <v>677</v>
      </c>
      <c r="E39" s="783" t="s">
        <v>646</v>
      </c>
      <c r="F39" s="817">
        <f ca="1">INDIRECT("'数据-取费表'!Al"&amp;$G$1)</f>
        <v>0</v>
      </c>
      <c r="G39" s="2047"/>
      <c r="H39" s="2062"/>
      <c r="I39" s="2066"/>
      <c r="J39" s="1973"/>
      <c r="K39" s="2067"/>
      <c r="L39" s="2062"/>
      <c r="M39" s="2062"/>
    </row>
    <row r="40" spans="1:18" ht="18" customHeight="1" thickBot="1">
      <c r="A40" s="2524" t="s">
        <v>1875</v>
      </c>
      <c r="B40" s="2510" t="s">
        <v>663</v>
      </c>
      <c r="C40" s="2508">
        <f ca="1">ROUND(C7*F40,1)</f>
        <v>0</v>
      </c>
      <c r="D40" s="2509" t="s">
        <v>680</v>
      </c>
      <c r="E40" s="2510" t="s">
        <v>646</v>
      </c>
      <c r="F40" s="2506">
        <f ca="1">INDIRECT("'数据-取费表'!Am"&amp;$G$1)</f>
        <v>0</v>
      </c>
      <c r="G40" s="2047"/>
      <c r="H40" s="2062"/>
      <c r="I40" s="2066"/>
      <c r="J40" s="1973"/>
      <c r="K40" s="2068"/>
      <c r="L40" s="2062"/>
      <c r="M40" s="2062"/>
    </row>
    <row r="41" spans="1:18" ht="18" customHeight="1" thickTop="1">
      <c r="A41" s="1814">
        <v>4</v>
      </c>
      <c r="B41" s="1812" t="s">
        <v>689</v>
      </c>
      <c r="C41" s="1348"/>
      <c r="D41" s="1349"/>
      <c r="E41" s="1349"/>
      <c r="F41" s="1350"/>
      <c r="G41" s="2047"/>
      <c r="H41" s="2047"/>
      <c r="I41" s="2047"/>
      <c r="J41" s="2047"/>
      <c r="K41" s="2068"/>
      <c r="L41" s="2047"/>
      <c r="M41" s="2047"/>
    </row>
    <row r="42" spans="1:18" ht="18" customHeight="1">
      <c r="A42" s="802" t="s">
        <v>1872</v>
      </c>
      <c r="B42" s="834" t="s">
        <v>690</v>
      </c>
      <c r="C42" s="828">
        <f ca="1">C7-C32</f>
        <v>0</v>
      </c>
      <c r="D42" s="1964" t="s">
        <v>691</v>
      </c>
      <c r="E42" s="1966"/>
      <c r="F42" s="819"/>
      <c r="G42" s="2047"/>
      <c r="H42" s="2047"/>
      <c r="I42" s="2047"/>
      <c r="J42" s="2047"/>
      <c r="K42" s="2068"/>
      <c r="L42" s="2047"/>
      <c r="M42" s="2047"/>
    </row>
    <row r="43" spans="1:18" ht="18" customHeight="1">
      <c r="A43" s="802" t="s">
        <v>1873</v>
      </c>
      <c r="B43" s="834" t="s">
        <v>708</v>
      </c>
      <c r="C43" s="835">
        <f ca="1">ROUND(C15*F43,0)</f>
        <v>0</v>
      </c>
      <c r="D43" s="1351" t="s">
        <v>709</v>
      </c>
      <c r="E43" s="3071" t="s">
        <v>2951</v>
      </c>
      <c r="F43" s="3072">
        <f ca="1">INDIRECT("'数据-取费表'!j"&amp;$G$1)</f>
        <v>0</v>
      </c>
      <c r="G43" s="2047"/>
      <c r="H43" s="2047"/>
      <c r="I43" s="2047"/>
      <c r="J43" s="2047"/>
      <c r="K43" s="2068"/>
      <c r="L43" s="2047"/>
      <c r="M43" s="2047"/>
    </row>
    <row r="44" spans="1:18" ht="18" customHeight="1">
      <c r="A44" s="802" t="s">
        <v>1874</v>
      </c>
      <c r="B44" s="834" t="s">
        <v>710</v>
      </c>
      <c r="C44" s="1352">
        <f ca="1">C42-C43</f>
        <v>0</v>
      </c>
      <c r="D44" s="462" t="s">
        <v>711</v>
      </c>
      <c r="E44" s="463"/>
      <c r="F44" s="464"/>
      <c r="G44" s="2047"/>
      <c r="H44" s="2047"/>
      <c r="I44" s="2047"/>
      <c r="J44" s="2047"/>
      <c r="K44" s="2068"/>
      <c r="L44" s="2047"/>
      <c r="M44" s="2047"/>
    </row>
    <row r="45" spans="1:18" ht="18" customHeight="1">
      <c r="A45" s="802" t="s">
        <v>1875</v>
      </c>
      <c r="B45" s="1351" t="s">
        <v>712</v>
      </c>
      <c r="C45" s="2988">
        <f ca="1">ROUND(-PV(F45,F46,C44,0),0)</f>
        <v>0</v>
      </c>
      <c r="D45" s="1353" t="s">
        <v>713</v>
      </c>
      <c r="E45" s="805" t="s">
        <v>714</v>
      </c>
      <c r="F45" s="829">
        <f ca="1">INDIRECT("'数据-取费表'!h"&amp;$G$1)</f>
        <v>0</v>
      </c>
      <c r="G45" s="2047"/>
      <c r="H45" s="2047"/>
      <c r="I45" s="2047"/>
      <c r="J45" s="2047"/>
      <c r="K45" s="2068"/>
      <c r="L45" s="2047"/>
      <c r="M45" s="2047"/>
    </row>
    <row r="46" spans="1:18" ht="18" customHeight="1" thickBot="1">
      <c r="A46" s="830"/>
      <c r="B46" s="1354"/>
      <c r="C46" s="1355"/>
      <c r="D46" s="1356"/>
      <c r="E46" s="3073" t="s">
        <v>2954</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2337</v>
      </c>
      <c r="J47" s="2343"/>
      <c r="K47" s="2344"/>
      <c r="L47" s="3106" t="str">
        <f ca="1">IF(M48="住宅",0,IF(L49&gt;J52,L61,J61))</f>
        <v>0</v>
      </c>
      <c r="O47" s="2358" t="s">
        <v>2404</v>
      </c>
      <c r="P47" s="1578"/>
      <c r="Q47" s="1589"/>
      <c r="R47" s="1578"/>
    </row>
    <row r="48" spans="1:18" s="2044" customFormat="1" ht="18" customHeight="1" thickBot="1">
      <c r="A48" s="2069"/>
      <c r="C48" s="2072"/>
      <c r="D48" s="2073"/>
      <c r="E48" s="2073"/>
      <c r="F48" s="2074"/>
      <c r="G48" s="2075"/>
      <c r="I48" s="3096" t="s">
        <v>2338</v>
      </c>
      <c r="J48" s="2345"/>
      <c r="K48" s="3103" t="s">
        <v>2343</v>
      </c>
      <c r="L48" s="3107">
        <f ca="1">INDIRECT("'数据-取费表'!d"&amp;$G$1)</f>
        <v>0</v>
      </c>
      <c r="M48" s="3070" t="str">
        <f>IF(ISNUMBER(FIND("住宅",C1)),"住宅","非住宅")</f>
        <v>非住宅</v>
      </c>
      <c r="O48" s="2359" t="s">
        <v>2369</v>
      </c>
      <c r="P48" s="2360" t="s">
        <v>2370</v>
      </c>
      <c r="Q48" s="2361" t="s">
        <v>2371</v>
      </c>
      <c r="R48" s="2360" t="s">
        <v>2372</v>
      </c>
    </row>
    <row r="49" spans="1:18" s="2044" customFormat="1" ht="18" customHeight="1" thickBot="1">
      <c r="A49" s="2069"/>
      <c r="D49" s="2076"/>
      <c r="E49" s="2077"/>
      <c r="F49" s="2074"/>
      <c r="G49" s="2075"/>
      <c r="H49" s="2078"/>
      <c r="I49" s="3075" t="s">
        <v>2339</v>
      </c>
      <c r="J49" s="2346"/>
      <c r="K49" s="3104" t="s">
        <v>2345</v>
      </c>
      <c r="L49" s="1893">
        <f ca="1">INDIRECT("'数据-取费表'!f"&amp;$G$1)</f>
        <v>0</v>
      </c>
      <c r="O49" s="2362" t="s">
        <v>2373</v>
      </c>
      <c r="P49" s="2363" t="s">
        <v>2399</v>
      </c>
      <c r="Q49" s="2364">
        <f ca="1">C41+J31</f>
        <v>0</v>
      </c>
      <c r="R49" s="2363" t="s">
        <v>2374</v>
      </c>
    </row>
    <row r="50" spans="1:18" s="2044" customFormat="1" ht="18" customHeight="1" thickBot="1">
      <c r="A50" s="2069"/>
      <c r="D50" s="2079"/>
      <c r="E50" s="2079"/>
      <c r="F50" s="2073"/>
      <c r="G50" s="2080"/>
      <c r="H50" s="2078"/>
      <c r="I50" s="3075" t="s">
        <v>2340</v>
      </c>
      <c r="J50" s="2347"/>
      <c r="K50" s="3105" t="s">
        <v>2346</v>
      </c>
      <c r="L50" s="2348"/>
      <c r="O50" s="2362" t="s">
        <v>2375</v>
      </c>
      <c r="P50" s="2363" t="s">
        <v>2400</v>
      </c>
      <c r="Q50" s="2364" t="str">
        <f ca="1">J61</f>
        <v>0</v>
      </c>
      <c r="R50" s="2363" t="s">
        <v>2376</v>
      </c>
    </row>
    <row r="51" spans="1:18" s="2044" customFormat="1" ht="18" customHeight="1" thickBot="1">
      <c r="A51" s="2081"/>
      <c r="D51" s="2079"/>
      <c r="E51" s="2079"/>
      <c r="F51" s="2070"/>
      <c r="H51" s="2078"/>
      <c r="I51" s="3075" t="s">
        <v>2341</v>
      </c>
      <c r="J51" s="3100">
        <f>SUMPRODUCT((I64:I66=J48)*(J63:L63=J49)*(J64:L66))</f>
        <v>0</v>
      </c>
      <c r="K51" s="3105" t="s">
        <v>2347</v>
      </c>
      <c r="L51" s="2348"/>
      <c r="O51" s="2365" t="s">
        <v>2377</v>
      </c>
      <c r="P51" s="2363" t="s">
        <v>2401</v>
      </c>
      <c r="Q51" s="2364">
        <f ca="1">C31</f>
        <v>0</v>
      </c>
      <c r="R51" s="2363" t="s">
        <v>2374</v>
      </c>
    </row>
    <row r="52" spans="1:18" s="2044" customFormat="1" ht="18" customHeight="1" thickBot="1">
      <c r="A52" s="2081"/>
      <c r="F52" s="2070"/>
      <c r="I52" s="3097" t="s">
        <v>2342</v>
      </c>
      <c r="J52" s="3101">
        <f>IF(J50="",J51,J50+J51-YEAR('数据-取费表'!B3))</f>
        <v>0</v>
      </c>
      <c r="K52" s="3075" t="s">
        <v>2348</v>
      </c>
      <c r="L52" s="3108">
        <f ca="1">ROUND(-PV(INDIRECT("'数据-取费表'!h"&amp;$G$1),L49,(C40-C14*J36),0),0)</f>
        <v>0</v>
      </c>
      <c r="O52" s="2365" t="s">
        <v>2378</v>
      </c>
      <c r="P52" s="2363" t="s">
        <v>2379</v>
      </c>
      <c r="Q52" s="2366" t="e">
        <f ca="1">J59</f>
        <v>#VALUE!</v>
      </c>
      <c r="R52" s="2367"/>
    </row>
    <row r="53" spans="1:18" s="2044" customFormat="1" ht="18" customHeight="1" thickBot="1">
      <c r="A53" s="2081"/>
      <c r="F53" s="2070"/>
      <c r="I53" s="3098" t="s">
        <v>2415</v>
      </c>
      <c r="J53" s="2349"/>
      <c r="K53" s="3098" t="s">
        <v>2414</v>
      </c>
      <c r="L53" s="2349"/>
      <c r="O53" s="2365" t="s">
        <v>2380</v>
      </c>
      <c r="P53" s="2363" t="s">
        <v>2381</v>
      </c>
      <c r="Q53" s="2366">
        <f>J53</f>
        <v>0</v>
      </c>
      <c r="R53" s="2367"/>
    </row>
    <row r="54" spans="1:18" s="2044" customFormat="1" ht="29.25" thickBot="1">
      <c r="A54" s="2081"/>
      <c r="I54" s="3099" t="s">
        <v>2967</v>
      </c>
      <c r="J54" s="3102">
        <f ca="1">IF(M48="住宅",MAX(J52,L49-'数据-取费表'!B20),MIN(J52,L49-'数据-取费表'!B20))</f>
        <v>-2</v>
      </c>
      <c r="K54" s="3471"/>
      <c r="L54" s="3472"/>
      <c r="O54" s="2365" t="s">
        <v>2382</v>
      </c>
      <c r="P54" s="2363" t="s">
        <v>2383</v>
      </c>
      <c r="Q54" s="2364">
        <f ca="1">J54</f>
        <v>-2</v>
      </c>
      <c r="R54" s="2363" t="s">
        <v>2384</v>
      </c>
    </row>
    <row r="55" spans="1:18" s="2044" customFormat="1" ht="18" customHeight="1" thickBot="1">
      <c r="A55" s="2081"/>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2" t="s">
        <v>2385</v>
      </c>
      <c r="P55" s="2363" t="s">
        <v>2402</v>
      </c>
      <c r="Q55" s="2364">
        <f ca="1">Q49+Q50</f>
        <v>0</v>
      </c>
      <c r="R55" s="2367" t="s">
        <v>2386</v>
      </c>
    </row>
    <row r="56" spans="1:18" s="2044" customFormat="1" ht="16.5" thickBot="1">
      <c r="A56" s="2081"/>
      <c r="B56" s="2082"/>
      <c r="C56" s="2082"/>
      <c r="I56" s="3111" t="s">
        <v>2349</v>
      </c>
      <c r="J56" s="3050" t="e">
        <f ca="1">ROUND(IF(J48="钢混",J58/J51,1-(1-2%)*(J51-J58)/J51),3)</f>
        <v>#VALUE!</v>
      </c>
      <c r="K56" s="3112" t="s">
        <v>2350</v>
      </c>
      <c r="L56" s="2350"/>
      <c r="O56" s="2368" t="s">
        <v>2405</v>
      </c>
      <c r="P56" s="1578"/>
      <c r="Q56" s="1589"/>
      <c r="R56" s="1578"/>
    </row>
    <row r="57" spans="1:18" s="2044" customFormat="1" ht="43.5" thickBot="1">
      <c r="A57" s="2081"/>
      <c r="B57" s="2082"/>
      <c r="C57" s="2082"/>
      <c r="I57" s="3113" t="s">
        <v>2351</v>
      </c>
      <c r="J57" s="3123" t="s">
        <v>1674</v>
      </c>
      <c r="K57" s="3075" t="s">
        <v>2356</v>
      </c>
      <c r="L57" s="1893">
        <f ca="1">IF(L49&lt;J52,"——",L49-J52)</f>
        <v>0</v>
      </c>
      <c r="O57" s="2359" t="s">
        <v>2369</v>
      </c>
      <c r="P57" s="2360" t="s">
        <v>2370</v>
      </c>
      <c r="Q57" s="2361" t="s">
        <v>2371</v>
      </c>
      <c r="R57" s="2360" t="s">
        <v>2372</v>
      </c>
    </row>
    <row r="58" spans="1:18" s="2044" customFormat="1" ht="29.25" thickBot="1">
      <c r="A58" s="2081"/>
      <c r="B58" s="2082"/>
      <c r="C58" s="2082"/>
      <c r="I58" s="3114" t="s">
        <v>2352</v>
      </c>
      <c r="J58" s="3115" t="str">
        <f ca="1">IF(OR(M48="住宅",J52&lt;L49,J57="是"),"——",J52-L49)</f>
        <v>——</v>
      </c>
      <c r="K58" s="3075" t="s">
        <v>2357</v>
      </c>
      <c r="L58" s="1893">
        <f ca="1">IF(L49&lt;J52,"——",IF(L56="比较法",L50,IF(L56="基准地价",L51,L52)))</f>
        <v>0</v>
      </c>
      <c r="O58" s="2362" t="s">
        <v>2373</v>
      </c>
      <c r="P58" s="2363" t="s">
        <v>2399</v>
      </c>
      <c r="Q58" s="2364">
        <f ca="1">C41+J31</f>
        <v>0</v>
      </c>
      <c r="R58" s="2363" t="s">
        <v>2374</v>
      </c>
    </row>
    <row r="59" spans="1:18" s="2044" customFormat="1" ht="29.25" thickBot="1">
      <c r="A59" s="2081"/>
      <c r="B59" s="2082"/>
      <c r="C59" s="2082"/>
      <c r="I59" s="3114" t="s">
        <v>2353</v>
      </c>
      <c r="J59" s="3051" t="e">
        <f ca="1">IF(J56&lt;0.4,0.4,J56)</f>
        <v>#VALUE!</v>
      </c>
      <c r="K59" s="3075" t="s">
        <v>2358</v>
      </c>
      <c r="L59" s="1893">
        <f ca="1">IF(ISERROR(POWER(1+L53,L48-L49)*(POWER(1+L53,L49)-1)/(POWER(1+L53,L48)-1)),0,POWER(1+L53,L48-L49)*(POWER(1+L53,L49)-1)/(POWER(1+L53,L48)-1))</f>
        <v>0</v>
      </c>
      <c r="O59" s="2362" t="s">
        <v>2375</v>
      </c>
      <c r="P59" s="2363" t="s">
        <v>2406</v>
      </c>
      <c r="Q59" s="2364" t="e">
        <f ca="1">L61</f>
        <v>#DIV/0!</v>
      </c>
      <c r="R59" s="2367" t="s">
        <v>2408</v>
      </c>
    </row>
    <row r="60" spans="1:18" s="2044" customFormat="1" ht="29.25" thickBot="1">
      <c r="A60" s="2081"/>
      <c r="B60" s="2082"/>
      <c r="C60" s="2082"/>
      <c r="I60" s="3114" t="s">
        <v>2354</v>
      </c>
      <c r="J60" s="3115" t="str">
        <f ca="1">IF(OR(M48="住宅",J52&lt;L49,J57="是"),"——",ROUND(C30*J59,0))</f>
        <v>——</v>
      </c>
      <c r="K60" s="3075" t="s">
        <v>2359</v>
      </c>
      <c r="L60" s="1893">
        <f ca="1">IF(ISERROR(POWER(1+L53,L48-J52)*(POWER(1+L53,J52)-1)/(POWER(1+L53,L48)-1)),0,POWER(1+L53,L48-J52)*(POWER(1+L53,J52)-1)/(POWER(1+L53,L48)-1))</f>
        <v>0</v>
      </c>
      <c r="O60" s="2365" t="s">
        <v>2377</v>
      </c>
      <c r="P60" s="2363" t="s">
        <v>2407</v>
      </c>
      <c r="Q60" s="2364">
        <f>IF(L56="比较法",L50,IF(L56="基准地价",L51,0))</f>
        <v>0</v>
      </c>
      <c r="R60" s="2363" t="s">
        <v>2374</v>
      </c>
    </row>
    <row r="61" spans="1:18" s="2044" customFormat="1" ht="15.75" thickBot="1">
      <c r="A61" s="2081"/>
      <c r="B61" s="2082"/>
      <c r="C61" s="2082"/>
      <c r="I61" s="3116" t="s">
        <v>2355</v>
      </c>
      <c r="J61" s="3117" t="str">
        <f ca="1">IF(OR(M48="住宅",J52&lt;L49,J57="是"),"0",ROUND(J60/(1+J53)^J54,0))</f>
        <v>0</v>
      </c>
      <c r="K61" s="3118" t="s">
        <v>2360</v>
      </c>
      <c r="L61" s="3117" t="e">
        <f ca="1">IF(OR(M48="住宅",L49&lt;J52),0,ROUND(L58*(L59/L60-1),0))</f>
        <v>#DIV/0!</v>
      </c>
      <c r="O61" s="2365" t="s">
        <v>2378</v>
      </c>
      <c r="P61" s="2363" t="s">
        <v>2387</v>
      </c>
      <c r="Q61" s="2366">
        <f>L53</f>
        <v>0</v>
      </c>
      <c r="R61" s="2367"/>
    </row>
    <row r="62" spans="1:18" s="2044" customFormat="1" ht="20.25" thickBot="1">
      <c r="A62" s="2081"/>
      <c r="B62" s="2082"/>
      <c r="C62" s="2082"/>
      <c r="K62" s="2071"/>
      <c r="O62" s="2365" t="s">
        <v>2380</v>
      </c>
      <c r="P62" s="2363" t="s">
        <v>2388</v>
      </c>
      <c r="Q62" s="2364">
        <f ca="1">L59</f>
        <v>0</v>
      </c>
      <c r="R62" s="2367" t="s">
        <v>2389</v>
      </c>
    </row>
    <row r="63" spans="1:18" s="2044" customFormat="1" ht="20.25" thickBot="1">
      <c r="A63" s="2081"/>
      <c r="B63" s="2082"/>
      <c r="C63" s="2082"/>
      <c r="I63" s="3119" t="s">
        <v>2361</v>
      </c>
      <c r="J63" s="3120" t="s">
        <v>2362</v>
      </c>
      <c r="K63" s="3120" t="s">
        <v>2363</v>
      </c>
      <c r="L63" s="3120" t="s">
        <v>2344</v>
      </c>
      <c r="M63" s="3121" t="s">
        <v>2931</v>
      </c>
      <c r="O63" s="2365" t="s">
        <v>2382</v>
      </c>
      <c r="P63" s="2363" t="s">
        <v>2390</v>
      </c>
      <c r="Q63" s="2364">
        <f ca="1">L60</f>
        <v>0</v>
      </c>
      <c r="R63" s="2367" t="s">
        <v>2391</v>
      </c>
    </row>
    <row r="64" spans="1:18" s="2044" customFormat="1" ht="15.75" thickBot="1">
      <c r="A64" s="2081"/>
      <c r="B64" s="2082"/>
      <c r="C64" s="2082"/>
      <c r="I64" s="3119" t="s">
        <v>2364</v>
      </c>
      <c r="J64" s="3120">
        <v>70</v>
      </c>
      <c r="K64" s="3120">
        <v>50</v>
      </c>
      <c r="L64" s="3120">
        <v>80</v>
      </c>
      <c r="M64" s="3122">
        <v>0.02</v>
      </c>
      <c r="O64" s="2362" t="s">
        <v>2385</v>
      </c>
      <c r="P64" s="2363" t="s">
        <v>2402</v>
      </c>
      <c r="Q64" s="2364" t="e">
        <f ca="1">Q58+Q59</f>
        <v>#DIV/0!</v>
      </c>
      <c r="R64" s="2367" t="s">
        <v>2386</v>
      </c>
    </row>
    <row r="65" spans="1:18" s="2044" customFormat="1" ht="16.5" thickBot="1">
      <c r="A65" s="2081"/>
      <c r="B65" s="2082"/>
      <c r="C65" s="2082"/>
      <c r="I65" s="3119" t="s">
        <v>2365</v>
      </c>
      <c r="J65" s="3120">
        <v>50</v>
      </c>
      <c r="K65" s="3120">
        <v>35</v>
      </c>
      <c r="L65" s="3120">
        <v>60</v>
      </c>
      <c r="M65" s="845">
        <v>0</v>
      </c>
      <c r="O65" s="2368" t="s">
        <v>2409</v>
      </c>
      <c r="P65" s="1578"/>
      <c r="Q65" s="1589"/>
      <c r="R65" s="1578"/>
    </row>
    <row r="66" spans="1:18" s="2044" customFormat="1" ht="15.75" thickBot="1">
      <c r="A66" s="2081"/>
      <c r="B66" s="2082"/>
      <c r="C66" s="2082"/>
      <c r="I66" s="3119" t="s">
        <v>2366</v>
      </c>
      <c r="J66" s="3120">
        <v>40</v>
      </c>
      <c r="K66" s="3120">
        <v>30</v>
      </c>
      <c r="L66" s="3120">
        <v>50</v>
      </c>
      <c r="M66" s="3122">
        <v>0.02</v>
      </c>
      <c r="O66" s="2359" t="s">
        <v>2369</v>
      </c>
      <c r="P66" s="2360" t="s">
        <v>2370</v>
      </c>
      <c r="Q66" s="2361" t="s">
        <v>2371</v>
      </c>
      <c r="R66" s="2360" t="s">
        <v>2372</v>
      </c>
    </row>
    <row r="67" spans="1:18" s="2044" customFormat="1" ht="15.75" thickBot="1">
      <c r="A67" s="2081"/>
      <c r="B67" s="2082"/>
      <c r="C67" s="2082"/>
      <c r="K67" s="2071"/>
      <c r="O67" s="2362" t="s">
        <v>2373</v>
      </c>
      <c r="P67" s="2363" t="s">
        <v>2399</v>
      </c>
      <c r="Q67" s="2364">
        <f ca="1">C41+J31</f>
        <v>0</v>
      </c>
      <c r="R67" s="2363" t="s">
        <v>2374</v>
      </c>
    </row>
    <row r="68" spans="1:18" s="2044" customFormat="1" ht="20.25" thickBot="1">
      <c r="A68" s="2081"/>
      <c r="B68" s="2082"/>
      <c r="C68" s="2082"/>
      <c r="K68" s="2071"/>
      <c r="O68" s="2362" t="s">
        <v>2375</v>
      </c>
      <c r="P68" s="2363" t="s">
        <v>2406</v>
      </c>
      <c r="Q68" s="2364" t="e">
        <f ca="1">L61</f>
        <v>#DIV/0!</v>
      </c>
      <c r="R68" s="2367" t="s">
        <v>2408</v>
      </c>
    </row>
    <row r="69" spans="1:18" s="2044" customFormat="1" ht="21.75" thickBot="1">
      <c r="A69" s="2081"/>
      <c r="B69" s="2082"/>
      <c r="C69" s="2082"/>
      <c r="K69" s="2071"/>
      <c r="O69" s="2365" t="s">
        <v>2377</v>
      </c>
      <c r="P69" s="2363" t="s">
        <v>2407</v>
      </c>
      <c r="Q69" s="2369">
        <f ca="1">L52</f>
        <v>0</v>
      </c>
      <c r="R69" s="2370" t="s">
        <v>2410</v>
      </c>
    </row>
    <row r="70" spans="1:18" s="2044" customFormat="1" ht="20.25" thickBot="1">
      <c r="A70" s="2081"/>
      <c r="B70" s="2082"/>
      <c r="C70" s="2082"/>
      <c r="K70" s="2071"/>
      <c r="O70" s="2365" t="s">
        <v>2378</v>
      </c>
      <c r="P70" s="2371" t="s">
        <v>2392</v>
      </c>
      <c r="Q70" s="2364">
        <f ca="1">ROUND(Q71-Q72*Q73,0)</f>
        <v>0</v>
      </c>
      <c r="R70" s="2367"/>
    </row>
    <row r="71" spans="1:18" s="2044" customFormat="1" ht="15.75" thickBot="1">
      <c r="A71" s="2081"/>
      <c r="B71" s="2082"/>
      <c r="C71" s="2082"/>
      <c r="K71" s="2071"/>
      <c r="O71" s="2365" t="s">
        <v>2393</v>
      </c>
      <c r="P71" s="2371" t="s">
        <v>2394</v>
      </c>
      <c r="Q71" s="2364">
        <f ca="1">C42</f>
        <v>0</v>
      </c>
      <c r="R71" s="2363" t="s">
        <v>2374</v>
      </c>
    </row>
    <row r="72" spans="1:18" s="2044" customFormat="1" ht="15.75" thickBot="1">
      <c r="A72" s="2081"/>
      <c r="B72" s="2082"/>
      <c r="C72" s="2082"/>
      <c r="K72" s="2071"/>
      <c r="O72" s="2365" t="s">
        <v>2395</v>
      </c>
      <c r="P72" s="2371" t="s">
        <v>2396</v>
      </c>
      <c r="Q72" s="2364">
        <f ca="1">C15</f>
        <v>0</v>
      </c>
      <c r="R72" s="2363" t="s">
        <v>2374</v>
      </c>
    </row>
    <row r="73" spans="1:18" s="2044" customFormat="1" ht="15.75" thickBot="1">
      <c r="A73" s="2081"/>
      <c r="B73" s="2082"/>
      <c r="C73" s="2082"/>
      <c r="K73" s="2071"/>
      <c r="O73" s="2365" t="s">
        <v>2397</v>
      </c>
      <c r="P73" s="2371" t="s">
        <v>2398</v>
      </c>
      <c r="Q73" s="2366">
        <f ca="1">F43</f>
        <v>0</v>
      </c>
      <c r="R73" s="2367"/>
    </row>
    <row r="74" spans="1:18" s="2044" customFormat="1" ht="15.75" thickBot="1">
      <c r="A74" s="2081"/>
      <c r="B74" s="2082"/>
      <c r="C74" s="2082"/>
      <c r="K74" s="2071"/>
      <c r="O74" s="2365" t="s">
        <v>2380</v>
      </c>
      <c r="P74" s="2363" t="s">
        <v>2387</v>
      </c>
      <c r="Q74" s="2366">
        <f>L53</f>
        <v>0</v>
      </c>
      <c r="R74" s="2367"/>
    </row>
    <row r="75" spans="1:18" s="2044" customFormat="1" ht="20.25" thickBot="1">
      <c r="A75" s="2081"/>
      <c r="B75" s="2082"/>
      <c r="C75" s="2082"/>
      <c r="K75" s="2071"/>
      <c r="O75" s="2365" t="s">
        <v>2382</v>
      </c>
      <c r="P75" s="2363" t="s">
        <v>2388</v>
      </c>
      <c r="Q75" s="2364">
        <f ca="1">L59</f>
        <v>0</v>
      </c>
      <c r="R75" s="2367" t="s">
        <v>2389</v>
      </c>
    </row>
    <row r="76" spans="1:18" s="2044" customFormat="1" ht="20.25" thickBot="1">
      <c r="A76" s="2081"/>
      <c r="B76" s="2082"/>
      <c r="C76" s="2082"/>
      <c r="K76" s="2071"/>
      <c r="O76" s="2365" t="s">
        <v>2411</v>
      </c>
      <c r="P76" s="2363" t="s">
        <v>2390</v>
      </c>
      <c r="Q76" s="2364">
        <f ca="1">L60</f>
        <v>0</v>
      </c>
      <c r="R76" s="2367" t="s">
        <v>2391</v>
      </c>
    </row>
    <row r="77" spans="1:18" s="2044" customFormat="1" ht="15.75" thickBot="1">
      <c r="A77" s="2081"/>
      <c r="B77" s="2082"/>
      <c r="C77" s="2082"/>
      <c r="K77" s="2071"/>
      <c r="O77" s="2362" t="s">
        <v>2385</v>
      </c>
      <c r="P77" s="2363" t="s">
        <v>2402</v>
      </c>
      <c r="Q77" s="2364" t="e">
        <f ca="1">Q67+Q68</f>
        <v>#DIV/0!</v>
      </c>
      <c r="R77" s="2367" t="s">
        <v>2386</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3012</v>
      </c>
      <c r="D1" s="3074" t="s">
        <v>3008</v>
      </c>
      <c r="E1" s="2351" t="s">
        <v>2368</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1722</v>
      </c>
      <c r="B2" s="774" t="e">
        <f ca="1">C40+J29+L46</f>
        <v>#N/A</v>
      </c>
      <c r="C2" s="2042"/>
      <c r="D2" s="2040"/>
      <c r="E2" s="2041"/>
      <c r="F2" s="2041"/>
      <c r="G2" s="1576"/>
      <c r="H2" s="2042"/>
      <c r="I2" s="2042"/>
      <c r="J2" s="2042"/>
      <c r="K2" s="2043"/>
      <c r="L2" s="2042"/>
      <c r="M2" s="2042"/>
    </row>
    <row r="3" spans="1:33" ht="18" customHeight="1" thickBot="1">
      <c r="A3" s="832" t="s">
        <v>1723</v>
      </c>
      <c r="B3" s="833">
        <f ca="1">IF(ISERROR(B2*10000/F43),0,ROUND(B2*10000/F43,0))</f>
        <v>0</v>
      </c>
      <c r="C3" s="2042"/>
      <c r="D3" s="2040"/>
      <c r="E3" s="2041"/>
      <c r="F3" s="2041"/>
      <c r="G3" s="1576"/>
      <c r="H3" s="775" t="s">
        <v>692</v>
      </c>
      <c r="I3" s="1358"/>
      <c r="J3" s="1358"/>
      <c r="K3" s="1577"/>
      <c r="L3" s="1358"/>
      <c r="M3" s="1358"/>
    </row>
    <row r="4" spans="1:33" ht="18" customHeight="1">
      <c r="A4" s="776" t="s">
        <v>1724</v>
      </c>
      <c r="B4" s="777" t="s">
        <v>1725</v>
      </c>
      <c r="C4" s="777" t="s">
        <v>1726</v>
      </c>
      <c r="D4" s="777" t="s">
        <v>630</v>
      </c>
      <c r="E4" s="778" t="s">
        <v>1727</v>
      </c>
      <c r="F4" s="779"/>
      <c r="G4" s="1578"/>
      <c r="H4" s="776" t="s">
        <v>1728</v>
      </c>
      <c r="I4" s="777" t="s">
        <v>1729</v>
      </c>
      <c r="J4" s="777" t="s">
        <v>1730</v>
      </c>
      <c r="K4" s="777" t="s">
        <v>1731</v>
      </c>
      <c r="L4" s="778" t="s">
        <v>1732</v>
      </c>
      <c r="M4" s="779"/>
    </row>
    <row r="5" spans="1:33" ht="18" customHeight="1">
      <c r="A5" s="780">
        <v>1</v>
      </c>
      <c r="B5" s="781" t="s">
        <v>2452</v>
      </c>
      <c r="C5" s="54" t="e">
        <f ca="1">C6+C10+C12</f>
        <v>#N/A</v>
      </c>
      <c r="D5" s="2460" t="s">
        <v>2455</v>
      </c>
      <c r="E5" s="2454"/>
      <c r="F5" s="2455"/>
      <c r="G5" s="1578"/>
      <c r="H5" s="780">
        <v>1</v>
      </c>
      <c r="I5" s="781" t="s">
        <v>2452</v>
      </c>
      <c r="J5" s="54" t="e">
        <f ca="1">J6+J10+J12</f>
        <v>#N/A</v>
      </c>
      <c r="K5" s="2460" t="s">
        <v>2455</v>
      </c>
      <c r="L5" s="2454"/>
      <c r="M5" s="2455"/>
    </row>
    <row r="6" spans="1:33" ht="18" customHeight="1">
      <c r="A6" s="1815" t="s">
        <v>1820</v>
      </c>
      <c r="B6" s="3467" t="s">
        <v>2457</v>
      </c>
      <c r="C6" s="782" t="e">
        <f ca="1">ROUND(F6*F8*F7*(1-F9)/10000,0)</f>
        <v>#N/A</v>
      </c>
      <c r="D6" s="2461" t="s">
        <v>2456</v>
      </c>
      <c r="E6" s="783" t="s">
        <v>1734</v>
      </c>
      <c r="F6" s="784" t="e">
        <f ca="1">INDIRECT("'数据-取费表'!u"&amp;$G$1)</f>
        <v>#N/A</v>
      </c>
      <c r="G6" s="1578"/>
      <c r="H6" s="2468" t="s">
        <v>2462</v>
      </c>
      <c r="I6" s="3467" t="s">
        <v>2457</v>
      </c>
      <c r="J6" s="782" t="e">
        <f ca="1">ROUND(M6*M8*M7*(1-M9)/10000,0)</f>
        <v>#N/A</v>
      </c>
      <c r="K6" s="340" t="s">
        <v>1733</v>
      </c>
      <c r="L6" s="783" t="s">
        <v>1734</v>
      </c>
      <c r="M6" s="784" t="e">
        <f ca="1">INDIRECT("'数据-取费表'!z"&amp;$G$1)</f>
        <v>#N/A</v>
      </c>
    </row>
    <row r="7" spans="1:33" ht="18" customHeight="1">
      <c r="A7" s="2464"/>
      <c r="B7" s="3468"/>
      <c r="C7" s="787"/>
      <c r="D7" s="788"/>
      <c r="E7" s="783" t="s">
        <v>1735</v>
      </c>
      <c r="F7" s="784" t="e">
        <f ca="1">IF(INDIRECT("'数据-取费表'!ah"&amp;$G$1)="",INDIRECT("'数据-取费表'!k"&amp;$G$1),INDIRECT("'数据-取费表'!ah"&amp;$G$1))</f>
        <v>#N/A</v>
      </c>
      <c r="G7" s="1578"/>
      <c r="H7" s="2453"/>
      <c r="I7" s="3468"/>
      <c r="J7" s="787"/>
      <c r="K7" s="788"/>
      <c r="L7" s="783" t="s">
        <v>1735</v>
      </c>
      <c r="M7" s="784" t="e">
        <f ca="1">F7</f>
        <v>#N/A</v>
      </c>
    </row>
    <row r="8" spans="1:33" ht="18" customHeight="1">
      <c r="A8" s="2457"/>
      <c r="B8" s="3469"/>
      <c r="C8" s="787"/>
      <c r="D8" s="788"/>
      <c r="E8" s="783" t="s">
        <v>1736</v>
      </c>
      <c r="F8" s="784" t="e">
        <f ca="1">INDIRECT("'数据-取费表'!ai"&amp;$G$1)</f>
        <v>#N/A</v>
      </c>
      <c r="G8" s="1578"/>
      <c r="H8" s="2453"/>
      <c r="I8" s="3469"/>
      <c r="J8" s="787"/>
      <c r="K8" s="788"/>
      <c r="L8" s="783" t="s">
        <v>1736</v>
      </c>
      <c r="M8" s="784" t="e">
        <f ca="1">INDIRECT("'数据-取费表'!ai"&amp;$G$1)</f>
        <v>#N/A</v>
      </c>
    </row>
    <row r="9" spans="1:33" ht="18" customHeight="1">
      <c r="A9" s="785"/>
      <c r="B9" s="3470"/>
      <c r="C9" s="787"/>
      <c r="D9" s="788"/>
      <c r="E9" s="783" t="s">
        <v>1737</v>
      </c>
      <c r="F9" s="793" t="e">
        <f ca="1">INDIRECT("'数据-取费表'!w"&amp;$G$1)</f>
        <v>#N/A</v>
      </c>
      <c r="G9" s="1578"/>
      <c r="H9" s="2469"/>
      <c r="I9" s="3469"/>
      <c r="J9" s="787"/>
      <c r="K9" s="788"/>
      <c r="L9" s="794" t="s">
        <v>1737</v>
      </c>
      <c r="M9" s="795" t="e">
        <f ca="1">INDIRECT("'数据-取费表'!ab"&amp;$G$1)</f>
        <v>#N/A</v>
      </c>
    </row>
    <row r="10" spans="1:33" ht="18" customHeight="1">
      <c r="A10" s="1815" t="s">
        <v>2460</v>
      </c>
      <c r="B10" s="2458" t="s">
        <v>2453</v>
      </c>
      <c r="C10" s="798" t="e">
        <f ca="1">ROUND(IF(F10="押一",C6/12*F11,IF(F10="押二",C6/12*2*F11,IF(F10="押三",C6/12*3*F11,C11*F11))),0)</f>
        <v>#N/A</v>
      </c>
      <c r="D10" s="2465" t="s">
        <v>2963</v>
      </c>
      <c r="E10" s="2462" t="s">
        <v>2458</v>
      </c>
      <c r="F10" s="2585" t="s">
        <v>3009</v>
      </c>
      <c r="G10" s="1578"/>
      <c r="H10" s="2525" t="s">
        <v>2463</v>
      </c>
      <c r="I10" s="2530" t="s">
        <v>2453</v>
      </c>
      <c r="J10" s="782">
        <f ca="1">ROUND(IF(M10="押一",J6/12*M11,IF(M10="押二",J6/12*2*M11,IF(M10="押三",J6/12*3*M11,J11*M11))),0)</f>
        <v>0</v>
      </c>
      <c r="K10" s="2465" t="s">
        <v>2963</v>
      </c>
      <c r="L10" s="2462" t="s">
        <v>2458</v>
      </c>
      <c r="M10" s="2585"/>
    </row>
    <row r="11" spans="1:33" ht="18" customHeight="1">
      <c r="A11" s="789"/>
      <c r="B11" s="2459" t="s">
        <v>2567</v>
      </c>
      <c r="C11" s="2463"/>
      <c r="D11" s="788"/>
      <c r="E11" s="2462" t="s">
        <v>2459</v>
      </c>
      <c r="F11" s="795">
        <f ca="1">'数据-取费表'!B39</f>
        <v>1.4999999999999999E-2</v>
      </c>
      <c r="G11" s="1578"/>
      <c r="H11" s="2526"/>
      <c r="I11" s="2459" t="s">
        <v>2567</v>
      </c>
      <c r="J11" s="2463"/>
      <c r="K11" s="2527"/>
      <c r="L11" s="2462" t="s">
        <v>2459</v>
      </c>
      <c r="M11" s="2456">
        <f ca="1">'数据-取费表'!B39</f>
        <v>1.4999999999999999E-2</v>
      </c>
    </row>
    <row r="12" spans="1:33" ht="18" customHeight="1" thickBot="1">
      <c r="A12" s="2501" t="s">
        <v>2461</v>
      </c>
      <c r="B12" s="2502" t="s">
        <v>2454</v>
      </c>
      <c r="C12" s="2503"/>
      <c r="D12" s="2504"/>
      <c r="E12" s="2505"/>
      <c r="F12" s="2506"/>
      <c r="G12" s="1578"/>
      <c r="H12" s="2515" t="s">
        <v>2464</v>
      </c>
      <c r="I12" s="2528" t="s">
        <v>2454</v>
      </c>
      <c r="J12" s="2529"/>
      <c r="K12" s="2504"/>
      <c r="L12" s="2505"/>
      <c r="M12" s="2518"/>
    </row>
    <row r="13" spans="1:33" ht="18" customHeight="1" thickTop="1">
      <c r="A13" s="1814">
        <v>2</v>
      </c>
      <c r="B13" s="1812" t="s">
        <v>1738</v>
      </c>
      <c r="C13" s="791" t="e">
        <f ca="1">ROUND(C29*F13,0)</f>
        <v>#N/A</v>
      </c>
      <c r="D13" s="1819" t="s">
        <v>2292</v>
      </c>
      <c r="E13" s="1819" t="s">
        <v>1740</v>
      </c>
      <c r="F13" s="2500" t="e">
        <f ca="1">INDIRECT("'数据-取费表'!y"&amp;$G$1)</f>
        <v>#N/A</v>
      </c>
      <c r="G13" s="1578"/>
      <c r="H13" s="1814">
        <v>2</v>
      </c>
      <c r="I13" s="1812" t="s">
        <v>1738</v>
      </c>
      <c r="J13" s="1804" t="e">
        <f ca="1">ROUND(J14*J15,0)</f>
        <v>#N/A</v>
      </c>
      <c r="K13" s="1806" t="s">
        <v>1739</v>
      </c>
      <c r="L13" s="2516"/>
      <c r="M13" s="2517"/>
    </row>
    <row r="14" spans="1:33" ht="18" customHeight="1">
      <c r="A14" s="1633" t="s">
        <v>1880</v>
      </c>
      <c r="B14" s="783" t="s">
        <v>642</v>
      </c>
      <c r="C14" s="803" t="e">
        <f ca="1">INDIRECT("'数据-取费表'!m"&amp;$G$1)+INDIRECT("'数据-取费表'!t"&amp;$G$1)</f>
        <v>#N/A</v>
      </c>
      <c r="D14" s="1964" t="s">
        <v>1741</v>
      </c>
      <c r="E14" s="1965"/>
      <c r="F14" s="804"/>
      <c r="G14" s="1578"/>
      <c r="H14" s="1634" t="s">
        <v>1826</v>
      </c>
      <c r="I14" s="2216" t="s">
        <v>2820</v>
      </c>
      <c r="J14" s="52" t="e">
        <f ca="1">C29</f>
        <v>#N/A</v>
      </c>
      <c r="K14" s="25"/>
      <c r="L14" s="800"/>
      <c r="M14" s="801"/>
    </row>
    <row r="15" spans="1:33" s="2049" customFormat="1" ht="18" customHeight="1" thickBot="1">
      <c r="A15" s="1633" t="s">
        <v>1881</v>
      </c>
      <c r="B15" s="783" t="s">
        <v>644</v>
      </c>
      <c r="C15" s="52" t="e">
        <f ca="1">ROUND(C14*F15,0)</f>
        <v>#N/A</v>
      </c>
      <c r="D15" s="805" t="s">
        <v>1742</v>
      </c>
      <c r="E15" s="805" t="s">
        <v>1743</v>
      </c>
      <c r="F15" s="806">
        <f>'数据-取费表'!B33</f>
        <v>0.03</v>
      </c>
      <c r="G15" s="1579"/>
      <c r="H15" s="2515" t="s">
        <v>1885</v>
      </c>
      <c r="I15" s="2510" t="s">
        <v>1740</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1882</v>
      </c>
      <c r="B16" s="783" t="s">
        <v>647</v>
      </c>
      <c r="C16" s="52" t="e">
        <f ca="1">ROUND(INDIRECT("'数据-取费表'!m"&amp;$G$1)*F16,0)</f>
        <v>#N/A</v>
      </c>
      <c r="D16" s="783" t="s">
        <v>1742</v>
      </c>
      <c r="E16" s="783" t="s">
        <v>1743</v>
      </c>
      <c r="F16" s="808" t="e">
        <f ca="1">IF(INDIRECT("'数据-取费表'!c"&amp;$G$1)="住宅",'数据-取费表'!B34,0)</f>
        <v>#N/A</v>
      </c>
      <c r="G16" s="1578"/>
      <c r="H16" s="1814" t="s">
        <v>1744</v>
      </c>
      <c r="I16" s="1812" t="s">
        <v>1745</v>
      </c>
      <c r="J16" s="791" t="e">
        <f ca="1">ROUND(J17+J22+J23+J24,0)</f>
        <v>#N/A</v>
      </c>
      <c r="K16" s="1806" t="s">
        <v>1746</v>
      </c>
      <c r="L16" s="2450"/>
      <c r="M16" s="2455"/>
    </row>
    <row r="17" spans="1:33" s="2049" customFormat="1" ht="18" customHeight="1">
      <c r="A17" s="1633" t="s">
        <v>1883</v>
      </c>
      <c r="B17" s="783" t="s">
        <v>650</v>
      </c>
      <c r="C17" s="52" t="e">
        <f ca="1">ROUND(F17*(F43+INDIRECT("'数据-取费表'!S"&amp;$G$1))/10000,0)</f>
        <v>#N/A</v>
      </c>
      <c r="D17" s="783" t="s">
        <v>1747</v>
      </c>
      <c r="E17" s="783" t="s">
        <v>1748</v>
      </c>
      <c r="F17" s="55">
        <f>'数据-取费表'!B35</f>
        <v>150</v>
      </c>
      <c r="G17" s="1579"/>
      <c r="H17" s="1634" t="s">
        <v>1826</v>
      </c>
      <c r="I17" s="783" t="s">
        <v>653</v>
      </c>
      <c r="J17" s="52" t="e">
        <f ca="1">ROUND(IF(项目基本情况!B11="自然人",J5*M17,J18+J19+J20),0)</f>
        <v>#N/A</v>
      </c>
      <c r="K17" s="2449" t="s">
        <v>1749</v>
      </c>
      <c r="L17" s="2448" t="s">
        <v>1750</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1742</v>
      </c>
      <c r="E18" s="783" t="s">
        <v>1743</v>
      </c>
      <c r="F18" s="808">
        <f>'数据-取费表'!B36</f>
        <v>1.4999999999999999E-2</v>
      </c>
      <c r="G18" s="1579"/>
      <c r="H18" s="1633" t="s">
        <v>1880</v>
      </c>
      <c r="I18" s="783" t="s">
        <v>1751</v>
      </c>
      <c r="J18" s="52" t="e">
        <f ca="1">ROUND(J5*M18/1.05,1)</f>
        <v>#N/A</v>
      </c>
      <c r="K18" s="2448" t="s">
        <v>1752</v>
      </c>
      <c r="L18" s="783" t="s">
        <v>1743</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1826</v>
      </c>
      <c r="B19" s="783" t="s">
        <v>659</v>
      </c>
      <c r="C19" s="52" t="e">
        <f ca="1">SUM(C14:C18)</f>
        <v>#N/A</v>
      </c>
      <c r="D19" s="260" t="s">
        <v>1753</v>
      </c>
      <c r="E19" s="1967"/>
      <c r="F19" s="55"/>
      <c r="G19" s="1578"/>
      <c r="H19" s="1633" t="s">
        <v>1881</v>
      </c>
      <c r="I19" s="783" t="s">
        <v>1754</v>
      </c>
      <c r="J19" s="52" t="e">
        <f ca="1">IF(K19="按租金收入计税",ROUND(J5*M19,1),ROUND(C29*F33*0.7,1))</f>
        <v>#N/A</v>
      </c>
      <c r="K19" s="810" t="s">
        <v>662</v>
      </c>
      <c r="L19" s="783" t="s">
        <v>1743</v>
      </c>
      <c r="M19" s="808">
        <f>IF(K19="按租金收入计税",'数据-取费表'!B51,'数据-取费表'!B50)</f>
        <v>1.2E-2</v>
      </c>
    </row>
    <row r="20" spans="1:33" s="2049" customFormat="1" ht="18" customHeight="1">
      <c r="A20" s="1634" t="s">
        <v>1885</v>
      </c>
      <c r="B20" s="783" t="s">
        <v>663</v>
      </c>
      <c r="C20" s="52" t="e">
        <f ca="1">ROUND(C19*F20,0)</f>
        <v>#N/A</v>
      </c>
      <c r="D20" s="811" t="s">
        <v>1755</v>
      </c>
      <c r="E20" s="783" t="s">
        <v>1743</v>
      </c>
      <c r="F20" s="808">
        <f>'数据-取费表'!B37</f>
        <v>0.01</v>
      </c>
      <c r="G20" s="1579"/>
      <c r="H20" s="1636" t="s">
        <v>1876</v>
      </c>
      <c r="I20" s="340" t="s">
        <v>1756</v>
      </c>
      <c r="J20" s="53" t="e">
        <f ca="1">ROUND(M20*M21/10000,0)</f>
        <v>#N/A</v>
      </c>
      <c r="K20" s="813" t="s">
        <v>1757</v>
      </c>
      <c r="L20" s="783" t="s">
        <v>1758</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1759</v>
      </c>
      <c r="C21" s="52" t="s">
        <v>1760</v>
      </c>
      <c r="D21" s="811" t="s">
        <v>2293</v>
      </c>
      <c r="E21" s="783" t="s">
        <v>1761</v>
      </c>
      <c r="F21" s="808">
        <f>'数据-取费表'!B38</f>
        <v>0.01</v>
      </c>
      <c r="G21" s="1579"/>
      <c r="H21" s="2470"/>
      <c r="I21" s="792"/>
      <c r="J21" s="68"/>
      <c r="K21" s="815"/>
      <c r="L21" s="783" t="s">
        <v>1762</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1763</v>
      </c>
      <c r="C22" s="52"/>
      <c r="D22" s="2536" t="str">
        <f>IF(F23&lt;=1,"单利计息。","复利计息。")&amp;"建造成本、管理费用、销售费用产生的利息。"</f>
        <v>复利计息。建造成本、管理费用、销售费用产生的利息。</v>
      </c>
      <c r="E22" s="1967"/>
      <c r="F22" s="55"/>
      <c r="G22" s="1578"/>
      <c r="H22" s="1634" t="s">
        <v>1885</v>
      </c>
      <c r="I22" s="783" t="s">
        <v>1764</v>
      </c>
      <c r="J22" s="52" t="e">
        <f ca="1">ROUND(J14*M22,0)</f>
        <v>#N/A</v>
      </c>
      <c r="K22" s="2448" t="s">
        <v>1765</v>
      </c>
      <c r="L22" s="783" t="s">
        <v>1743</v>
      </c>
      <c r="M22" s="816" t="e">
        <f ca="1">INDIRECT("'数据-取费表'!Ak"&amp;$G$1)</f>
        <v>#N/A</v>
      </c>
    </row>
    <row r="23" spans="1:33" s="2049" customFormat="1" ht="18" customHeight="1">
      <c r="A23" s="1633" t="s">
        <v>1827</v>
      </c>
      <c r="B23" s="783" t="s">
        <v>2529</v>
      </c>
      <c r="C23" s="52" t="e">
        <f ca="1">ROUND(IF('数据-取费表'!B22&lt;=1,(C19+C20)*F24*F23/2,(C19+C20)*(POWER((1+F24),F23/2)-1)),0)</f>
        <v>#N/A</v>
      </c>
      <c r="D23" s="2535" t="str">
        <f>IF(F23&lt;=1,"(建造成本+管理费用)×利率×(建设周期÷2)","(建造成本+管理费用)×((1+利率)^(建设周期÷2)-1)")</f>
        <v>(建造成本+管理费用)×((1+利率)^(建设周期÷2)-1)</v>
      </c>
      <c r="E23" s="783" t="s">
        <v>1766</v>
      </c>
      <c r="F23" s="639">
        <f>'数据-取费表'!B20</f>
        <v>2</v>
      </c>
      <c r="G23" s="1579"/>
      <c r="H23" s="1634" t="s">
        <v>1886</v>
      </c>
      <c r="I23" s="783" t="s">
        <v>676</v>
      </c>
      <c r="J23" s="52" t="e">
        <f ca="1">ROUND(J13*M23,0)</f>
        <v>#N/A</v>
      </c>
      <c r="K23" s="2448" t="s">
        <v>1767</v>
      </c>
      <c r="L23" s="783" t="s">
        <v>1743</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1768</v>
      </c>
      <c r="C24" s="52">
        <f ca="1">ROUND(IF('数据-取费表'!B22&lt;=1,F21*F24*F23/2,F21*(POWER((1+F24),F23/2)-1)),4)</f>
        <v>5.0000000000000001E-4</v>
      </c>
      <c r="D24" s="2535" t="str">
        <f>IF(F23&lt;=1,"销售费用×利率×(建设周期÷2)","销售费用×((1+利率)^(建设周期÷2)-1)")</f>
        <v>销售费用×((1+利率)^(建设周期÷2)-1)</v>
      </c>
      <c r="E24" s="783" t="s">
        <v>1769</v>
      </c>
      <c r="F24" s="818">
        <f ca="1">'数据-取费表'!B40</f>
        <v>4.7500000000000001E-2</v>
      </c>
      <c r="G24" s="1579"/>
      <c r="H24" s="2515" t="s">
        <v>1887</v>
      </c>
      <c r="I24" s="2510" t="s">
        <v>663</v>
      </c>
      <c r="J24" s="2508" t="e">
        <f ca="1">ROUND(J5*M24,0)</f>
        <v>#N/A</v>
      </c>
      <c r="K24" s="2509" t="s">
        <v>1770</v>
      </c>
      <c r="L24" s="2510" t="s">
        <v>1743</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1771</v>
      </c>
      <c r="E25" s="1967"/>
      <c r="F25" s="55"/>
      <c r="G25" s="1578"/>
      <c r="H25" s="1814" t="s">
        <v>1772</v>
      </c>
      <c r="I25" s="2962" t="s">
        <v>2816</v>
      </c>
      <c r="J25" s="791" t="e">
        <f ca="1">J5-J16</f>
        <v>#N/A</v>
      </c>
      <c r="K25" s="2512" t="s">
        <v>1773</v>
      </c>
      <c r="L25" s="2513"/>
      <c r="M25" s="2514"/>
    </row>
    <row r="26" spans="1:33" ht="18" customHeight="1">
      <c r="A26" s="1633" t="s">
        <v>1827</v>
      </c>
      <c r="B26" s="783" t="s">
        <v>2432</v>
      </c>
      <c r="C26" s="52" t="e">
        <f ca="1">ROUND((C19+C20)*F26,0)</f>
        <v>#N/A</v>
      </c>
      <c r="D26" s="811" t="s">
        <v>1774</v>
      </c>
      <c r="E26" s="794" t="s">
        <v>1775</v>
      </c>
      <c r="F26" s="793" t="e">
        <f ca="1">INDIRECT("'数据-取费表'!q"&amp;$G$1)</f>
        <v>#N/A</v>
      </c>
      <c r="G26" s="1578"/>
      <c r="H26" s="2466" t="s">
        <v>1776</v>
      </c>
      <c r="I26" s="2217" t="s">
        <v>2821</v>
      </c>
      <c r="J26" s="782" t="e">
        <f ca="1">IF(J5&lt;&gt;0,ROUND(J25*(1-((1+M28)/(1+M26))^M27)/(M26-M28),0),0)</f>
        <v>#N/A</v>
      </c>
      <c r="K26" s="813" t="s">
        <v>1777</v>
      </c>
      <c r="L26" s="783" t="s">
        <v>2413</v>
      </c>
      <c r="M26" s="793" t="e">
        <f ca="1">INDIRECT("'数据-取费表'!I"&amp;$G$1)</f>
        <v>#N/A</v>
      </c>
    </row>
    <row r="27" spans="1:33" ht="18" customHeight="1">
      <c r="A27" s="1633" t="s">
        <v>1828</v>
      </c>
      <c r="B27" s="783" t="s">
        <v>683</v>
      </c>
      <c r="C27" s="52" t="e">
        <f ca="1">ROUND(F21*F26,4)</f>
        <v>#N/A</v>
      </c>
      <c r="D27" s="811" t="s">
        <v>1778</v>
      </c>
      <c r="E27" s="805"/>
      <c r="F27" s="806"/>
      <c r="G27" s="1578"/>
      <c r="H27" s="2467"/>
      <c r="I27" s="786"/>
      <c r="J27" s="787"/>
      <c r="K27" s="820" t="s">
        <v>1779</v>
      </c>
      <c r="L27" s="783" t="s">
        <v>1780</v>
      </c>
      <c r="M27" s="821" t="e">
        <f ca="1">INDIRECT("'数据-取费表'!ag"&amp;$G$1)</f>
        <v>#N/A</v>
      </c>
    </row>
    <row r="28" spans="1:33" s="2049" customFormat="1" ht="18" customHeight="1">
      <c r="A28" s="1635" t="s">
        <v>1837</v>
      </c>
      <c r="B28" s="783" t="s">
        <v>684</v>
      </c>
      <c r="C28" s="52">
        <f>ROUND(F28/(1+'数据-取费表'!C42),4)</f>
        <v>5.33E-2</v>
      </c>
      <c r="D28" s="811" t="s">
        <v>2294</v>
      </c>
      <c r="E28" s="783" t="s">
        <v>1781</v>
      </c>
      <c r="F28" s="808">
        <f>'数据-取费表'!B41</f>
        <v>5.6000000000000001E-2</v>
      </c>
      <c r="G28" s="1579"/>
      <c r="H28" s="1814"/>
      <c r="I28" s="790"/>
      <c r="J28" s="791"/>
      <c r="K28" s="815"/>
      <c r="L28" s="783" t="s">
        <v>1782</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1888</v>
      </c>
      <c r="B29" s="2505" t="s">
        <v>2295</v>
      </c>
      <c r="C29" s="2508" t="e">
        <f ca="1">ROUND((C19+C20+C23+C26)/(1-F21-C24-C27-C28),0)</f>
        <v>#N/A</v>
      </c>
      <c r="D29" s="2509"/>
      <c r="E29" s="2510"/>
      <c r="F29" s="2511"/>
      <c r="G29" s="1579"/>
      <c r="H29" s="822" t="s">
        <v>1783</v>
      </c>
      <c r="I29" s="823" t="s">
        <v>1784</v>
      </c>
      <c r="J29" s="824" t="e">
        <f ca="1">ROUND(J26/(1+F40)^F41,0)</f>
        <v>#N/A</v>
      </c>
      <c r="K29" s="825" t="s">
        <v>1785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1889</v>
      </c>
      <c r="B30" s="1812" t="s">
        <v>1786</v>
      </c>
      <c r="C30" s="791" t="e">
        <f ca="1">ROUND(C31+C36+C37+C38,0)</f>
        <v>#N/A</v>
      </c>
      <c r="D30" s="1806" t="s">
        <v>1787</v>
      </c>
      <c r="E30" s="2450"/>
      <c r="F30" s="2455"/>
      <c r="G30" s="2047"/>
      <c r="H30" s="2050"/>
      <c r="I30" s="2051"/>
      <c r="J30" s="2052"/>
      <c r="K30" s="2053"/>
      <c r="L30" s="2054"/>
      <c r="M30" s="2055"/>
    </row>
    <row r="31" spans="1:33" ht="18" customHeight="1">
      <c r="A31" s="1634" t="s">
        <v>1826</v>
      </c>
      <c r="B31" s="783" t="s">
        <v>653</v>
      </c>
      <c r="C31" s="52" t="e">
        <f ca="1">ROUND(IF(项目基本情况!B11="自然人",C5*F31,C32+C33+C34),1)</f>
        <v>#N/A</v>
      </c>
      <c r="D31" s="1964" t="s">
        <v>1788</v>
      </c>
      <c r="E31" s="1962" t="s">
        <v>1789</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1790</v>
      </c>
      <c r="C32" s="52" t="e">
        <f ca="1">ROUND(C5*F32/1.05,1)</f>
        <v>#N/A</v>
      </c>
      <c r="D32" s="1962" t="s">
        <v>1791</v>
      </c>
      <c r="E32" s="783" t="s">
        <v>1792</v>
      </c>
      <c r="F32" s="808">
        <f>'数据-取费表'!B41</f>
        <v>5.6000000000000001E-2</v>
      </c>
      <c r="G32" s="2047"/>
      <c r="H32" s="2056"/>
      <c r="I32" s="2057"/>
      <c r="J32" s="2058"/>
      <c r="K32" s="2059"/>
      <c r="L32" s="2060"/>
      <c r="M32" s="2061"/>
    </row>
    <row r="33" spans="1:18" ht="18" customHeight="1">
      <c r="A33" s="1633" t="s">
        <v>1828</v>
      </c>
      <c r="B33" s="783" t="s">
        <v>1793</v>
      </c>
      <c r="C33" s="52" t="e">
        <f ca="1">IF(D33="按租金收入计税",ROUND(C5*F33,1),IF(D33="按房产原值计税",ROUND(C29*F33*0.7,1),INDIRECT("'数据-取费表'!Aj"&amp;$G$1)))</f>
        <v>#N/A</v>
      </c>
      <c r="D33" s="810" t="s">
        <v>3010</v>
      </c>
      <c r="E33" s="783" t="s">
        <v>1792</v>
      </c>
      <c r="F33" s="808">
        <f>IF(D33="按租金收入计税",'数据-取费表'!B51,'数据-取费表'!B50)</f>
        <v>0.12</v>
      </c>
      <c r="G33" s="2047"/>
      <c r="H33" s="2062"/>
      <c r="I33" s="2062"/>
      <c r="J33" s="2062"/>
      <c r="K33" s="2063"/>
      <c r="L33" s="2062"/>
      <c r="M33" s="2062"/>
    </row>
    <row r="34" spans="1:18" ht="18" customHeight="1">
      <c r="A34" s="1636" t="s">
        <v>1829</v>
      </c>
      <c r="B34" s="340" t="s">
        <v>1794</v>
      </c>
      <c r="C34" s="53" t="e">
        <f ca="1">ROUND(F34*F35/10000,1)</f>
        <v>#N/A</v>
      </c>
      <c r="D34" s="813" t="s">
        <v>1795</v>
      </c>
      <c r="E34" s="783" t="s">
        <v>1796</v>
      </c>
      <c r="F34" s="639">
        <f>'数据-取费表'!B52</f>
        <v>8</v>
      </c>
      <c r="G34" s="2047"/>
      <c r="H34" s="2050"/>
      <c r="I34" s="834" t="s">
        <v>1809</v>
      </c>
      <c r="J34" s="835"/>
      <c r="K34" s="2065"/>
      <c r="L34" s="2064"/>
      <c r="M34" s="2064"/>
    </row>
    <row r="35" spans="1:18" ht="18" customHeight="1">
      <c r="A35" s="814"/>
      <c r="B35" s="792"/>
      <c r="C35" s="68"/>
      <c r="D35" s="815"/>
      <c r="E35" s="783" t="s">
        <v>1797</v>
      </c>
      <c r="F35" s="784" t="e">
        <f ca="1">INDIRECT("'数据-取费表'!r"&amp;$G$1)</f>
        <v>#N/A</v>
      </c>
      <c r="G35" s="2047"/>
      <c r="H35" s="2050"/>
      <c r="I35" s="836" t="s">
        <v>1810</v>
      </c>
      <c r="J35" s="837" t="e">
        <f ca="1">ROUND(C13*J36,0)</f>
        <v>#N/A</v>
      </c>
      <c r="K35" s="2063"/>
      <c r="L35" s="2062"/>
      <c r="M35" s="2062"/>
    </row>
    <row r="36" spans="1:18" ht="18" customHeight="1">
      <c r="A36" s="1634" t="s">
        <v>1885</v>
      </c>
      <c r="B36" s="783" t="s">
        <v>1798</v>
      </c>
      <c r="C36" s="52" t="e">
        <f ca="1">ROUND(C29*F36,1)</f>
        <v>#N/A</v>
      </c>
      <c r="D36" s="1962" t="s">
        <v>1799</v>
      </c>
      <c r="E36" s="783" t="s">
        <v>1792</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1962" t="s">
        <v>1800</v>
      </c>
      <c r="E37" s="783" t="s">
        <v>1792</v>
      </c>
      <c r="F37" s="817" t="e">
        <f ca="1">INDIRECT("'数据-取费表'!Al"&amp;$G$1)</f>
        <v>#N/A</v>
      </c>
      <c r="G37" s="2047"/>
      <c r="H37" s="2062"/>
      <c r="I37" s="840" t="s">
        <v>1812</v>
      </c>
      <c r="J37" s="841"/>
      <c r="K37" s="2067"/>
      <c r="L37" s="2062"/>
      <c r="M37" s="2062"/>
    </row>
    <row r="38" spans="1:18" ht="18" customHeight="1" thickBot="1">
      <c r="A38" s="2515" t="s">
        <v>1887</v>
      </c>
      <c r="B38" s="2510" t="s">
        <v>663</v>
      </c>
      <c r="C38" s="2508" t="e">
        <f ca="1">ROUND(C5*F38,1)</f>
        <v>#N/A</v>
      </c>
      <c r="D38" s="2509" t="s">
        <v>1801</v>
      </c>
      <c r="E38" s="2510" t="s">
        <v>1792</v>
      </c>
      <c r="F38" s="2506" t="e">
        <f ca="1">INDIRECT("'数据-取费表'!Am"&amp;$G$1)</f>
        <v>#N/A</v>
      </c>
      <c r="G38" s="2047"/>
      <c r="H38" s="2062"/>
      <c r="I38" s="842" t="s">
        <v>1813</v>
      </c>
      <c r="J38" s="843"/>
      <c r="K38" s="2068"/>
      <c r="L38" s="2062"/>
      <c r="M38" s="2062"/>
    </row>
    <row r="39" spans="1:18" ht="24.6" customHeight="1" thickTop="1">
      <c r="A39" s="1814" t="s">
        <v>1890</v>
      </c>
      <c r="B39" s="2962" t="s">
        <v>2816</v>
      </c>
      <c r="C39" s="791" t="e">
        <f ca="1">C5-C30</f>
        <v>#N/A</v>
      </c>
      <c r="D39" s="2512" t="s">
        <v>1802</v>
      </c>
      <c r="E39" s="2513"/>
      <c r="F39" s="2514"/>
      <c r="G39" s="2047"/>
      <c r="H39" s="2062"/>
      <c r="I39" s="836" t="s">
        <v>1814</v>
      </c>
      <c r="J39" s="844" t="e">
        <f ca="1">ROUND(J35/C39,3)</f>
        <v>#N/A</v>
      </c>
      <c r="K39" s="2068"/>
      <c r="L39" s="2062"/>
      <c r="M39" s="2062"/>
    </row>
    <row r="40" spans="1:18" ht="18" customHeight="1">
      <c r="A40" s="780" t="s">
        <v>1891</v>
      </c>
      <c r="B40" s="2217" t="s">
        <v>2296</v>
      </c>
      <c r="C40" s="782" t="e">
        <f ca="1">ROUND(C39*(1-((1+F42)/(1+F40))^F41)/(F40-F42),0)</f>
        <v>#N/A</v>
      </c>
      <c r="D40" s="813" t="s">
        <v>1803</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2953</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1805</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t="e">
        <f ca="1">C67-C40</f>
        <v>#N/A</v>
      </c>
      <c r="D46" s="2070"/>
      <c r="E46" s="2070"/>
      <c r="F46" s="2070"/>
      <c r="I46" s="2342" t="s">
        <v>2337</v>
      </c>
      <c r="J46" s="2343"/>
      <c r="K46" s="2344"/>
      <c r="L46" s="3106">
        <f>IF(OR(M47="住宅",D1="土地（套用方法）"),0,IF(L48&gt;J51,L60,J60))</f>
        <v>0</v>
      </c>
      <c r="O46" s="2358" t="s">
        <v>2404</v>
      </c>
      <c r="P46" s="1578"/>
      <c r="Q46" s="1589"/>
      <c r="R46" s="1578"/>
    </row>
    <row r="47" spans="1:18" s="2044" customFormat="1" ht="18" customHeight="1" thickBot="1">
      <c r="A47" s="2336">
        <v>1</v>
      </c>
      <c r="B47" s="2337" t="s">
        <v>632</v>
      </c>
      <c r="C47" s="2538" t="e">
        <f ca="1">C48+C52+C54</f>
        <v>#N/A</v>
      </c>
      <c r="D47" s="2070"/>
      <c r="E47" s="2070"/>
      <c r="F47" s="2070"/>
      <c r="I47" s="3096" t="s">
        <v>2338</v>
      </c>
      <c r="J47" s="2345" t="s">
        <v>3011</v>
      </c>
      <c r="K47" s="3103" t="s">
        <v>2343</v>
      </c>
      <c r="L47" s="3107"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6" t="s">
        <v>2531</v>
      </c>
      <c r="B48" s="2607" t="s">
        <v>2532</v>
      </c>
      <c r="C48" s="2338" t="e">
        <f ca="1">ROUND(F48*F50*F49*(1-F51)/10000,0)</f>
        <v>#N/A</v>
      </c>
      <c r="D48" s="2339" t="s">
        <v>633</v>
      </c>
      <c r="E48" s="2340" t="s">
        <v>2291</v>
      </c>
      <c r="F48" s="2341"/>
      <c r="G48" s="2075"/>
      <c r="I48" s="3075" t="s">
        <v>2339</v>
      </c>
      <c r="J48" s="2346" t="s">
        <v>2344</v>
      </c>
      <c r="K48" s="3104"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1735</v>
      </c>
      <c r="F49" s="784" t="e">
        <f ca="1">F7</f>
        <v>#N/A</v>
      </c>
      <c r="G49" s="2075"/>
      <c r="H49" s="2078"/>
      <c r="I49" s="3075" t="s">
        <v>2340</v>
      </c>
      <c r="J49" s="2347">
        <v>2020</v>
      </c>
      <c r="K49" s="3105" t="s">
        <v>2346</v>
      </c>
      <c r="L49" s="2348"/>
      <c r="O49" s="2362" t="s">
        <v>2375</v>
      </c>
      <c r="P49" s="2363" t="s">
        <v>2400</v>
      </c>
      <c r="Q49" s="2364" t="e">
        <f ca="1">J60</f>
        <v>#N/A</v>
      </c>
      <c r="R49" s="2363" t="s">
        <v>2376</v>
      </c>
    </row>
    <row r="50" spans="1:18" s="2044" customFormat="1" ht="18" customHeight="1" thickBot="1">
      <c r="A50" s="785"/>
      <c r="B50" s="786"/>
      <c r="C50" s="787"/>
      <c r="D50" s="788"/>
      <c r="E50" s="783" t="s">
        <v>1736</v>
      </c>
      <c r="F50" s="784" t="e">
        <f ca="1">F8</f>
        <v>#N/A</v>
      </c>
      <c r="G50" s="2080"/>
      <c r="H50" s="2078"/>
      <c r="I50" s="3075" t="s">
        <v>2341</v>
      </c>
      <c r="J50" s="3100">
        <f>SUMPRODUCT((I63:I65=J47)*(J62:L62=J48)*(J63:L65))</f>
        <v>60</v>
      </c>
      <c r="K50" s="3105"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7" t="s">
        <v>2342</v>
      </c>
      <c r="J51" s="3101">
        <f>IF(J49="",J50,J49+J50-YEAR('数据-取费表'!B2))</f>
        <v>61</v>
      </c>
      <c r="K51" s="3075" t="s">
        <v>2348</v>
      </c>
      <c r="L51" s="3108" t="e">
        <f ca="1">ROUND(-PV(INDIRECT("'数据-取费表'!h"&amp;$G$1),L48,(C39-C13*J36),0),0)</f>
        <v>#N/A</v>
      </c>
      <c r="O51" s="2365" t="s">
        <v>2378</v>
      </c>
      <c r="P51" s="2363" t="s">
        <v>2379</v>
      </c>
      <c r="Q51" s="2366" t="e">
        <f ca="1">J58</f>
        <v>#N/A</v>
      </c>
      <c r="R51" s="2367"/>
    </row>
    <row r="52" spans="1:18" s="2044" customFormat="1" ht="18" customHeight="1" thickBot="1">
      <c r="A52" s="780" t="s">
        <v>2530</v>
      </c>
      <c r="B52" s="2458" t="s">
        <v>2453</v>
      </c>
      <c r="C52" s="798">
        <f ca="1">ROUND(IF(F52="押一",C48/12*F11,IF(F52="押二",C48/12*2*F11,IF(F52="押三",C48/12*3*F11,C53*F11))),0)</f>
        <v>0</v>
      </c>
      <c r="D52" s="2465" t="s">
        <v>2964</v>
      </c>
      <c r="E52" s="2462" t="s">
        <v>2458</v>
      </c>
      <c r="F52" s="2585"/>
      <c r="I52" s="3098" t="s">
        <v>2415</v>
      </c>
      <c r="J52" s="2349"/>
      <c r="K52" s="3098" t="s">
        <v>2414</v>
      </c>
      <c r="L52" s="2349"/>
      <c r="O52" s="2365" t="s">
        <v>2380</v>
      </c>
      <c r="P52" s="2363" t="s">
        <v>2381</v>
      </c>
      <c r="Q52" s="2366">
        <f>J52</f>
        <v>0</v>
      </c>
      <c r="R52" s="2367"/>
    </row>
    <row r="53" spans="1:18" s="2044" customFormat="1" ht="39.75" customHeight="1" thickBot="1">
      <c r="A53" s="785"/>
      <c r="B53" s="2459" t="s">
        <v>2567</v>
      </c>
      <c r="C53" s="2463"/>
      <c r="D53" s="2465"/>
      <c r="E53" s="2462"/>
      <c r="F53" s="799"/>
      <c r="I53" s="3099" t="s">
        <v>2967</v>
      </c>
      <c r="J53" s="3102" t="e">
        <f ca="1">IF(M47="住宅",IF(D1="——",MAX(J51,L48),MAX(J51,L48-'数据-取费表'!B20)),IF(D1="——",MIN(J51,L48),MIN(J51,L48-'数据-取费表'!B20)))</f>
        <v>#N/A</v>
      </c>
      <c r="K53" s="3473" t="s">
        <v>2955</v>
      </c>
      <c r="L53" s="3474"/>
      <c r="O53" s="2365" t="s">
        <v>2382</v>
      </c>
      <c r="P53" s="2363" t="s">
        <v>2383</v>
      </c>
      <c r="Q53" s="2364" t="e">
        <f ca="1">J53</f>
        <v>#N/A</v>
      </c>
      <c r="R53" s="2363" t="s">
        <v>2384</v>
      </c>
    </row>
    <row r="54" spans="1:18" s="2044" customFormat="1" ht="18" customHeight="1" thickBot="1">
      <c r="A54" s="2501" t="s">
        <v>2461</v>
      </c>
      <c r="B54" s="2502" t="s">
        <v>2454</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1" t="s">
        <v>2349</v>
      </c>
      <c r="J55" s="3050" t="e">
        <f ca="1">ROUND(IF(J47="钢混",J57/J50,1-(1-2%)*(J50-J57)/J50),3)</f>
        <v>#N/A</v>
      </c>
      <c r="K55" s="3112" t="s">
        <v>2350</v>
      </c>
      <c r="L55" s="2350"/>
      <c r="O55" s="2368" t="s">
        <v>2405</v>
      </c>
      <c r="P55" s="1578"/>
      <c r="Q55" s="1589"/>
      <c r="R55" s="1578"/>
    </row>
    <row r="56" spans="1:18" s="2044" customFormat="1" ht="42.75" customHeight="1" thickBot="1">
      <c r="A56" s="1635"/>
      <c r="B56" s="2216" t="s">
        <v>2297</v>
      </c>
      <c r="C56" s="52" t="e">
        <f ca="1">C29</f>
        <v>#N/A</v>
      </c>
      <c r="D56" s="2603"/>
      <c r="E56" s="783"/>
      <c r="F56" s="808"/>
      <c r="I56" s="3113" t="s">
        <v>2351</v>
      </c>
      <c r="J56" s="3123"/>
      <c r="K56" s="3075"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1746</v>
      </c>
      <c r="E57" s="2604"/>
      <c r="F57" s="55"/>
      <c r="I57" s="3114" t="s">
        <v>2352</v>
      </c>
      <c r="J57" s="3115" t="e">
        <f ca="1">IF(OR(M47="住宅",J51&lt;L48,J56="是"),"——",J51-L48)</f>
        <v>#N/A</v>
      </c>
      <c r="K57" s="3075" t="s">
        <v>2357</v>
      </c>
      <c r="L57" s="1893" t="e">
        <f ca="1">IF(L48&lt;J51,"——",IF(L55="比较法",L49,IF(L55="基准地价",L50,L51)))</f>
        <v>#N/A</v>
      </c>
      <c r="O57" s="2362" t="s">
        <v>2373</v>
      </c>
      <c r="P57" s="2363" t="s">
        <v>2403</v>
      </c>
      <c r="Q57" s="2364" t="e">
        <f ca="1">C40+J29</f>
        <v>#N/A</v>
      </c>
      <c r="R57" s="2363" t="s">
        <v>2374</v>
      </c>
    </row>
    <row r="58" spans="1:18" s="2044" customFormat="1" ht="28.5" customHeight="1" thickBot="1">
      <c r="A58" s="1634" t="s">
        <v>1820</v>
      </c>
      <c r="B58" s="783" t="s">
        <v>653</v>
      </c>
      <c r="C58" s="52" t="e">
        <f ca="1">ROUND(IF(项目基本情况!B11="自然人",C47*F58,C59+C60+C61),1)</f>
        <v>#N/A</v>
      </c>
      <c r="D58" s="2602" t="s">
        <v>654</v>
      </c>
      <c r="E58" s="2603" t="s">
        <v>687</v>
      </c>
      <c r="F58" s="809" t="str">
        <f ca="1">IF(项目基本情况!B11="企业","",IF(INDIRECT("'数据-取费表'!c"&amp;$G$1)="住宅",5%,IF(F48*F49*F50/12/(1+'数据-取费表'!C42)&gt;20000,12%,7%)))</f>
        <v/>
      </c>
      <c r="I58" s="3114" t="s">
        <v>2353</v>
      </c>
      <c r="J58" s="3051" t="e">
        <f ca="1">IF(J55&lt;0.4,0.4,J55)</f>
        <v>#N/A</v>
      </c>
      <c r="K58" s="3075"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2603" t="s">
        <v>1752</v>
      </c>
      <c r="E59" s="783" t="s">
        <v>1743</v>
      </c>
      <c r="F59" s="808">
        <f t="shared" ref="F59:F65" si="0">F32</f>
        <v>5.6000000000000001E-2</v>
      </c>
      <c r="I59" s="3114" t="s">
        <v>2354</v>
      </c>
      <c r="J59" s="3115" t="e">
        <f ca="1">IF(OR(M47="住宅",J51&lt;L48,J56="是"),"——",ROUND(C29*J58,0))</f>
        <v>#N/A</v>
      </c>
      <c r="K59" s="3075"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1754</v>
      </c>
      <c r="C60" s="52" t="e">
        <f ca="1">IF(D60="按租金收入计税",ROUND(C47*F60,1),IF(D60="按房产原值计税",ROUND(C56*F60*0.7,1),INDIRECT("'数据-取费表'!Aj"&amp;$G$1)))</f>
        <v>#N/A</v>
      </c>
      <c r="D60" s="2603" t="str">
        <f>D33</f>
        <v>按租金收入计税</v>
      </c>
      <c r="E60" s="783" t="s">
        <v>1743</v>
      </c>
      <c r="F60" s="808">
        <f t="shared" si="0"/>
        <v>0.12</v>
      </c>
      <c r="I60" s="3116" t="s">
        <v>2355</v>
      </c>
      <c r="J60" s="3117" t="e">
        <f ca="1">IF(OR(M47="住宅",J51&lt;L48,J56="是"),"0",ROUND(J59/(1+J52)^J53,0))</f>
        <v>#N/A</v>
      </c>
      <c r="K60" s="3118" t="s">
        <v>2360</v>
      </c>
      <c r="L60" s="3117"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9" t="s">
        <v>2361</v>
      </c>
      <c r="J62" s="3120" t="s">
        <v>2362</v>
      </c>
      <c r="K62" s="3120" t="s">
        <v>2363</v>
      </c>
      <c r="L62" s="3120" t="s">
        <v>2344</v>
      </c>
      <c r="M62" s="3121" t="s">
        <v>2931</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2603" t="s">
        <v>1799</v>
      </c>
      <c r="E63" s="783" t="s">
        <v>1743</v>
      </c>
      <c r="F63" s="816" t="e">
        <f t="shared" ca="1" si="0"/>
        <v>#N/A</v>
      </c>
      <c r="I63" s="3119" t="s">
        <v>2364</v>
      </c>
      <c r="J63" s="3120">
        <v>70</v>
      </c>
      <c r="K63" s="3120">
        <v>50</v>
      </c>
      <c r="L63" s="3120">
        <v>80</v>
      </c>
      <c r="M63" s="3122">
        <v>0.02</v>
      </c>
      <c r="O63" s="2362" t="s">
        <v>2385</v>
      </c>
      <c r="P63" s="2363" t="s">
        <v>2402</v>
      </c>
      <c r="Q63" s="2364" t="e">
        <f ca="1">Q57+Q58</f>
        <v>#N/A</v>
      </c>
      <c r="R63" s="2367" t="s">
        <v>2386</v>
      </c>
    </row>
    <row r="64" spans="1:18" s="2044" customFormat="1" ht="16.5" thickBot="1">
      <c r="A64" s="1634" t="s">
        <v>1886</v>
      </c>
      <c r="B64" s="783" t="s">
        <v>676</v>
      </c>
      <c r="C64" s="52" t="e">
        <f ca="1">ROUND(C55*F64,1)</f>
        <v>#N/A</v>
      </c>
      <c r="D64" s="2603" t="s">
        <v>677</v>
      </c>
      <c r="E64" s="783" t="s">
        <v>1743</v>
      </c>
      <c r="F64" s="817" t="e">
        <f t="shared" ca="1" si="0"/>
        <v>#N/A</v>
      </c>
      <c r="I64" s="3119" t="s">
        <v>2365</v>
      </c>
      <c r="J64" s="3120">
        <v>50</v>
      </c>
      <c r="K64" s="3120">
        <v>35</v>
      </c>
      <c r="L64" s="3120">
        <v>60</v>
      </c>
      <c r="M64" s="845">
        <v>0</v>
      </c>
      <c r="O64" s="2368" t="s">
        <v>2409</v>
      </c>
      <c r="P64" s="1578"/>
      <c r="Q64" s="1589"/>
      <c r="R64" s="1578"/>
    </row>
    <row r="65" spans="1:18" s="2044" customFormat="1" ht="15.75" thickBot="1">
      <c r="A65" s="1634" t="s">
        <v>1887</v>
      </c>
      <c r="B65" s="783" t="s">
        <v>663</v>
      </c>
      <c r="C65" s="52" t="e">
        <f ca="1">ROUND(C47*F65,1)</f>
        <v>#N/A</v>
      </c>
      <c r="D65" s="2603" t="s">
        <v>680</v>
      </c>
      <c r="E65" s="783" t="s">
        <v>1743</v>
      </c>
      <c r="F65" s="793" t="e">
        <f t="shared" ca="1" si="0"/>
        <v>#N/A</v>
      </c>
      <c r="I65" s="3119" t="s">
        <v>2366</v>
      </c>
      <c r="J65" s="3120">
        <v>40</v>
      </c>
      <c r="K65" s="3120">
        <v>30</v>
      </c>
      <c r="L65" s="3120">
        <v>50</v>
      </c>
      <c r="M65" s="3122">
        <v>0.02</v>
      </c>
      <c r="O65" s="2359" t="s">
        <v>2369</v>
      </c>
      <c r="P65" s="2360" t="s">
        <v>2370</v>
      </c>
      <c r="Q65" s="2361" t="s">
        <v>2371</v>
      </c>
      <c r="R65" s="2360" t="s">
        <v>2372</v>
      </c>
    </row>
    <row r="66" spans="1:18" s="2044" customFormat="1" ht="24.75" thickBot="1">
      <c r="A66" s="796" t="s">
        <v>1772</v>
      </c>
      <c r="B66" s="2963" t="s">
        <v>2816</v>
      </c>
      <c r="C66" s="798" t="e">
        <f ca="1">C47-C57</f>
        <v>#N/A</v>
      </c>
      <c r="D66" s="2602" t="s">
        <v>697</v>
      </c>
      <c r="E66" s="2601"/>
      <c r="F66" s="819"/>
      <c r="K66" s="2071"/>
      <c r="O66" s="2362" t="s">
        <v>2373</v>
      </c>
      <c r="P66" s="2363" t="s">
        <v>2403</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1780</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2465</v>
      </c>
      <c r="B1" s="3476"/>
      <c r="C1" s="3477"/>
      <c r="D1" s="3478">
        <f>SUM(I10,I15,I20,I21,I23)</f>
        <v>0</v>
      </c>
      <c r="E1" s="3478"/>
      <c r="F1" s="3478"/>
      <c r="G1" s="3478"/>
      <c r="H1" s="3478"/>
      <c r="I1" s="3479"/>
    </row>
    <row r="2" spans="1:9">
      <c r="A2" s="3480" t="s">
        <v>2466</v>
      </c>
      <c r="B2" s="3481" t="s">
        <v>2467</v>
      </c>
      <c r="C2" s="3481"/>
      <c r="D2" s="2471" t="s">
        <v>2468</v>
      </c>
      <c r="E2" s="2471" t="s">
        <v>2469</v>
      </c>
      <c r="F2" s="2471" t="s">
        <v>2470</v>
      </c>
      <c r="G2" s="2471" t="s">
        <v>2471</v>
      </c>
      <c r="H2" s="2471" t="s">
        <v>2472</v>
      </c>
      <c r="I2" s="2472" t="s">
        <v>2473</v>
      </c>
    </row>
    <row r="3" spans="1:9">
      <c r="A3" s="3480"/>
      <c r="B3" s="3481" t="s">
        <v>2474</v>
      </c>
      <c r="C3" s="3481"/>
      <c r="D3" s="2473"/>
      <c r="E3" s="2471"/>
      <c r="F3" s="2474"/>
      <c r="G3" s="2474"/>
      <c r="H3" s="2475"/>
      <c r="I3" s="2476">
        <f>ROUND(D3*E3*F3*G3*H3/10000,0)</f>
        <v>0</v>
      </c>
    </row>
    <row r="4" spans="1:9">
      <c r="A4" s="3480"/>
      <c r="B4" s="3481" t="s">
        <v>2475</v>
      </c>
      <c r="C4" s="3481"/>
      <c r="D4" s="2473"/>
      <c r="E4" s="2471"/>
      <c r="F4" s="2474"/>
      <c r="G4" s="2474"/>
      <c r="H4" s="2475"/>
      <c r="I4" s="2476">
        <f t="shared" ref="I4:I9" si="0">ROUND(D4*E4*F4*G4*H4/10000,0)</f>
        <v>0</v>
      </c>
    </row>
    <row r="5" spans="1:9">
      <c r="A5" s="3480"/>
      <c r="B5" s="3481" t="s">
        <v>2476</v>
      </c>
      <c r="C5" s="3481"/>
      <c r="D5" s="2473"/>
      <c r="E5" s="2471"/>
      <c r="F5" s="2474"/>
      <c r="G5" s="2474"/>
      <c r="H5" s="2475"/>
      <c r="I5" s="2476">
        <f t="shared" si="0"/>
        <v>0</v>
      </c>
    </row>
    <row r="6" spans="1:9">
      <c r="A6" s="3480"/>
      <c r="B6" s="3481" t="s">
        <v>2477</v>
      </c>
      <c r="C6" s="3481"/>
      <c r="D6" s="2473"/>
      <c r="E6" s="2471"/>
      <c r="F6" s="2474"/>
      <c r="G6" s="2474"/>
      <c r="H6" s="2475"/>
      <c r="I6" s="2476">
        <f t="shared" si="0"/>
        <v>0</v>
      </c>
    </row>
    <row r="7" spans="1:9">
      <c r="A7" s="3480"/>
      <c r="B7" s="3481" t="s">
        <v>2478</v>
      </c>
      <c r="C7" s="3481"/>
      <c r="D7" s="2473"/>
      <c r="E7" s="2471"/>
      <c r="F7" s="2474"/>
      <c r="G7" s="2474"/>
      <c r="H7" s="2475"/>
      <c r="I7" s="2476">
        <f t="shared" si="0"/>
        <v>0</v>
      </c>
    </row>
    <row r="8" spans="1:9">
      <c r="A8" s="3480"/>
      <c r="B8" s="3481" t="s">
        <v>2479</v>
      </c>
      <c r="C8" s="3481"/>
      <c r="D8" s="2473"/>
      <c r="E8" s="2471"/>
      <c r="F8" s="2474"/>
      <c r="G8" s="2474"/>
      <c r="H8" s="2475"/>
      <c r="I8" s="2476">
        <f t="shared" si="0"/>
        <v>0</v>
      </c>
    </row>
    <row r="9" spans="1:9">
      <c r="A9" s="3480"/>
      <c r="B9" s="3481" t="s">
        <v>2480</v>
      </c>
      <c r="C9" s="3481"/>
      <c r="D9" s="2473"/>
      <c r="E9" s="2471"/>
      <c r="F9" s="2474"/>
      <c r="G9" s="2474"/>
      <c r="H9" s="2475"/>
      <c r="I9" s="2476">
        <f t="shared" si="0"/>
        <v>0</v>
      </c>
    </row>
    <row r="10" spans="1:9">
      <c r="A10" s="3480"/>
      <c r="B10" s="3482" t="s">
        <v>2481</v>
      </c>
      <c r="C10" s="3482"/>
      <c r="D10" s="2477">
        <v>527</v>
      </c>
      <c r="E10" s="2477" t="e">
        <f>ROUND(D1*10000/D10/H9,0)</f>
        <v>#DIV/0!</v>
      </c>
      <c r="F10" s="2478"/>
      <c r="G10" s="2478"/>
      <c r="H10" s="2479"/>
      <c r="I10" s="2480">
        <f>SUM(I3:I9)</f>
        <v>0</v>
      </c>
    </row>
    <row r="11" spans="1:9" ht="14.25">
      <c r="A11" s="3480" t="s">
        <v>2482</v>
      </c>
      <c r="B11" s="3481" t="s">
        <v>2483</v>
      </c>
      <c r="C11" s="3481"/>
      <c r="D11" s="2473" t="s">
        <v>2484</v>
      </c>
      <c r="E11" s="2473" t="s">
        <v>2485</v>
      </c>
      <c r="F11" s="2474" t="s">
        <v>2486</v>
      </c>
      <c r="G11" s="2474" t="s">
        <v>2487</v>
      </c>
      <c r="H11" s="2481" t="s">
        <v>2488</v>
      </c>
      <c r="I11" s="2472" t="s">
        <v>2489</v>
      </c>
    </row>
    <row r="12" spans="1:9">
      <c r="A12" s="3480"/>
      <c r="B12" s="3481" t="s">
        <v>2490</v>
      </c>
      <c r="C12" s="3481"/>
      <c r="D12" s="2473"/>
      <c r="E12" s="2473"/>
      <c r="F12" s="2474"/>
      <c r="G12" s="2475"/>
      <c r="H12" s="2482"/>
      <c r="I12" s="2472">
        <f>ROUND(D12*E12*F12*G12/10000,0)</f>
        <v>0</v>
      </c>
    </row>
    <row r="13" spans="1:9">
      <c r="A13" s="3480"/>
      <c r="B13" s="3481" t="s">
        <v>2491</v>
      </c>
      <c r="C13" s="3481"/>
      <c r="D13" s="2473"/>
      <c r="E13" s="2473"/>
      <c r="F13" s="2474"/>
      <c r="G13" s="2475"/>
      <c r="H13" s="2482"/>
      <c r="I13" s="2472">
        <f>ROUND(D13*E13*F13*G13/10000,0)</f>
        <v>0</v>
      </c>
    </row>
    <row r="14" spans="1:9">
      <c r="A14" s="3480"/>
      <c r="B14" s="3481" t="s">
        <v>2492</v>
      </c>
      <c r="C14" s="3481"/>
      <c r="D14" s="2473"/>
      <c r="E14" s="2473"/>
      <c r="F14" s="2474"/>
      <c r="G14" s="2475"/>
      <c r="H14" s="2482"/>
      <c r="I14" s="2472">
        <f>ROUND(D14*E14*F14*G14/10000,0)</f>
        <v>0</v>
      </c>
    </row>
    <row r="15" spans="1:9">
      <c r="A15" s="3480"/>
      <c r="B15" s="3482" t="s">
        <v>2481</v>
      </c>
      <c r="C15" s="3482"/>
      <c r="D15" s="2477"/>
      <c r="E15" s="2477">
        <f>SUM(E12:E14)</f>
        <v>0</v>
      </c>
      <c r="F15" s="2478"/>
      <c r="G15" s="2475"/>
      <c r="H15" s="2482"/>
      <c r="I15" s="2483">
        <f>SUM(I12:I14)</f>
        <v>0</v>
      </c>
    </row>
    <row r="16" spans="1:9" ht="24">
      <c r="A16" s="3480" t="s">
        <v>2493</v>
      </c>
      <c r="B16" s="3481" t="s">
        <v>2494</v>
      </c>
      <c r="C16" s="3481"/>
      <c r="D16" s="2473" t="s">
        <v>2495</v>
      </c>
      <c r="E16" s="2484" t="s">
        <v>2496</v>
      </c>
      <c r="F16" s="2474" t="s">
        <v>2497</v>
      </c>
      <c r="G16" s="2475" t="s">
        <v>2487</v>
      </c>
      <c r="H16" s="2481" t="s">
        <v>2488</v>
      </c>
      <c r="I16" s="2472" t="s">
        <v>2489</v>
      </c>
    </row>
    <row r="17" spans="1:9" ht="14.25">
      <c r="A17" s="3480"/>
      <c r="B17" s="3481" t="s">
        <v>2498</v>
      </c>
      <c r="C17" s="3481"/>
      <c r="D17" s="2473"/>
      <c r="E17" s="2473"/>
      <c r="F17" s="2474"/>
      <c r="G17" s="2475"/>
      <c r="H17" s="2485"/>
      <c r="I17" s="2486">
        <f>ROUND(D17*E17*F17*G17/10000,0)</f>
        <v>0</v>
      </c>
    </row>
    <row r="18" spans="1:9" ht="14.25">
      <c r="A18" s="3480"/>
      <c r="B18" s="3481" t="s">
        <v>2499</v>
      </c>
      <c r="C18" s="3481"/>
      <c r="D18" s="2473"/>
      <c r="E18" s="2473"/>
      <c r="F18" s="2474"/>
      <c r="G18" s="2475"/>
      <c r="H18" s="2485"/>
      <c r="I18" s="2486">
        <f>ROUND(D18*E18*F18*G18/10000,0)</f>
        <v>0</v>
      </c>
    </row>
    <row r="19" spans="1:9" ht="14.25">
      <c r="A19" s="3480"/>
      <c r="B19" s="3481" t="s">
        <v>2500</v>
      </c>
      <c r="C19" s="3481"/>
      <c r="D19" s="2473"/>
      <c r="E19" s="2473"/>
      <c r="F19" s="2474"/>
      <c r="G19" s="2475"/>
      <c r="H19" s="2485"/>
      <c r="I19" s="2486">
        <f>ROUND(D19*E19*F19*G19/10000,0)</f>
        <v>0</v>
      </c>
    </row>
    <row r="20" spans="1:9">
      <c r="A20" s="3480"/>
      <c r="B20" s="3482" t="s">
        <v>2481</v>
      </c>
      <c r="C20" s="3482"/>
      <c r="D20" s="2477">
        <f>SUM(D17:D19)</f>
        <v>0</v>
      </c>
      <c r="E20" s="2477"/>
      <c r="F20" s="2478"/>
      <c r="G20" s="2475"/>
      <c r="H20" s="2482"/>
      <c r="I20" s="2483">
        <f>SUM(I17:I19)</f>
        <v>0</v>
      </c>
    </row>
    <row r="21" spans="1:9">
      <c r="A21" s="3480" t="s">
        <v>2501</v>
      </c>
      <c r="B21" s="3484"/>
      <c r="C21" s="3484"/>
      <c r="D21" s="3484"/>
      <c r="E21" s="3484"/>
      <c r="F21" s="3484"/>
      <c r="G21" s="3484"/>
      <c r="H21" s="2487">
        <v>0.1</v>
      </c>
      <c r="I21" s="2480">
        <f>ROUND(I10*H21,0)</f>
        <v>0</v>
      </c>
    </row>
    <row r="22" spans="1:9" ht="14.25">
      <c r="A22" s="3485" t="s">
        <v>2502</v>
      </c>
      <c r="B22" s="3486"/>
      <c r="C22" s="3487"/>
      <c r="D22" s="2488" t="s">
        <v>2503</v>
      </c>
      <c r="E22" s="2488" t="s">
        <v>2504</v>
      </c>
      <c r="F22" s="2489" t="s">
        <v>2505</v>
      </c>
      <c r="G22" s="2489" t="s">
        <v>2506</v>
      </c>
      <c r="H22" s="2481" t="s">
        <v>2507</v>
      </c>
      <c r="I22" s="2472" t="s">
        <v>2508</v>
      </c>
    </row>
    <row r="23" spans="1:9" ht="14.25" thickBot="1">
      <c r="A23" s="3488"/>
      <c r="B23" s="3489"/>
      <c r="C23" s="3490"/>
      <c r="D23" s="2490"/>
      <c r="E23" s="2490"/>
      <c r="F23" s="2490"/>
      <c r="G23" s="2491"/>
      <c r="H23" s="2492"/>
      <c r="I23" s="2493">
        <f>ROUND(E23*D23*F23*(1-G23)/10000,0)</f>
        <v>0</v>
      </c>
    </row>
    <row r="26" spans="1:9">
      <c r="A26" s="2494" t="s">
        <v>2509</v>
      </c>
      <c r="B26" s="2494"/>
      <c r="C26" s="2494"/>
      <c r="D26" s="2494"/>
      <c r="E26" s="3491">
        <f>C27-C30-C31-C32</f>
        <v>0</v>
      </c>
      <c r="F26" s="3491"/>
      <c r="G26" s="3491"/>
      <c r="H26" s="2993" t="s">
        <v>2837</v>
      </c>
    </row>
    <row r="27" spans="1:9">
      <c r="A27" s="2495">
        <v>1</v>
      </c>
      <c r="B27" s="2496" t="s">
        <v>2510</v>
      </c>
      <c r="C27" s="2496"/>
      <c r="D27" s="2496"/>
      <c r="E27" s="3492"/>
      <c r="F27" s="3492"/>
      <c r="G27" s="3492"/>
    </row>
    <row r="28" spans="1:9">
      <c r="A28" s="2497" t="s">
        <v>2511</v>
      </c>
      <c r="B28" s="2496" t="s">
        <v>2512</v>
      </c>
      <c r="C28" s="2496"/>
      <c r="D28" s="2496"/>
      <c r="E28" s="3492"/>
      <c r="F28" s="3492"/>
      <c r="G28" s="3492"/>
    </row>
    <row r="29" spans="1:9">
      <c r="A29" s="2497" t="s">
        <v>2513</v>
      </c>
      <c r="B29" s="2496" t="s">
        <v>2454</v>
      </c>
      <c r="C29" s="2496"/>
      <c r="D29" s="2496"/>
      <c r="E29" s="2496" t="s">
        <v>2514</v>
      </c>
      <c r="F29" s="2496"/>
      <c r="G29" s="2496"/>
    </row>
    <row r="30" spans="1:9">
      <c r="A30" s="2495">
        <v>2</v>
      </c>
      <c r="B30" s="2496" t="s">
        <v>2515</v>
      </c>
      <c r="C30" s="2496">
        <f>C27*D30</f>
        <v>0</v>
      </c>
      <c r="D30" s="2498">
        <v>0.2</v>
      </c>
      <c r="E30" s="2496" t="s">
        <v>2516</v>
      </c>
      <c r="F30" s="2496"/>
      <c r="G30" s="2496"/>
    </row>
    <row r="31" spans="1:9">
      <c r="A31" s="2495">
        <v>3</v>
      </c>
      <c r="B31" s="2496" t="s">
        <v>2517</v>
      </c>
      <c r="C31" s="2496">
        <f>C25*D31</f>
        <v>0</v>
      </c>
      <c r="D31" s="2498">
        <v>0.15</v>
      </c>
      <c r="E31" s="2496" t="s">
        <v>2518</v>
      </c>
      <c r="F31" s="2496"/>
      <c r="G31" s="2496"/>
    </row>
    <row r="32" spans="1:9">
      <c r="A32" s="2495">
        <v>4</v>
      </c>
      <c r="B32" s="2496" t="s">
        <v>2519</v>
      </c>
      <c r="C32" s="2496">
        <f>C27*D32</f>
        <v>0</v>
      </c>
      <c r="D32" s="2498">
        <v>0.05</v>
      </c>
      <c r="E32" s="3483"/>
      <c r="F32" s="3483"/>
      <c r="G32" s="3483"/>
    </row>
    <row r="33" spans="1:7" hidden="1">
      <c r="A33" s="3493" t="s">
        <v>2520</v>
      </c>
      <c r="B33" s="3494"/>
      <c r="C33" s="3494"/>
      <c r="D33" s="3495"/>
      <c r="E33" s="3491"/>
      <c r="F33" s="3491"/>
      <c r="G33" s="3491"/>
    </row>
    <row r="34" spans="1:7" hidden="1">
      <c r="A34" s="2499">
        <v>1</v>
      </c>
      <c r="B34" s="2496" t="s">
        <v>2521</v>
      </c>
      <c r="C34" s="2496"/>
      <c r="D34" s="2496"/>
      <c r="E34" s="3492"/>
      <c r="F34" s="3492"/>
      <c r="G34" s="3492"/>
    </row>
    <row r="35" spans="1:7" hidden="1">
      <c r="A35" s="2499">
        <v>2</v>
      </c>
      <c r="B35" s="2496" t="s">
        <v>2522</v>
      </c>
      <c r="C35" s="2496"/>
      <c r="D35" s="2496"/>
      <c r="E35" s="3492"/>
      <c r="F35" s="3492"/>
      <c r="G35" s="3492"/>
    </row>
    <row r="36" spans="1:7" hidden="1">
      <c r="A36" s="2499">
        <v>3</v>
      </c>
      <c r="B36" s="2496" t="s">
        <v>2523</v>
      </c>
      <c r="C36" s="2496"/>
      <c r="D36" s="2496"/>
      <c r="E36" s="3492"/>
      <c r="F36" s="3492"/>
      <c r="G36" s="3492"/>
    </row>
    <row r="37" spans="1:7" hidden="1">
      <c r="A37" s="2499">
        <v>4</v>
      </c>
      <c r="B37" s="2496" t="s">
        <v>2524</v>
      </c>
      <c r="C37" s="2496"/>
      <c r="D37" s="2496"/>
      <c r="E37" s="3492"/>
      <c r="F37" s="3492"/>
      <c r="G37" s="3492"/>
    </row>
    <row r="38" spans="1:7" hidden="1">
      <c r="A38" s="3493" t="s">
        <v>2525</v>
      </c>
      <c r="B38" s="3494"/>
      <c r="C38" s="3494"/>
      <c r="D38" s="3495"/>
      <c r="E38" s="3491"/>
      <c r="F38" s="3491"/>
      <c r="G38" s="34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600</v>
      </c>
      <c r="B1" s="741"/>
      <c r="C1" s="2167"/>
      <c r="D1" s="2167"/>
      <c r="E1" s="2167"/>
      <c r="F1" s="2167"/>
      <c r="G1" s="2093"/>
    </row>
    <row r="2" spans="1:25" s="2044" customFormat="1" ht="18" customHeight="1">
      <c r="A2" s="422" t="s">
        <v>464</v>
      </c>
      <c r="B2" s="424">
        <f ca="1">C23</f>
        <v>0</v>
      </c>
      <c r="C2" s="2093"/>
      <c r="D2" s="2093"/>
      <c r="E2" s="2093"/>
      <c r="F2" s="2093"/>
      <c r="G2" s="2093"/>
    </row>
    <row r="3" spans="1:25" s="2044" customFormat="1" ht="18" customHeight="1">
      <c r="A3" s="1375" t="s">
        <v>1681</v>
      </c>
      <c r="B3" s="424">
        <f ca="1">ROUND(B2*10000/'数据-汇总表'!E3,0)</f>
        <v>0</v>
      </c>
      <c r="C3" s="2093"/>
      <c r="D3" s="2093"/>
      <c r="E3" s="2093"/>
      <c r="F3" s="2093"/>
      <c r="G3" s="2093"/>
    </row>
    <row r="4" spans="1:25" s="2044" customFormat="1" ht="18" customHeight="1">
      <c r="A4" s="425" t="s">
        <v>465</v>
      </c>
      <c r="B4" s="426">
        <f ca="1">ROUND(B2*10000/'数据-汇总表'!D3,0)</f>
        <v>0</v>
      </c>
      <c r="C4" s="2046"/>
      <c r="D4" s="2093"/>
      <c r="E4" s="2093"/>
      <c r="F4" s="2093"/>
      <c r="G4" s="2093"/>
    </row>
    <row r="5" spans="1:25" s="2044" customFormat="1" ht="18" customHeight="1" thickBot="1">
      <c r="A5" s="428"/>
      <c r="B5" s="429">
        <f ca="1">ROUND(B2/('数据-汇总表'!D3/666.67),0)</f>
        <v>0</v>
      </c>
      <c r="C5" s="430" t="s">
        <v>466</v>
      </c>
      <c r="D5" s="2093"/>
      <c r="E5" s="2093"/>
      <c r="F5" s="2093"/>
      <c r="G5" s="2093"/>
    </row>
    <row r="6" spans="1:25" s="2168" customFormat="1" ht="13.5" customHeight="1">
      <c r="A6" s="742"/>
      <c r="B6" s="743" t="s">
        <v>601</v>
      </c>
      <c r="C6" s="744" t="s">
        <v>602</v>
      </c>
      <c r="D6" s="744" t="s">
        <v>603</v>
      </c>
      <c r="E6" s="745" t="s">
        <v>604</v>
      </c>
      <c r="F6" s="745" t="s">
        <v>605</v>
      </c>
      <c r="G6" s="746"/>
    </row>
    <row r="7" spans="1:25" s="2168" customFormat="1" ht="13.5" customHeight="1">
      <c r="A7" s="2433">
        <v>1</v>
      </c>
      <c r="B7" s="747" t="s">
        <v>606</v>
      </c>
      <c r="C7" s="748">
        <f>C8+C9</f>
        <v>0</v>
      </c>
      <c r="D7" s="748"/>
      <c r="E7" s="749"/>
      <c r="F7" s="749"/>
      <c r="G7" s="2443"/>
    </row>
    <row r="8" spans="1:25" s="2168" customFormat="1" ht="13.5" customHeight="1">
      <c r="A8" s="2433" t="s">
        <v>2434</v>
      </c>
      <c r="B8" s="2436" t="s">
        <v>2436</v>
      </c>
      <c r="C8" s="2437"/>
      <c r="D8" s="748"/>
      <c r="E8" s="749"/>
      <c r="F8" s="749"/>
      <c r="G8" s="750"/>
    </row>
    <row r="9" spans="1:25" s="2168" customFormat="1" ht="13.5" customHeight="1">
      <c r="A9" s="2433" t="s">
        <v>2435</v>
      </c>
      <c r="B9" s="2436" t="s">
        <v>2437</v>
      </c>
      <c r="C9" s="2437"/>
      <c r="D9" s="748"/>
      <c r="E9" s="749"/>
      <c r="F9" s="749"/>
      <c r="G9" s="750"/>
    </row>
    <row r="10" spans="1:25" s="2168" customFormat="1" ht="36">
      <c r="A10" s="2433">
        <v>2</v>
      </c>
      <c r="B10" s="747" t="s">
        <v>610</v>
      </c>
      <c r="C10" s="748">
        <f>C11+C14+C15</f>
        <v>0</v>
      </c>
      <c r="D10" s="759">
        <f>'数据-汇总表'!E3</f>
        <v>254545</v>
      </c>
      <c r="E10" s="748">
        <f>'数据-取费表'!B31</f>
        <v>100</v>
      </c>
      <c r="F10" s="760"/>
      <c r="G10" s="758" t="s">
        <v>611</v>
      </c>
    </row>
    <row r="11" spans="1:25" s="2168" customFormat="1" ht="13.5" customHeight="1">
      <c r="A11" s="2433" t="s">
        <v>2434</v>
      </c>
      <c r="B11" s="751" t="s">
        <v>607</v>
      </c>
      <c r="C11" s="752">
        <f>'数据-取费表'!B29</f>
        <v>0</v>
      </c>
      <c r="D11" s="753"/>
      <c r="E11" s="752"/>
      <c r="F11" s="754"/>
      <c r="G11" s="2442" t="s">
        <v>2445</v>
      </c>
    </row>
    <row r="12" spans="1:25" s="2168" customFormat="1" ht="13.5" customHeight="1">
      <c r="A12" s="2440" t="s">
        <v>2442</v>
      </c>
      <c r="B12" s="755" t="s">
        <v>608</v>
      </c>
      <c r="C12" s="756">
        <f>ROUND(D12*E12/10000,0)</f>
        <v>0</v>
      </c>
      <c r="D12" s="757">
        <f>'数据-汇总表'!E5</f>
        <v>0</v>
      </c>
      <c r="E12" s="756">
        <f>'数据-取费表'!B27</f>
        <v>0</v>
      </c>
      <c r="F12" s="754"/>
      <c r="G12" s="758"/>
    </row>
    <row r="13" spans="1:25" s="2168" customFormat="1" ht="13.5" customHeight="1">
      <c r="A13" s="2440" t="s">
        <v>2441</v>
      </c>
      <c r="B13" s="755" t="s">
        <v>609</v>
      </c>
      <c r="C13" s="756">
        <f>ROUND(D13*E13/10000,0)</f>
        <v>3818</v>
      </c>
      <c r="D13" s="757">
        <f>'数据-汇总表'!E6</f>
        <v>254545</v>
      </c>
      <c r="E13" s="756">
        <f>'数据-取费表'!B28</f>
        <v>150</v>
      </c>
      <c r="F13" s="754"/>
      <c r="G13" s="758"/>
    </row>
    <row r="14" spans="1:25" s="2168" customFormat="1" ht="13.5" customHeight="1">
      <c r="A14" s="2433" t="s">
        <v>2435</v>
      </c>
      <c r="B14" s="2439" t="s">
        <v>2438</v>
      </c>
      <c r="C14" s="2437"/>
      <c r="D14" s="757"/>
      <c r="E14" s="756"/>
      <c r="F14" s="2438"/>
      <c r="G14" s="2441" t="s">
        <v>2443</v>
      </c>
    </row>
    <row r="15" spans="1:25" s="2168" customFormat="1" ht="13.5" customHeight="1">
      <c r="A15" s="2433" t="s">
        <v>2440</v>
      </c>
      <c r="B15" s="2439" t="s">
        <v>2439</v>
      </c>
      <c r="C15" s="2437"/>
      <c r="D15" s="757"/>
      <c r="E15" s="756"/>
      <c r="F15" s="2438"/>
      <c r="G15" s="2441" t="s">
        <v>2444</v>
      </c>
    </row>
    <row r="16" spans="1:25" s="2169" customFormat="1" ht="48">
      <c r="A16" s="2433">
        <v>3</v>
      </c>
      <c r="B16" s="747" t="s">
        <v>612</v>
      </c>
      <c r="C16" s="2437"/>
      <c r="D16" s="759"/>
      <c r="E16" s="748"/>
      <c r="F16" s="760"/>
      <c r="G16" s="758" t="s">
        <v>2446</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613</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614</v>
      </c>
      <c r="C18" s="748">
        <f>ROUND((C7+C10+C16)*F18,0)</f>
        <v>0</v>
      </c>
      <c r="D18" s="761"/>
      <c r="E18" s="762"/>
      <c r="F18" s="760">
        <f>'数据-取费表'!Q16</f>
        <v>0.21</v>
      </c>
      <c r="G18" s="764" t="s">
        <v>615</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616</v>
      </c>
      <c r="C19" s="748">
        <f ca="1">C7+C10+C16+C17+C18</f>
        <v>0</v>
      </c>
      <c r="D19" s="759"/>
      <c r="E19" s="748"/>
      <c r="F19" s="760"/>
      <c r="G19" s="764" t="s">
        <v>617</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618</v>
      </c>
      <c r="C20" s="748">
        <f ca="1">ROUND(C19*F20,0)</f>
        <v>0</v>
      </c>
      <c r="D20" s="759"/>
      <c r="E20" s="748"/>
      <c r="F20" s="1344"/>
      <c r="G20" s="764" t="s">
        <v>619</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620</v>
      </c>
      <c r="C21" s="748">
        <f ca="1">C19+C20</f>
        <v>0</v>
      </c>
      <c r="D21" s="759"/>
      <c r="E21" s="748"/>
      <c r="F21" s="760"/>
      <c r="G21" s="764" t="s">
        <v>621</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622</v>
      </c>
      <c r="C22" s="748">
        <f ca="1">ROUND(C21*F22,0)</f>
        <v>0</v>
      </c>
      <c r="D22" s="759"/>
      <c r="E22" s="748"/>
      <c r="F22" s="765">
        <f>'数据-取费表'!AP16</f>
        <v>0.85299999999999998</v>
      </c>
      <c r="G22" s="764" t="s">
        <v>623</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624</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2587" t="s">
        <v>716</v>
      </c>
      <c r="C1" s="2588" t="s">
        <v>717</v>
      </c>
      <c r="D1" s="2589"/>
      <c r="E1" s="2590"/>
      <c r="F1" s="2762"/>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464</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516</v>
      </c>
      <c r="B3" s="850" t="e">
        <f>C49</f>
        <v>#DIV/0!</v>
      </c>
      <c r="C3" s="851" t="s">
        <v>719</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518</v>
      </c>
      <c r="B4" s="512"/>
      <c r="C4" s="3385" t="s">
        <v>519</v>
      </c>
      <c r="D4" s="3386"/>
      <c r="E4" s="3420" t="s">
        <v>520</v>
      </c>
      <c r="F4" s="3421"/>
      <c r="G4" s="3385" t="s">
        <v>521</v>
      </c>
      <c r="H4" s="3386"/>
      <c r="I4" s="3385" t="s">
        <v>522</v>
      </c>
      <c r="J4" s="3386"/>
      <c r="K4" s="852" t="s">
        <v>523</v>
      </c>
      <c r="L4" s="2118"/>
      <c r="M4" s="2119"/>
      <c r="N4" s="2119"/>
      <c r="O4" s="2119"/>
      <c r="P4" s="3387" t="s">
        <v>524</v>
      </c>
      <c r="Q4" s="3388"/>
      <c r="R4" s="3393" t="s">
        <v>520</v>
      </c>
      <c r="S4" s="3394"/>
      <c r="T4" s="3393" t="s">
        <v>521</v>
      </c>
      <c r="U4" s="3394"/>
      <c r="V4" s="3380" t="s">
        <v>522</v>
      </c>
      <c r="W4" s="3380"/>
      <c r="X4" s="1553"/>
      <c r="Y4" s="3393" t="s">
        <v>524</v>
      </c>
      <c r="Z4" s="3394"/>
      <c r="AA4" s="3382" t="s">
        <v>520</v>
      </c>
      <c r="AB4" s="3382" t="s">
        <v>521</v>
      </c>
      <c r="AC4" s="3382" t="s">
        <v>522</v>
      </c>
    </row>
    <row r="5" spans="1:29" ht="15">
      <c r="A5" s="514"/>
      <c r="B5" s="515"/>
      <c r="C5" s="3401" t="s">
        <v>2918</v>
      </c>
      <c r="D5" s="3402"/>
      <c r="E5" s="3422" t="s">
        <v>2919</v>
      </c>
      <c r="F5" s="3423"/>
      <c r="G5" s="3401" t="s">
        <v>2920</v>
      </c>
      <c r="H5" s="3402"/>
      <c r="I5" s="3401" t="s">
        <v>2921</v>
      </c>
      <c r="J5" s="3402"/>
      <c r="K5" s="853"/>
      <c r="L5" s="2118"/>
      <c r="M5" s="2119"/>
      <c r="N5" s="2119"/>
      <c r="O5" s="2119"/>
      <c r="P5" s="3389"/>
      <c r="Q5" s="3390"/>
      <c r="R5" s="3395"/>
      <c r="S5" s="3396"/>
      <c r="T5" s="3395"/>
      <c r="U5" s="3396"/>
      <c r="V5" s="3380"/>
      <c r="W5" s="3380"/>
      <c r="X5" s="1553"/>
      <c r="Y5" s="3395"/>
      <c r="Z5" s="3396"/>
      <c r="AA5" s="3383"/>
      <c r="AB5" s="3383"/>
      <c r="AC5" s="3383"/>
    </row>
    <row r="6" spans="1:29" ht="15.75" thickBot="1">
      <c r="A6" s="516"/>
      <c r="B6" s="517"/>
      <c r="C6" s="3416" t="s">
        <v>2922</v>
      </c>
      <c r="D6" s="3417"/>
      <c r="E6" s="3418" t="s">
        <v>2922</v>
      </c>
      <c r="F6" s="3419"/>
      <c r="G6" s="3416" t="s">
        <v>2922</v>
      </c>
      <c r="H6" s="3417"/>
      <c r="I6" s="3416" t="s">
        <v>2922</v>
      </c>
      <c r="J6" s="3417"/>
      <c r="K6" s="853" t="s">
        <v>525</v>
      </c>
      <c r="L6" s="2118"/>
      <c r="M6" s="2119"/>
      <c r="N6" s="2119"/>
      <c r="O6" s="2119"/>
      <c r="P6" s="3391"/>
      <c r="Q6" s="3392"/>
      <c r="R6" s="3395"/>
      <c r="S6" s="3396"/>
      <c r="T6" s="3397"/>
      <c r="U6" s="3398"/>
      <c r="V6" s="3380"/>
      <c r="W6" s="3380"/>
      <c r="X6" s="1553"/>
      <c r="Y6" s="3397"/>
      <c r="Z6" s="3398"/>
      <c r="AA6" s="3384"/>
      <c r="AB6" s="3384"/>
      <c r="AC6" s="3384"/>
    </row>
    <row r="7" spans="1:29" s="1215" customFormat="1" ht="15.75" thickBot="1">
      <c r="A7" s="2867"/>
      <c r="B7" s="2874" t="s">
        <v>526</v>
      </c>
      <c r="C7" s="518">
        <f>'数据-取费表'!B2</f>
        <v>43566</v>
      </c>
      <c r="D7" s="519">
        <v>100</v>
      </c>
      <c r="E7" s="520"/>
      <c r="F7" s="521">
        <f>SUMIF(58:58,YEAR(E7)&amp;"-"&amp;MONTH(E7),59:59)</f>
        <v>0</v>
      </c>
      <c r="G7" s="522"/>
      <c r="H7" s="519">
        <f>SUMIF(58:58,YEAR(G7)&amp;"-"&amp;MONTH(G7),59:59)</f>
        <v>0</v>
      </c>
      <c r="I7" s="522"/>
      <c r="J7" s="519">
        <f>SUMIF(58:58,YEAR(I7)&amp;"-"&amp;MONTH(I7),59:59)</f>
        <v>0</v>
      </c>
      <c r="K7" s="854"/>
      <c r="L7" s="2120"/>
      <c r="M7" s="2121"/>
      <c r="N7" s="2121"/>
      <c r="O7" s="2121"/>
      <c r="P7" s="3409" t="s">
        <v>527</v>
      </c>
      <c r="Q7" s="3411"/>
      <c r="R7" s="1554" t="s">
        <v>13</v>
      </c>
      <c r="S7" s="1555">
        <f t="shared" ref="S7:S15" si="0">F7</f>
        <v>0</v>
      </c>
      <c r="T7" s="1554" t="s">
        <v>13</v>
      </c>
      <c r="U7" s="1555">
        <f t="shared" ref="U7:U15" si="1">H7</f>
        <v>0</v>
      </c>
      <c r="V7" s="1554" t="s">
        <v>13</v>
      </c>
      <c r="W7" s="1555">
        <f t="shared" ref="W7:W15" si="2">J7</f>
        <v>0</v>
      </c>
      <c r="X7" s="1556"/>
      <c r="Y7" s="3409" t="s">
        <v>527</v>
      </c>
      <c r="Z7" s="3410"/>
      <c r="AA7" s="1557" t="e">
        <f>D7/F7</f>
        <v>#DIV/0!</v>
      </c>
      <c r="AB7" s="1557" t="e">
        <f>D7/H7</f>
        <v>#DIV/0!</v>
      </c>
      <c r="AC7" s="1557" t="e">
        <f>D7/J7</f>
        <v>#DIV/0!</v>
      </c>
    </row>
    <row r="8" spans="1:29" s="1215" customFormat="1" ht="15.75" thickBot="1">
      <c r="A8" s="2868"/>
      <c r="B8" s="2875" t="s">
        <v>528</v>
      </c>
      <c r="C8" s="524" t="s">
        <v>573</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409" t="s">
        <v>530</v>
      </c>
      <c r="Q8" s="3410"/>
      <c r="R8" s="1554" t="s">
        <v>13</v>
      </c>
      <c r="S8" s="1555">
        <f t="shared" si="0"/>
        <v>0</v>
      </c>
      <c r="T8" s="1554" t="s">
        <v>13</v>
      </c>
      <c r="U8" s="1555">
        <f t="shared" si="1"/>
        <v>0</v>
      </c>
      <c r="V8" s="1554" t="s">
        <v>13</v>
      </c>
      <c r="W8" s="1555">
        <f t="shared" si="2"/>
        <v>0</v>
      </c>
      <c r="X8" s="1556"/>
      <c r="Y8" s="3409" t="s">
        <v>530</v>
      </c>
      <c r="Z8" s="3410"/>
      <c r="AA8" s="1557" t="e">
        <f t="shared" ref="AA8:AA46" si="3">D8/F8</f>
        <v>#DIV/0!</v>
      </c>
      <c r="AB8" s="1557" t="e">
        <f t="shared" ref="AB8:AB46" si="4">D8/H8</f>
        <v>#DIV/0!</v>
      </c>
      <c r="AC8" s="1557" t="e">
        <f t="shared" ref="AC8:AC46" si="5">D8/J8</f>
        <v>#DIV/0!</v>
      </c>
    </row>
    <row r="9" spans="1:29" s="1215" customFormat="1" ht="15">
      <c r="A9" s="2869"/>
      <c r="B9" s="2876" t="s">
        <v>2750</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79" t="s">
        <v>532</v>
      </c>
      <c r="Q9" s="1146" t="str">
        <f t="shared" ref="Q9:Q15" si="6">B9</f>
        <v>用途</v>
      </c>
      <c r="R9" s="1554" t="s">
        <v>8</v>
      </c>
      <c r="S9" s="1555">
        <f t="shared" si="0"/>
        <v>100</v>
      </c>
      <c r="T9" s="1554" t="s">
        <v>8</v>
      </c>
      <c r="U9" s="1555">
        <f t="shared" si="1"/>
        <v>100</v>
      </c>
      <c r="V9" s="1554" t="s">
        <v>8</v>
      </c>
      <c r="W9" s="1555">
        <f t="shared" si="2"/>
        <v>100</v>
      </c>
      <c r="X9" s="1556"/>
      <c r="Y9" s="3325" t="s">
        <v>533</v>
      </c>
      <c r="Z9" s="1145" t="str">
        <f t="shared" ref="Z9:Z15" si="7">Q9</f>
        <v>用途</v>
      </c>
      <c r="AA9" s="1557">
        <f t="shared" si="3"/>
        <v>1</v>
      </c>
      <c r="AB9" s="1557">
        <f t="shared" si="4"/>
        <v>1</v>
      </c>
      <c r="AC9" s="1557">
        <f t="shared" si="5"/>
        <v>1</v>
      </c>
    </row>
    <row r="10" spans="1:29" s="1333" customFormat="1" ht="27">
      <c r="A10" s="2870"/>
      <c r="B10" s="2875" t="s">
        <v>2751</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
      <c r="A11" s="2871"/>
      <c r="B11" s="2875" t="s">
        <v>2752</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79"/>
      <c r="Q11" s="1146" t="str">
        <f t="shared" si="6"/>
        <v>容积率</v>
      </c>
      <c r="R11" s="1554" t="s">
        <v>11</v>
      </c>
      <c r="S11" s="1555" t="e">
        <f t="shared" si="0"/>
        <v>#N/A</v>
      </c>
      <c r="T11" s="1554" t="s">
        <v>11</v>
      </c>
      <c r="U11" s="1555" t="e">
        <f t="shared" si="1"/>
        <v>#N/A</v>
      </c>
      <c r="V11" s="1554" t="s">
        <v>11</v>
      </c>
      <c r="W11" s="1555" t="e">
        <f t="shared" si="2"/>
        <v>#N/A</v>
      </c>
      <c r="X11" s="1556"/>
      <c r="Y11" s="332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9"/>
      <c r="Q12" s="1146">
        <f t="shared" si="6"/>
        <v>111</v>
      </c>
      <c r="R12" s="1554" t="s">
        <v>11</v>
      </c>
      <c r="S12" s="1555">
        <f t="shared" si="0"/>
        <v>100</v>
      </c>
      <c r="T12" s="1554" t="s">
        <v>11</v>
      </c>
      <c r="U12" s="1555">
        <f t="shared" si="1"/>
        <v>100</v>
      </c>
      <c r="V12" s="1554" t="s">
        <v>11</v>
      </c>
      <c r="W12" s="1555">
        <f t="shared" si="2"/>
        <v>100</v>
      </c>
      <c r="X12" s="1556"/>
      <c r="Y12" s="3325"/>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9"/>
      <c r="Q13" s="1146">
        <f t="shared" si="6"/>
        <v>111</v>
      </c>
      <c r="R13" s="1554" t="s">
        <v>11</v>
      </c>
      <c r="S13" s="1555">
        <f t="shared" si="0"/>
        <v>100</v>
      </c>
      <c r="T13" s="1554" t="s">
        <v>11</v>
      </c>
      <c r="U13" s="1555">
        <f t="shared" si="1"/>
        <v>100</v>
      </c>
      <c r="V13" s="1554" t="s">
        <v>11</v>
      </c>
      <c r="W13" s="1555">
        <f t="shared" si="2"/>
        <v>100</v>
      </c>
      <c r="X13" s="1556"/>
      <c r="Y13" s="3325"/>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9"/>
      <c r="Q14" s="1146">
        <f t="shared" si="6"/>
        <v>111</v>
      </c>
      <c r="R14" s="1554" t="s">
        <v>11</v>
      </c>
      <c r="S14" s="1555">
        <f t="shared" si="0"/>
        <v>100</v>
      </c>
      <c r="T14" s="1554" t="s">
        <v>11</v>
      </c>
      <c r="U14" s="1555">
        <f t="shared" si="1"/>
        <v>100</v>
      </c>
      <c r="V14" s="1554" t="s">
        <v>11</v>
      </c>
      <c r="W14" s="1555">
        <f t="shared" si="2"/>
        <v>100</v>
      </c>
      <c r="X14" s="1556"/>
      <c r="Y14" s="3325"/>
      <c r="Z14" s="1145">
        <f t="shared" si="7"/>
        <v>111</v>
      </c>
      <c r="AA14" s="1557">
        <f t="shared" si="3"/>
        <v>1</v>
      </c>
      <c r="AB14" s="1557">
        <f t="shared" si="4"/>
        <v>1</v>
      </c>
      <c r="AC14" s="1557">
        <f t="shared" si="5"/>
        <v>1</v>
      </c>
    </row>
    <row r="15" spans="1:29" ht="15">
      <c r="A15" s="2865" t="s">
        <v>2748</v>
      </c>
      <c r="B15" s="165" t="s">
        <v>292</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12" t="s">
        <v>537</v>
      </c>
      <c r="Q15" s="1558" t="str">
        <f t="shared" si="6"/>
        <v>居住社区成熟度</v>
      </c>
      <c r="R15" s="1559" t="s">
        <v>11</v>
      </c>
      <c r="S15" s="1560">
        <f t="shared" si="0"/>
        <v>100</v>
      </c>
      <c r="T15" s="1559" t="s">
        <v>11</v>
      </c>
      <c r="U15" s="1560">
        <f t="shared" si="1"/>
        <v>100</v>
      </c>
      <c r="V15" s="1559" t="s">
        <v>11</v>
      </c>
      <c r="W15" s="1560">
        <f t="shared" si="2"/>
        <v>100</v>
      </c>
      <c r="X15" s="1553"/>
      <c r="Y15" s="3412" t="s">
        <v>537</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13"/>
      <c r="Q16" s="1558"/>
      <c r="R16" s="1559"/>
      <c r="S16" s="1560"/>
      <c r="T16" s="1559"/>
      <c r="U16" s="1560"/>
      <c r="V16" s="1559"/>
      <c r="W16" s="1560"/>
      <c r="X16" s="1553"/>
      <c r="Y16" s="3413"/>
      <c r="Z16" s="1561"/>
      <c r="AA16" s="1562">
        <v>1</v>
      </c>
      <c r="AB16" s="1562">
        <v>1</v>
      </c>
      <c r="AC16" s="1562">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13"/>
      <c r="Q17" s="1558" t="str">
        <f>B17</f>
        <v>交通便捷度</v>
      </c>
      <c r="R17" s="1559" t="s">
        <v>11</v>
      </c>
      <c r="S17" s="1560">
        <f>F17</f>
        <v>100</v>
      </c>
      <c r="T17" s="1559" t="s">
        <v>11</v>
      </c>
      <c r="U17" s="1560">
        <f>H17</f>
        <v>100</v>
      </c>
      <c r="V17" s="1559" t="s">
        <v>11</v>
      </c>
      <c r="W17" s="1560">
        <f>J17</f>
        <v>100</v>
      </c>
      <c r="X17" s="1553"/>
      <c r="Y17" s="3413"/>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13"/>
      <c r="Q18" s="1558"/>
      <c r="R18" s="1559"/>
      <c r="S18" s="1560"/>
      <c r="T18" s="1559"/>
      <c r="U18" s="1560"/>
      <c r="V18" s="1559"/>
      <c r="W18" s="1560"/>
      <c r="X18" s="1553"/>
      <c r="Y18" s="3413"/>
      <c r="Z18" s="1561"/>
      <c r="AA18" s="1562">
        <v>1</v>
      </c>
      <c r="AB18" s="1562">
        <v>1</v>
      </c>
      <c r="AC18" s="1562">
        <v>1</v>
      </c>
    </row>
    <row r="19" spans="1:29" ht="15">
      <c r="A19" s="531"/>
      <c r="B19" s="2564" t="s">
        <v>2540</v>
      </c>
      <c r="C19" s="871" t="str">
        <f>估价对象房地状况!C7</f>
        <v>一般</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13"/>
      <c r="Q19" s="1558" t="str">
        <f>B19</f>
        <v>公共配套设施</v>
      </c>
      <c r="R19" s="1559" t="s">
        <v>11</v>
      </c>
      <c r="S19" s="1560">
        <f>F19</f>
        <v>100</v>
      </c>
      <c r="T19" s="1559" t="s">
        <v>11</v>
      </c>
      <c r="U19" s="1560">
        <f>H19</f>
        <v>100</v>
      </c>
      <c r="V19" s="1559" t="s">
        <v>11</v>
      </c>
      <c r="W19" s="1560">
        <f>J19</f>
        <v>100</v>
      </c>
      <c r="X19" s="1553"/>
      <c r="Y19" s="3413"/>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13"/>
      <c r="Q20" s="1558"/>
      <c r="R20" s="1559"/>
      <c r="S20" s="1560"/>
      <c r="T20" s="1559"/>
      <c r="U20" s="1560"/>
      <c r="V20" s="1559"/>
      <c r="W20" s="1560"/>
      <c r="X20" s="1553"/>
      <c r="Y20" s="3413"/>
      <c r="Z20" s="1561"/>
      <c r="AA20" s="1562">
        <v>1</v>
      </c>
      <c r="AB20" s="1562">
        <v>1</v>
      </c>
      <c r="AC20" s="1562">
        <v>1</v>
      </c>
    </row>
    <row r="21" spans="1:29" ht="15">
      <c r="A21" s="531"/>
      <c r="B21" s="2557" t="s">
        <v>2552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13"/>
      <c r="Q21" s="2543" t="str">
        <f>B21</f>
        <v>基础设施水平</v>
      </c>
      <c r="R21" s="1559" t="s">
        <v>11</v>
      </c>
      <c r="S21" s="1560">
        <f>F21</f>
        <v>100</v>
      </c>
      <c r="T21" s="1559" t="s">
        <v>11</v>
      </c>
      <c r="U21" s="1560">
        <f>H21</f>
        <v>100</v>
      </c>
      <c r="V21" s="1559" t="s">
        <v>11</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13"/>
      <c r="Q22" s="2543"/>
      <c r="R22" s="1559"/>
      <c r="S22" s="1560"/>
      <c r="T22" s="1559"/>
      <c r="U22" s="1560"/>
      <c r="V22" s="1559"/>
      <c r="W22" s="1560"/>
      <c r="X22" s="2545"/>
      <c r="Y22" s="3413"/>
      <c r="Z22" s="2544"/>
      <c r="AA22" s="1562">
        <v>1</v>
      </c>
      <c r="AB22" s="1562">
        <v>1</v>
      </c>
      <c r="AC22" s="1562">
        <v>1</v>
      </c>
    </row>
    <row r="23" spans="1:29" ht="15">
      <c r="A23" s="531"/>
      <c r="B23" s="870" t="s">
        <v>294</v>
      </c>
      <c r="C23" s="871" t="str">
        <f>估价对象房地状况!C9</f>
        <v>一般</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13"/>
      <c r="Q23" s="1558" t="str">
        <f>B23</f>
        <v>自然及人文环境</v>
      </c>
      <c r="R23" s="1559" t="s">
        <v>11</v>
      </c>
      <c r="S23" s="1560">
        <f>F23</f>
        <v>100</v>
      </c>
      <c r="T23" s="1559" t="s">
        <v>11</v>
      </c>
      <c r="U23" s="1560">
        <f>H23</f>
        <v>100</v>
      </c>
      <c r="V23" s="1559" t="s">
        <v>11</v>
      </c>
      <c r="W23" s="1560">
        <f>J23</f>
        <v>100</v>
      </c>
      <c r="X23" s="1553"/>
      <c r="Y23" s="3413"/>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31"/>
      <c r="B25" s="1880" t="s">
        <v>2251</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13"/>
      <c r="Q25" s="1558" t="str">
        <f t="shared" ref="Q25:Q46" si="11">B25</f>
        <v>楼层-1</v>
      </c>
      <c r="R25" s="1559" t="s">
        <v>11</v>
      </c>
      <c r="S25" s="1560">
        <f>F25</f>
        <v>100</v>
      </c>
      <c r="T25" s="1559" t="s">
        <v>11</v>
      </c>
      <c r="U25" s="1560">
        <f>H25</f>
        <v>100</v>
      </c>
      <c r="V25" s="1559" t="s">
        <v>11</v>
      </c>
      <c r="W25" s="1560">
        <f>J25</f>
        <v>100</v>
      </c>
      <c r="X25" s="1553"/>
      <c r="Y25" s="3413"/>
      <c r="Z25" s="1561" t="str">
        <f>Q25</f>
        <v>楼层-1</v>
      </c>
      <c r="AA25" s="1562">
        <f t="shared" si="3"/>
        <v>1</v>
      </c>
      <c r="AB25" s="1562">
        <f t="shared" si="4"/>
        <v>1</v>
      </c>
      <c r="AC25" s="1562">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13"/>
      <c r="Q26" s="1558" t="str">
        <f t="shared" si="11"/>
        <v>朝向</v>
      </c>
      <c r="R26" s="1559" t="s">
        <v>11</v>
      </c>
      <c r="S26" s="1560">
        <f>F26</f>
        <v>100</v>
      </c>
      <c r="T26" s="1559" t="s">
        <v>11</v>
      </c>
      <c r="U26" s="1560">
        <f>H26</f>
        <v>100</v>
      </c>
      <c r="V26" s="1559" t="s">
        <v>11</v>
      </c>
      <c r="W26" s="1560">
        <f>J26</f>
        <v>100</v>
      </c>
      <c r="X26" s="1553"/>
      <c r="Y26" s="3413"/>
      <c r="Z26" s="1561" t="str">
        <f>Q26</f>
        <v>朝向</v>
      </c>
      <c r="AA26" s="1562">
        <f t="shared" si="3"/>
        <v>1</v>
      </c>
      <c r="AB26" s="1562">
        <f t="shared" si="4"/>
        <v>1</v>
      </c>
      <c r="AC26" s="1562">
        <f t="shared" si="5"/>
        <v>1</v>
      </c>
    </row>
    <row r="27" spans="1:29" s="1215"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3"/>
      <c r="Q27" s="1146" t="str">
        <f t="shared" si="11"/>
        <v>道路级别</v>
      </c>
      <c r="R27" s="1554" t="s">
        <v>11</v>
      </c>
      <c r="S27" s="1555">
        <f>F27</f>
        <v>100</v>
      </c>
      <c r="T27" s="1554" t="s">
        <v>11</v>
      </c>
      <c r="U27" s="1555">
        <f>H27</f>
        <v>100</v>
      </c>
      <c r="V27" s="1554" t="s">
        <v>11</v>
      </c>
      <c r="W27" s="1555">
        <f>J27</f>
        <v>100</v>
      </c>
      <c r="X27" s="1556"/>
      <c r="Y27" s="3413"/>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3"/>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3"/>
      <c r="Q29" s="1558">
        <f t="shared" si="11"/>
        <v>111</v>
      </c>
      <c r="R29" s="1559" t="s">
        <v>11</v>
      </c>
      <c r="S29" s="1560">
        <f t="shared" si="12"/>
        <v>100</v>
      </c>
      <c r="T29" s="1559" t="s">
        <v>11</v>
      </c>
      <c r="U29" s="1560">
        <f t="shared" si="13"/>
        <v>100</v>
      </c>
      <c r="V29" s="1559" t="s">
        <v>11</v>
      </c>
      <c r="W29" s="1560">
        <f t="shared" si="14"/>
        <v>100</v>
      </c>
      <c r="X29" s="1553"/>
      <c r="Y29" s="3413"/>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3"/>
      <c r="Q30" s="1558">
        <f t="shared" si="11"/>
        <v>111</v>
      </c>
      <c r="R30" s="1559" t="s">
        <v>11</v>
      </c>
      <c r="S30" s="1560">
        <f t="shared" si="12"/>
        <v>100</v>
      </c>
      <c r="T30" s="1559" t="s">
        <v>11</v>
      </c>
      <c r="U30" s="1560">
        <f t="shared" si="13"/>
        <v>100</v>
      </c>
      <c r="V30" s="1559" t="s">
        <v>11</v>
      </c>
      <c r="W30" s="1560">
        <f t="shared" si="14"/>
        <v>100</v>
      </c>
      <c r="X30" s="1553"/>
      <c r="Y30" s="3413"/>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3"/>
      <c r="Q31" s="1558">
        <f t="shared" si="11"/>
        <v>111</v>
      </c>
      <c r="R31" s="1559" t="s">
        <v>11</v>
      </c>
      <c r="S31" s="1560">
        <f t="shared" si="12"/>
        <v>100</v>
      </c>
      <c r="T31" s="1559" t="s">
        <v>11</v>
      </c>
      <c r="U31" s="1560">
        <f t="shared" si="13"/>
        <v>100</v>
      </c>
      <c r="V31" s="1559" t="s">
        <v>11</v>
      </c>
      <c r="W31" s="1560">
        <f t="shared" si="14"/>
        <v>100</v>
      </c>
      <c r="X31" s="1553"/>
      <c r="Y31" s="3413"/>
      <c r="Z31" s="1561">
        <f t="shared" si="15"/>
        <v>111</v>
      </c>
      <c r="AA31" s="1562">
        <f t="shared" si="3"/>
        <v>1</v>
      </c>
      <c r="AB31" s="1562">
        <f t="shared" si="4"/>
        <v>1</v>
      </c>
      <c r="AC31" s="1562">
        <f t="shared" si="5"/>
        <v>1</v>
      </c>
    </row>
    <row r="32" spans="1:29" ht="15">
      <c r="A32" s="2862" t="s">
        <v>2749</v>
      </c>
      <c r="B32" s="171"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14" t="s">
        <v>547</v>
      </c>
      <c r="Q32" s="1558" t="str">
        <f t="shared" si="11"/>
        <v>建筑类型</v>
      </c>
      <c r="R32" s="1559" t="s">
        <v>11</v>
      </c>
      <c r="S32" s="1560">
        <f t="shared" si="12"/>
        <v>100</v>
      </c>
      <c r="T32" s="1559" t="s">
        <v>11</v>
      </c>
      <c r="U32" s="1560">
        <f t="shared" si="13"/>
        <v>100</v>
      </c>
      <c r="V32" s="1559" t="s">
        <v>11</v>
      </c>
      <c r="W32" s="1560">
        <f t="shared" si="14"/>
        <v>100</v>
      </c>
      <c r="X32" s="1553"/>
      <c r="Y32" s="3415" t="s">
        <v>547</v>
      </c>
      <c r="Z32" s="1561" t="str">
        <f t="shared" si="15"/>
        <v>建筑类型</v>
      </c>
      <c r="AA32" s="1562">
        <f t="shared" si="3"/>
        <v>1</v>
      </c>
      <c r="AB32" s="1562">
        <f t="shared" si="4"/>
        <v>1</v>
      </c>
      <c r="AC32" s="1562">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15"/>
      <c r="Q33" s="1590" t="str">
        <f t="shared" si="11"/>
        <v>项目建筑规模</v>
      </c>
      <c r="R33" s="1563" t="s">
        <v>11</v>
      </c>
      <c r="S33" s="1564" t="e">
        <f t="shared" si="12"/>
        <v>#N/A</v>
      </c>
      <c r="T33" s="1563" t="s">
        <v>11</v>
      </c>
      <c r="U33" s="1564" t="e">
        <f t="shared" si="13"/>
        <v>#N/A</v>
      </c>
      <c r="V33" s="1563" t="s">
        <v>11</v>
      </c>
      <c r="W33" s="1564" t="e">
        <f t="shared" si="14"/>
        <v>#N/A</v>
      </c>
      <c r="X33" s="1565"/>
      <c r="Y33" s="3415"/>
      <c r="Z33" s="1566" t="str">
        <f t="shared" si="15"/>
        <v>项目建筑规模</v>
      </c>
      <c r="AA33" s="1562" t="e">
        <f t="shared" si="3"/>
        <v>#N/A</v>
      </c>
      <c r="AB33" s="1562" t="e">
        <f t="shared" si="4"/>
        <v>#N/A</v>
      </c>
      <c r="AC33" s="156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15"/>
      <c r="Q34" s="1558" t="str">
        <f t="shared" si="11"/>
        <v>建筑结构</v>
      </c>
      <c r="R34" s="1559" t="s">
        <v>11</v>
      </c>
      <c r="S34" s="1560">
        <f t="shared" si="12"/>
        <v>100</v>
      </c>
      <c r="T34" s="1559" t="s">
        <v>11</v>
      </c>
      <c r="U34" s="1560">
        <f t="shared" si="13"/>
        <v>100</v>
      </c>
      <c r="V34" s="1559" t="s">
        <v>11</v>
      </c>
      <c r="W34" s="1560">
        <f t="shared" si="14"/>
        <v>100</v>
      </c>
      <c r="X34" s="1553"/>
      <c r="Y34" s="3415"/>
      <c r="Z34" s="1561" t="str">
        <f t="shared" si="15"/>
        <v>建筑结构</v>
      </c>
      <c r="AA34" s="1562">
        <f t="shared" si="3"/>
        <v>1</v>
      </c>
      <c r="AB34" s="1562">
        <f t="shared" si="4"/>
        <v>1</v>
      </c>
      <c r="AC34" s="1562">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15"/>
      <c r="Q35" s="1558" t="str">
        <f t="shared" si="11"/>
        <v>建筑品质</v>
      </c>
      <c r="R35" s="1559" t="s">
        <v>11</v>
      </c>
      <c r="S35" s="1560">
        <f t="shared" si="12"/>
        <v>100</v>
      </c>
      <c r="T35" s="1559" t="s">
        <v>11</v>
      </c>
      <c r="U35" s="1560">
        <f t="shared" si="13"/>
        <v>100</v>
      </c>
      <c r="V35" s="1559" t="s">
        <v>11</v>
      </c>
      <c r="W35" s="1560">
        <f t="shared" si="14"/>
        <v>100</v>
      </c>
      <c r="X35" s="1553"/>
      <c r="Y35" s="3415"/>
      <c r="Z35" s="1561" t="str">
        <f t="shared" si="15"/>
        <v>建筑品质</v>
      </c>
      <c r="AA35" s="1562">
        <f t="shared" si="3"/>
        <v>1</v>
      </c>
      <c r="AB35" s="1562">
        <f t="shared" si="4"/>
        <v>1</v>
      </c>
      <c r="AC35" s="1562">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15"/>
      <c r="Q36" s="1558" t="str">
        <f t="shared" si="11"/>
        <v>公共部分装修</v>
      </c>
      <c r="R36" s="1559" t="s">
        <v>11</v>
      </c>
      <c r="S36" s="1560">
        <f t="shared" si="12"/>
        <v>100</v>
      </c>
      <c r="T36" s="1559" t="s">
        <v>11</v>
      </c>
      <c r="U36" s="1560">
        <f t="shared" si="13"/>
        <v>100</v>
      </c>
      <c r="V36" s="1559" t="s">
        <v>11</v>
      </c>
      <c r="W36" s="1560">
        <f t="shared" si="14"/>
        <v>100</v>
      </c>
      <c r="X36" s="1553"/>
      <c r="Y36" s="3415"/>
      <c r="Z36" s="1561" t="str">
        <f t="shared" si="15"/>
        <v>公共部分装修</v>
      </c>
      <c r="AA36" s="1562">
        <f t="shared" si="3"/>
        <v>1</v>
      </c>
      <c r="AB36" s="1562">
        <f t="shared" si="4"/>
        <v>1</v>
      </c>
      <c r="AC36" s="1562">
        <f t="shared" si="5"/>
        <v>1</v>
      </c>
    </row>
    <row r="37" spans="1:29" s="1215" customFormat="1" ht="15">
      <c r="A37" s="599"/>
      <c r="B37" s="526" t="s">
        <v>727</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15"/>
      <c r="Q37" s="1146" t="str">
        <f t="shared" si="11"/>
        <v>成新度</v>
      </c>
      <c r="R37" s="1554" t="s">
        <v>11</v>
      </c>
      <c r="S37" s="1555" t="e">
        <f t="shared" si="12"/>
        <v>#N/A</v>
      </c>
      <c r="T37" s="1554" t="s">
        <v>11</v>
      </c>
      <c r="U37" s="1555" t="e">
        <f t="shared" si="13"/>
        <v>#N/A</v>
      </c>
      <c r="V37" s="1554" t="s">
        <v>11</v>
      </c>
      <c r="W37" s="1555" t="e">
        <f t="shared" si="14"/>
        <v>#N/A</v>
      </c>
      <c r="X37" s="1556"/>
      <c r="Y37" s="3415"/>
      <c r="Z37" s="1145" t="str">
        <f t="shared" si="15"/>
        <v>成新度</v>
      </c>
      <c r="AA37" s="1557" t="e">
        <f t="shared" si="3"/>
        <v>#N/A</v>
      </c>
      <c r="AB37" s="1557" t="e">
        <f t="shared" si="4"/>
        <v>#N/A</v>
      </c>
      <c r="AC37" s="1557"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15" t="s">
        <v>547</v>
      </c>
      <c r="Q38" s="1558" t="str">
        <f t="shared" si="11"/>
        <v>物业管理</v>
      </c>
      <c r="R38" s="1559" t="s">
        <v>11</v>
      </c>
      <c r="S38" s="1560">
        <f t="shared" si="12"/>
        <v>100</v>
      </c>
      <c r="T38" s="1559" t="s">
        <v>11</v>
      </c>
      <c r="U38" s="1560">
        <f t="shared" si="13"/>
        <v>100</v>
      </c>
      <c r="V38" s="1559" t="s">
        <v>11</v>
      </c>
      <c r="W38" s="1560">
        <f t="shared" si="14"/>
        <v>100</v>
      </c>
      <c r="X38" s="1553"/>
      <c r="Y38" s="3415" t="s">
        <v>547</v>
      </c>
      <c r="Z38" s="1561" t="str">
        <f t="shared" si="15"/>
        <v>物业管理</v>
      </c>
      <c r="AA38" s="1562">
        <f t="shared" si="3"/>
        <v>1</v>
      </c>
      <c r="AB38" s="1562">
        <f t="shared" si="4"/>
        <v>1</v>
      </c>
      <c r="AC38" s="1562">
        <f t="shared" si="5"/>
        <v>1</v>
      </c>
    </row>
    <row r="39" spans="1:29" ht="15">
      <c r="A39" s="593"/>
      <c r="B39" s="1880" t="s">
        <v>2558</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15"/>
      <c r="Q39" s="1558" t="str">
        <f t="shared" si="11"/>
        <v>市政基础设施</v>
      </c>
      <c r="R39" s="1559" t="s">
        <v>11</v>
      </c>
      <c r="S39" s="1560">
        <f t="shared" si="12"/>
        <v>100</v>
      </c>
      <c r="T39" s="1559" t="s">
        <v>11</v>
      </c>
      <c r="U39" s="1560">
        <f t="shared" si="13"/>
        <v>100</v>
      </c>
      <c r="V39" s="1559" t="s">
        <v>11</v>
      </c>
      <c r="W39" s="1560">
        <f t="shared" si="14"/>
        <v>100</v>
      </c>
      <c r="X39" s="1553"/>
      <c r="Y39" s="3415"/>
      <c r="Z39" s="1561" t="str">
        <f t="shared" si="15"/>
        <v>市政基础设施</v>
      </c>
      <c r="AA39" s="1562">
        <f t="shared" si="3"/>
        <v>1</v>
      </c>
      <c r="AB39" s="1562">
        <f t="shared" si="4"/>
        <v>1</v>
      </c>
      <c r="AC39" s="1562">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15"/>
      <c r="Q40" s="1558" t="str">
        <f t="shared" si="11"/>
        <v>房型</v>
      </c>
      <c r="R40" s="1559" t="s">
        <v>11</v>
      </c>
      <c r="S40" s="1560">
        <f t="shared" si="12"/>
        <v>100</v>
      </c>
      <c r="T40" s="1559" t="s">
        <v>11</v>
      </c>
      <c r="U40" s="1560">
        <f t="shared" si="13"/>
        <v>100</v>
      </c>
      <c r="V40" s="1559" t="s">
        <v>11</v>
      </c>
      <c r="W40" s="1560">
        <f t="shared" si="14"/>
        <v>100</v>
      </c>
      <c r="X40" s="1553"/>
      <c r="Y40" s="3415"/>
      <c r="Z40" s="1561" t="str">
        <f t="shared" si="15"/>
        <v>房型</v>
      </c>
      <c r="AA40" s="1562">
        <f t="shared" si="3"/>
        <v>1</v>
      </c>
      <c r="AB40" s="1562">
        <f t="shared" si="4"/>
        <v>1</v>
      </c>
      <c r="AC40" s="1562">
        <f t="shared" si="5"/>
        <v>1</v>
      </c>
    </row>
    <row r="41" spans="1:29" s="1334" customFormat="1" ht="28.5">
      <c r="A41" s="602"/>
      <c r="B41" s="526" t="s">
        <v>730</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15"/>
      <c r="Q41" s="1590" t="str">
        <f t="shared" si="11"/>
        <v>单套/主力户型建筑面积</v>
      </c>
      <c r="R41" s="1563" t="s">
        <v>11</v>
      </c>
      <c r="S41" s="1564">
        <f t="shared" si="12"/>
        <v>100</v>
      </c>
      <c r="T41" s="1563" t="s">
        <v>11</v>
      </c>
      <c r="U41" s="1564">
        <f t="shared" si="13"/>
        <v>100</v>
      </c>
      <c r="V41" s="1563" t="s">
        <v>11</v>
      </c>
      <c r="W41" s="1564">
        <f t="shared" si="14"/>
        <v>100</v>
      </c>
      <c r="X41" s="1565"/>
      <c r="Y41" s="3415"/>
      <c r="Z41" s="1566" t="str">
        <f t="shared" si="15"/>
        <v>单套/主力户型建筑面积</v>
      </c>
      <c r="AA41" s="1562">
        <f t="shared" si="3"/>
        <v>1</v>
      </c>
      <c r="AB41" s="1562">
        <f t="shared" si="4"/>
        <v>1</v>
      </c>
      <c r="AC41" s="1562">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15"/>
      <c r="Q42" s="1558" t="str">
        <f t="shared" si="11"/>
        <v>内部装修</v>
      </c>
      <c r="R42" s="1559" t="s">
        <v>11</v>
      </c>
      <c r="S42" s="1560">
        <f t="shared" si="12"/>
        <v>100</v>
      </c>
      <c r="T42" s="1559" t="s">
        <v>11</v>
      </c>
      <c r="U42" s="1560">
        <f t="shared" si="13"/>
        <v>100</v>
      </c>
      <c r="V42" s="1559" t="s">
        <v>11</v>
      </c>
      <c r="W42" s="1560">
        <f t="shared" si="14"/>
        <v>100</v>
      </c>
      <c r="X42" s="1553"/>
      <c r="Y42" s="3415"/>
      <c r="Z42" s="1561" t="str">
        <f t="shared" si="15"/>
        <v>内部装修</v>
      </c>
      <c r="AA42" s="1562">
        <f t="shared" si="3"/>
        <v>1</v>
      </c>
      <c r="AB42" s="1562">
        <f t="shared" si="4"/>
        <v>1</v>
      </c>
      <c r="AC42" s="1562">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15"/>
      <c r="Q43" s="1558" t="str">
        <f t="shared" si="11"/>
        <v>内部装修维护情况</v>
      </c>
      <c r="R43" s="1559" t="s">
        <v>11</v>
      </c>
      <c r="S43" s="1560">
        <f t="shared" si="12"/>
        <v>100</v>
      </c>
      <c r="T43" s="1559" t="s">
        <v>11</v>
      </c>
      <c r="U43" s="1560">
        <f t="shared" si="13"/>
        <v>100</v>
      </c>
      <c r="V43" s="1559" t="s">
        <v>11</v>
      </c>
      <c r="W43" s="1560">
        <f t="shared" si="14"/>
        <v>100</v>
      </c>
      <c r="X43" s="1553"/>
      <c r="Y43" s="3415"/>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5"/>
      <c r="Q44" s="1146">
        <f t="shared" si="11"/>
        <v>111</v>
      </c>
      <c r="R44" s="1554" t="s">
        <v>11</v>
      </c>
      <c r="S44" s="1555">
        <f t="shared" si="12"/>
        <v>100</v>
      </c>
      <c r="T44" s="1554" t="s">
        <v>11</v>
      </c>
      <c r="U44" s="1555">
        <f t="shared" si="13"/>
        <v>100</v>
      </c>
      <c r="V44" s="1554" t="s">
        <v>11</v>
      </c>
      <c r="W44" s="1555">
        <f t="shared" si="14"/>
        <v>100</v>
      </c>
      <c r="X44" s="1556"/>
      <c r="Y44" s="3415"/>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5"/>
      <c r="Q45" s="1558">
        <f t="shared" si="11"/>
        <v>111</v>
      </c>
      <c r="R45" s="1559" t="s">
        <v>11</v>
      </c>
      <c r="S45" s="1560">
        <f t="shared" si="12"/>
        <v>100</v>
      </c>
      <c r="T45" s="1559" t="s">
        <v>11</v>
      </c>
      <c r="U45" s="1560">
        <f t="shared" si="13"/>
        <v>100</v>
      </c>
      <c r="V45" s="1559" t="s">
        <v>11</v>
      </c>
      <c r="W45" s="1560">
        <f t="shared" si="14"/>
        <v>100</v>
      </c>
      <c r="X45" s="1553"/>
      <c r="Y45" s="3415"/>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8"/>
      <c r="Q46" s="1558">
        <f t="shared" si="11"/>
        <v>111</v>
      </c>
      <c r="R46" s="1559" t="s">
        <v>10</v>
      </c>
      <c r="S46" s="1560">
        <f t="shared" si="12"/>
        <v>100</v>
      </c>
      <c r="T46" s="1559" t="s">
        <v>10</v>
      </c>
      <c r="U46" s="1560">
        <f t="shared" si="13"/>
        <v>100</v>
      </c>
      <c r="V46" s="1559" t="s">
        <v>10</v>
      </c>
      <c r="W46" s="1560">
        <f t="shared" si="14"/>
        <v>100</v>
      </c>
      <c r="X46" s="1553"/>
      <c r="Y46" s="3498"/>
      <c r="Z46" s="1561">
        <f t="shared" si="15"/>
        <v>111</v>
      </c>
      <c r="AA46" s="1562">
        <f t="shared" si="3"/>
        <v>1</v>
      </c>
      <c r="AB46" s="1562">
        <f t="shared" si="4"/>
        <v>1</v>
      </c>
      <c r="AC46" s="1562">
        <f t="shared" si="5"/>
        <v>1</v>
      </c>
    </row>
    <row r="47" spans="1:29" ht="15">
      <c r="A47" s="606" t="s">
        <v>733</v>
      </c>
      <c r="B47" s="886"/>
      <c r="C47" s="2591" t="s">
        <v>9</v>
      </c>
      <c r="D47" s="2592"/>
      <c r="E47" s="2593"/>
      <c r="F47" s="2594"/>
      <c r="G47" s="2595"/>
      <c r="H47" s="2596"/>
      <c r="I47" s="2593"/>
      <c r="J47" s="2596"/>
      <c r="K47" s="1591"/>
      <c r="L47" s="2129"/>
      <c r="M47" s="2130"/>
      <c r="N47" s="2119"/>
      <c r="O47" s="2130"/>
      <c r="P47" s="3379" t="str">
        <f>A47</f>
        <v>成交单价（元/平方米）</v>
      </c>
      <c r="Q47" s="3379"/>
      <c r="R47" s="3497">
        <f>E47</f>
        <v>0</v>
      </c>
      <c r="S47" s="3497"/>
      <c r="T47" s="3497">
        <f>G47</f>
        <v>0</v>
      </c>
      <c r="U47" s="3497"/>
      <c r="V47" s="3497">
        <f>I47</f>
        <v>0</v>
      </c>
      <c r="W47" s="3497"/>
      <c r="X47" s="1545"/>
      <c r="Y47" s="1567"/>
      <c r="Z47" s="1545"/>
      <c r="AA47" s="1545"/>
      <c r="AB47" s="1545"/>
      <c r="AC47" s="1545"/>
    </row>
    <row r="48" spans="1:29" ht="15.75" thickBot="1">
      <c r="A48" s="614" t="s">
        <v>2754</v>
      </c>
      <c r="B48" s="887"/>
      <c r="C48" s="2597" t="e">
        <f>R49</f>
        <v>#DIV/0!</v>
      </c>
      <c r="D48" s="2598"/>
      <c r="E48" s="2599" t="e">
        <f>R48</f>
        <v>#DIV/0!</v>
      </c>
      <c r="F48" s="2599"/>
      <c r="G48" s="2597" t="e">
        <f>T48</f>
        <v>#DIV/0!</v>
      </c>
      <c r="H48" s="2598"/>
      <c r="I48" s="2599" t="e">
        <f>V48</f>
        <v>#DIV/0!</v>
      </c>
      <c r="J48" s="2598"/>
      <c r="K48" s="1592"/>
      <c r="L48" s="2129"/>
      <c r="M48" s="2130"/>
      <c r="N48" s="2130"/>
      <c r="O48" s="2130"/>
      <c r="P48" s="3379" t="str">
        <f>A48</f>
        <v>比较价格（元/平方米）</v>
      </c>
      <c r="Q48" s="3379"/>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45"/>
      <c r="Y48" s="1545"/>
      <c r="Z48" s="1545"/>
      <c r="AA48" s="1545"/>
      <c r="AB48" s="1545"/>
      <c r="AC48" s="1545"/>
    </row>
    <row r="49" spans="1:29" ht="15.75" thickBot="1">
      <c r="A49" s="620" t="s">
        <v>2924</v>
      </c>
      <c r="B49" s="621"/>
      <c r="C49" s="2600" t="e">
        <f>R49</f>
        <v>#DIV/0!</v>
      </c>
      <c r="D49" s="2600"/>
      <c r="E49" s="2600"/>
      <c r="F49" s="2600"/>
      <c r="G49" s="2600"/>
      <c r="H49" s="2600"/>
      <c r="I49" s="2600"/>
      <c r="J49" s="2600"/>
      <c r="K49" s="1593"/>
      <c r="L49" s="2129"/>
      <c r="M49" s="2130"/>
      <c r="N49" s="2130"/>
      <c r="O49" s="2130"/>
      <c r="P49" s="3376" t="str">
        <f>A49</f>
        <v>估价对象XX用房的比较价格（楼面单价，元/平方米）</v>
      </c>
      <c r="Q49" s="3377"/>
      <c r="R49" s="3496" t="e">
        <f>IF(F1="售价",ROUND(AVERAGE(R48:V48),0),ROUND(AVERAGE(R48:V48),1))</f>
        <v>#DIV/0!</v>
      </c>
      <c r="S49" s="3496"/>
      <c r="T49" s="3496"/>
      <c r="U49" s="3496"/>
      <c r="V49" s="3496"/>
      <c r="W49" s="349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571</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526</v>
      </c>
      <c r="B58" s="645"/>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572</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528</v>
      </c>
      <c r="B61" s="647"/>
      <c r="C61" s="659" t="s">
        <v>573</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574</v>
      </c>
      <c r="B63" s="664" t="s">
        <v>531</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535</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536</v>
      </c>
      <c r="B76" s="664" t="s">
        <v>575</v>
      </c>
      <c r="C76" s="702" t="s">
        <v>576</v>
      </c>
      <c r="D76" s="702" t="s">
        <v>577</v>
      </c>
      <c r="E76" s="702" t="s">
        <v>578</v>
      </c>
      <c r="F76" s="702" t="s">
        <v>579</v>
      </c>
      <c r="G76" s="702" t="s">
        <v>580</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583</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2551</v>
      </c>
      <c r="C80" s="707" t="s">
        <v>576</v>
      </c>
      <c r="D80" s="707" t="s">
        <v>577</v>
      </c>
      <c r="E80" s="707" t="s">
        <v>578</v>
      </c>
      <c r="F80" s="707" t="s">
        <v>579</v>
      </c>
      <c r="G80" s="707" t="s">
        <v>580</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2552</v>
      </c>
      <c r="C82" s="2562" t="s">
        <v>2553</v>
      </c>
      <c r="D82" s="2562" t="s">
        <v>2554</v>
      </c>
      <c r="E82" s="2562" t="s">
        <v>2555</v>
      </c>
      <c r="F82" s="2562" t="s">
        <v>2556</v>
      </c>
      <c r="G82" s="2562" t="s">
        <v>2557</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741</v>
      </c>
      <c r="C84" s="707" t="s">
        <v>576</v>
      </c>
      <c r="D84" s="707" t="s">
        <v>577</v>
      </c>
      <c r="E84" s="707" t="s">
        <v>578</v>
      </c>
      <c r="F84" s="707" t="s">
        <v>579</v>
      </c>
      <c r="G84" s="707" t="s">
        <v>580</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2252</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743</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548</v>
      </c>
      <c r="B100" s="664" t="s">
        <v>744</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745</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746</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747</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748</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750</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2550</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751</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730</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752</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2253</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2254</v>
      </c>
      <c r="C137" s="1904"/>
      <c r="D137" s="1904"/>
      <c r="E137" s="1904"/>
      <c r="F137" s="1904"/>
      <c r="G137" s="1905"/>
      <c r="H137" s="1906"/>
      <c r="I137" s="1907" t="s">
        <v>2255</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2256</v>
      </c>
      <c r="D138" s="1910" t="s">
        <v>2257</v>
      </c>
      <c r="E138" s="1911" t="s">
        <v>2258</v>
      </c>
      <c r="F138" s="1912" t="s">
        <v>2259</v>
      </c>
      <c r="G138" s="1910" t="s">
        <v>2260</v>
      </c>
      <c r="H138" s="1913" t="s">
        <v>2261</v>
      </c>
      <c r="I138" s="1914"/>
      <c r="J138" s="1910" t="s">
        <v>2262</v>
      </c>
      <c r="K138" s="1913" t="s">
        <v>2263</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2264</v>
      </c>
      <c r="E139" s="1884">
        <v>100</v>
      </c>
      <c r="F139" s="1885">
        <v>102.5</v>
      </c>
      <c r="G139" s="1915" t="s">
        <v>2265</v>
      </c>
      <c r="H139" s="1886">
        <v>105</v>
      </c>
      <c r="I139" s="1916" t="s">
        <v>2266</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2267</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2268</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2269</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2270</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2271</v>
      </c>
      <c r="E144" s="1890">
        <v>102</v>
      </c>
      <c r="F144" s="1896">
        <v>100</v>
      </c>
      <c r="G144" s="1919" t="s">
        <v>2271</v>
      </c>
      <c r="H144" s="1892">
        <v>105</v>
      </c>
      <c r="I144" s="1918" t="s">
        <v>2270</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2272</v>
      </c>
      <c r="C145" s="1897">
        <f>ROUND(MAX(C139:C144)/MIN(C139:C144)-1,3)</f>
        <v>7.2999999999999995E-2</v>
      </c>
      <c r="D145" s="1921"/>
      <c r="E145" s="1921"/>
      <c r="F145" s="1922" t="s">
        <v>2273</v>
      </c>
      <c r="G145" s="1923"/>
      <c r="H145" s="1924"/>
      <c r="I145" s="1925" t="s">
        <v>2270</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70" zoomScaleNormal="70" workbookViewId="0">
      <selection activeCell="M62" sqref="M6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774</v>
      </c>
      <c r="C1" s="503" t="s">
        <v>717</v>
      </c>
      <c r="D1" s="848" t="s">
        <v>1673</v>
      </c>
      <c r="E1" s="505"/>
      <c r="F1" s="2762" t="s">
        <v>3170</v>
      </c>
      <c r="G1" s="1586" t="s">
        <v>718</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464</v>
      </c>
      <c r="B2" s="849">
        <f>ROUND(B3*D3/10000,0)</f>
        <v>123071</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516</v>
      </c>
      <c r="B3" s="509">
        <f>C50</f>
        <v>8190</v>
      </c>
      <c r="C3" s="851" t="s">
        <v>719</v>
      </c>
      <c r="D3" s="850">
        <f>SUMIF('数据-汇总表'!$C19:$C33,D1,'数据-汇总表'!$E19:$E33)</f>
        <v>150270.04999999999</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518</v>
      </c>
      <c r="B4" s="512"/>
      <c r="C4" s="3385" t="s">
        <v>519</v>
      </c>
      <c r="D4" s="3386"/>
      <c r="E4" s="3420" t="s">
        <v>520</v>
      </c>
      <c r="F4" s="3421"/>
      <c r="G4" s="3385" t="s">
        <v>521</v>
      </c>
      <c r="H4" s="3386"/>
      <c r="I4" s="3385" t="s">
        <v>522</v>
      </c>
      <c r="J4" s="3386"/>
      <c r="K4" s="513" t="s">
        <v>523</v>
      </c>
      <c r="L4" s="2118"/>
      <c r="M4" s="2119"/>
      <c r="N4" s="2119"/>
      <c r="O4" s="2119"/>
      <c r="P4" s="3500" t="s">
        <v>524</v>
      </c>
      <c r="Q4" s="3388"/>
      <c r="R4" s="3393" t="s">
        <v>520</v>
      </c>
      <c r="S4" s="3394"/>
      <c r="T4" s="3393" t="s">
        <v>521</v>
      </c>
      <c r="U4" s="3394"/>
      <c r="V4" s="3380" t="s">
        <v>522</v>
      </c>
      <c r="W4" s="3380"/>
      <c r="X4" s="1553"/>
      <c r="Y4" s="3393" t="s">
        <v>524</v>
      </c>
      <c r="Z4" s="3394"/>
      <c r="AA4" s="3382" t="s">
        <v>520</v>
      </c>
      <c r="AB4" s="3382" t="s">
        <v>521</v>
      </c>
      <c r="AC4" s="3382" t="s">
        <v>522</v>
      </c>
    </row>
    <row r="5" spans="1:29" ht="15">
      <c r="A5" s="514"/>
      <c r="B5" s="515"/>
      <c r="C5" s="3403" t="s">
        <v>3136</v>
      </c>
      <c r="D5" s="3402"/>
      <c r="E5" s="3503" t="s">
        <v>3152</v>
      </c>
      <c r="F5" s="3423"/>
      <c r="G5" s="3403" t="s">
        <v>3168</v>
      </c>
      <c r="H5" s="3402"/>
      <c r="I5" s="3403" t="s">
        <v>3169</v>
      </c>
      <c r="J5" s="3402"/>
      <c r="K5" s="513"/>
      <c r="L5" s="2118"/>
      <c r="M5" s="2119"/>
      <c r="N5" s="2119"/>
      <c r="O5" s="2119"/>
      <c r="P5" s="3501"/>
      <c r="Q5" s="3390"/>
      <c r="R5" s="3395"/>
      <c r="S5" s="3396"/>
      <c r="T5" s="3395"/>
      <c r="U5" s="3396"/>
      <c r="V5" s="3380"/>
      <c r="W5" s="3380"/>
      <c r="X5" s="1553"/>
      <c r="Y5" s="3395"/>
      <c r="Z5" s="3396"/>
      <c r="AA5" s="3383"/>
      <c r="AB5" s="3383"/>
      <c r="AC5" s="3383"/>
    </row>
    <row r="6" spans="1:29" ht="15.75" thickBot="1">
      <c r="A6" s="516"/>
      <c r="B6" s="517"/>
      <c r="C6" s="3416" t="s">
        <v>2922</v>
      </c>
      <c r="D6" s="3417"/>
      <c r="E6" s="3418" t="s">
        <v>2922</v>
      </c>
      <c r="F6" s="3419"/>
      <c r="G6" s="3416" t="s">
        <v>2922</v>
      </c>
      <c r="H6" s="3417"/>
      <c r="I6" s="3416" t="s">
        <v>2922</v>
      </c>
      <c r="J6" s="3417"/>
      <c r="K6" s="513" t="s">
        <v>525</v>
      </c>
      <c r="L6" s="2118"/>
      <c r="M6" s="2119"/>
      <c r="N6" s="2119"/>
      <c r="O6" s="2119"/>
      <c r="P6" s="3502"/>
      <c r="Q6" s="3392"/>
      <c r="R6" s="3395"/>
      <c r="S6" s="3396"/>
      <c r="T6" s="3397"/>
      <c r="U6" s="3398"/>
      <c r="V6" s="3380"/>
      <c r="W6" s="3380"/>
      <c r="X6" s="1553"/>
      <c r="Y6" s="3397"/>
      <c r="Z6" s="3398"/>
      <c r="AA6" s="3384"/>
      <c r="AB6" s="3384"/>
      <c r="AC6" s="3384"/>
    </row>
    <row r="7" spans="1:29" s="1215" customFormat="1" ht="15.75" thickBot="1">
      <c r="A7" s="2867"/>
      <c r="B7" s="2874" t="s">
        <v>526</v>
      </c>
      <c r="C7" s="518">
        <f>'数据-取费表'!B2</f>
        <v>43566</v>
      </c>
      <c r="D7" s="519">
        <v>100</v>
      </c>
      <c r="E7" s="520">
        <v>43497</v>
      </c>
      <c r="F7" s="521">
        <f>SUMIF(59:59,YEAR(E7)&amp;"-"&amp;MONTH(E7),60:60)</f>
        <v>99</v>
      </c>
      <c r="G7" s="520">
        <v>43525</v>
      </c>
      <c r="H7" s="519">
        <f>SUMIF(59:59,YEAR(G7)&amp;"-"&amp;MONTH(G7),60:60)</f>
        <v>99.5</v>
      </c>
      <c r="I7" s="520">
        <v>43525</v>
      </c>
      <c r="J7" s="519">
        <f>SUMIF(59:59,YEAR(I7)&amp;"-"&amp;MONTH(I7),60:60)</f>
        <v>99.5</v>
      </c>
      <c r="K7" s="523"/>
      <c r="L7" s="2120"/>
      <c r="M7" s="2121"/>
      <c r="N7" s="2121"/>
      <c r="O7" s="2121"/>
      <c r="P7" s="3411" t="s">
        <v>527</v>
      </c>
      <c r="Q7" s="3411"/>
      <c r="R7" s="1554" t="s">
        <v>8</v>
      </c>
      <c r="S7" s="1555">
        <f t="shared" ref="S7:S15" si="0">F7</f>
        <v>99</v>
      </c>
      <c r="T7" s="1554" t="s">
        <v>8</v>
      </c>
      <c r="U7" s="1555">
        <f t="shared" ref="U7:U15" si="1">H7</f>
        <v>99.5</v>
      </c>
      <c r="V7" s="1554" t="s">
        <v>8</v>
      </c>
      <c r="W7" s="1555">
        <f t="shared" ref="W7:W15" si="2">J7</f>
        <v>99.5</v>
      </c>
      <c r="X7" s="1556"/>
      <c r="Y7" s="3409" t="s">
        <v>527</v>
      </c>
      <c r="Z7" s="3410"/>
      <c r="AA7" s="1557">
        <f>D7/F7</f>
        <v>1.0101010101010102</v>
      </c>
      <c r="AB7" s="1557">
        <f>D7/H7</f>
        <v>1.0050251256281406</v>
      </c>
      <c r="AC7" s="1557">
        <f>D7/J7</f>
        <v>1.0050251256281406</v>
      </c>
    </row>
    <row r="8" spans="1:29" s="1215" customFormat="1" ht="15.75" thickBot="1">
      <c r="A8" s="2868"/>
      <c r="B8" s="2875" t="s">
        <v>528</v>
      </c>
      <c r="C8" s="524" t="s">
        <v>573</v>
      </c>
      <c r="D8" s="519">
        <v>100</v>
      </c>
      <c r="E8" s="524" t="s">
        <v>573</v>
      </c>
      <c r="F8" s="521">
        <f>SUMIF(62:62,E8,63:63)-SUMIF(62:62,C8,63:63)+100</f>
        <v>100</v>
      </c>
      <c r="G8" s="524" t="s">
        <v>573</v>
      </c>
      <c r="H8" s="519">
        <f>SUMIF(62:62,G8,63:63)-SUMIF(62:62,C8,63:63)+100</f>
        <v>100</v>
      </c>
      <c r="I8" s="524" t="s">
        <v>573</v>
      </c>
      <c r="J8" s="519">
        <f>SUMIF(62:62,I8,63:63)-SUMIF(62:62,C8,63:63)+100</f>
        <v>100</v>
      </c>
      <c r="K8" s="523"/>
      <c r="L8" s="2120"/>
      <c r="M8" s="2121"/>
      <c r="N8" s="2121"/>
      <c r="O8" s="2121"/>
      <c r="P8" s="3411" t="s">
        <v>530</v>
      </c>
      <c r="Q8" s="3410"/>
      <c r="R8" s="1554" t="s">
        <v>8</v>
      </c>
      <c r="S8" s="1555">
        <f t="shared" si="0"/>
        <v>100</v>
      </c>
      <c r="T8" s="1554" t="s">
        <v>8</v>
      </c>
      <c r="U8" s="1555">
        <f t="shared" si="1"/>
        <v>100</v>
      </c>
      <c r="V8" s="1554" t="s">
        <v>8</v>
      </c>
      <c r="W8" s="1555">
        <f t="shared" si="2"/>
        <v>100</v>
      </c>
      <c r="X8" s="1556"/>
      <c r="Y8" s="3409" t="s">
        <v>530</v>
      </c>
      <c r="Z8" s="3410"/>
      <c r="AA8" s="1557">
        <f t="shared" ref="AA8:AA47" si="3">D8/F8</f>
        <v>1</v>
      </c>
      <c r="AB8" s="1557">
        <f t="shared" ref="AB8:AB47" si="4">D8/H8</f>
        <v>1</v>
      </c>
      <c r="AC8" s="1557">
        <f t="shared" ref="AC8:AC47" si="5">D8/J8</f>
        <v>1</v>
      </c>
    </row>
    <row r="9" spans="1:29" s="1215" customFormat="1" ht="15">
      <c r="A9" s="2869"/>
      <c r="B9" s="2876" t="s">
        <v>2750</v>
      </c>
      <c r="C9" s="3200" t="s">
        <v>3153</v>
      </c>
      <c r="D9" s="253">
        <v>100</v>
      </c>
      <c r="E9" s="859" t="s">
        <v>1673</v>
      </c>
      <c r="F9" s="253">
        <f>SUMIF(64:64,E9,65:65)-SUMIF(64:64,C9,65:65)+100</f>
        <v>100</v>
      </c>
      <c r="G9" s="859" t="s">
        <v>1673</v>
      </c>
      <c r="H9" s="253">
        <f>SUMIF(64:64,G9,65:65)-SUMIF(64:64,C9,65:65)+100</f>
        <v>100</v>
      </c>
      <c r="I9" s="859" t="s">
        <v>1673</v>
      </c>
      <c r="J9" s="253">
        <f>SUMIF(64:64,I9,65:65)-SUMIF(64:64,C9,65:65)+100</f>
        <v>100</v>
      </c>
      <c r="K9" s="523"/>
      <c r="L9" s="2120"/>
      <c r="M9" s="2121"/>
      <c r="N9" s="2121"/>
      <c r="O9" s="2121"/>
      <c r="P9" s="3379" t="s">
        <v>532</v>
      </c>
      <c r="Q9" s="1146" t="str">
        <f t="shared" ref="Q9:Q15" si="6">B9</f>
        <v>用途</v>
      </c>
      <c r="R9" s="1554" t="s">
        <v>8</v>
      </c>
      <c r="S9" s="1555">
        <f t="shared" si="0"/>
        <v>100</v>
      </c>
      <c r="T9" s="1554" t="s">
        <v>8</v>
      </c>
      <c r="U9" s="1555">
        <f t="shared" si="1"/>
        <v>100</v>
      </c>
      <c r="V9" s="1554" t="s">
        <v>8</v>
      </c>
      <c r="W9" s="1555">
        <f t="shared" si="2"/>
        <v>100</v>
      </c>
      <c r="X9" s="1556"/>
      <c r="Y9" s="3325" t="s">
        <v>533</v>
      </c>
      <c r="Z9" s="1145" t="str">
        <f t="shared" ref="Z9:Z15" si="7">Q9</f>
        <v>用途</v>
      </c>
      <c r="AA9" s="1557">
        <f t="shared" si="3"/>
        <v>1</v>
      </c>
      <c r="AB9" s="1557">
        <f t="shared" si="4"/>
        <v>1</v>
      </c>
      <c r="AC9" s="1557">
        <f t="shared" si="5"/>
        <v>1</v>
      </c>
    </row>
    <row r="10" spans="1:29" s="1333" customFormat="1" ht="27.75" thickBot="1">
      <c r="A10" s="2870"/>
      <c r="B10" s="2875" t="s">
        <v>2751</v>
      </c>
      <c r="C10" s="860" t="s">
        <v>3154</v>
      </c>
      <c r="D10" s="254">
        <v>100</v>
      </c>
      <c r="E10" s="860" t="s">
        <v>3154</v>
      </c>
      <c r="F10" s="254">
        <f>SUMIF(66:66,E10,67:67)-SUMIF(66:66,C10,67:67)+100</f>
        <v>100</v>
      </c>
      <c r="G10" s="860" t="s">
        <v>3154</v>
      </c>
      <c r="H10" s="254">
        <f>SUMIF(66:66,G10,67:67)-SUMIF(66:66,C10,67:67)+100</f>
        <v>100</v>
      </c>
      <c r="I10" s="860" t="s">
        <v>3154</v>
      </c>
      <c r="J10" s="254">
        <f>SUMIF(66:66,I10,67:67)-SUMIF(66:66,C10,67:67)+100</f>
        <v>100</v>
      </c>
      <c r="K10" s="583">
        <v>2</v>
      </c>
      <c r="L10" s="2123"/>
      <c r="M10" s="2163"/>
      <c r="N10" s="2163"/>
      <c r="O10" s="2163"/>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75" hidden="1" thickBot="1">
      <c r="A11" s="2871"/>
      <c r="B11" s="2875" t="s">
        <v>2752</v>
      </c>
      <c r="C11" s="532">
        <f>'数据-汇总表'!I4</f>
        <v>3.48</v>
      </c>
      <c r="D11" s="254">
        <v>100</v>
      </c>
      <c r="E11" s="532">
        <v>1</v>
      </c>
      <c r="F11" s="254">
        <f>LOOKUP(E11,69:69,70:70)-LOOKUP(C11,69:69,70:70)+100</f>
        <v>100</v>
      </c>
      <c r="G11" s="533">
        <v>1.51</v>
      </c>
      <c r="H11" s="254">
        <f>LOOKUP(G11,69:69,70:70)-LOOKUP(C11,69:69,70:70)+100</f>
        <v>100</v>
      </c>
      <c r="I11" s="532"/>
      <c r="J11" s="254">
        <f>LOOKUP(I11,69:69,70:70)-LOOKUP(C11,69:69,70:70)+100</f>
        <v>100</v>
      </c>
      <c r="K11" s="583">
        <v>0</v>
      </c>
      <c r="L11" s="2125"/>
      <c r="M11" s="2119"/>
      <c r="N11" s="2119"/>
      <c r="O11" s="2119"/>
      <c r="P11" s="3379"/>
      <c r="Q11" s="1146" t="str">
        <f t="shared" si="6"/>
        <v>容积率</v>
      </c>
      <c r="R11" s="1554" t="s">
        <v>8</v>
      </c>
      <c r="S11" s="1555">
        <f t="shared" si="0"/>
        <v>100</v>
      </c>
      <c r="T11" s="1554" t="s">
        <v>8</v>
      </c>
      <c r="U11" s="1555">
        <f t="shared" si="1"/>
        <v>100</v>
      </c>
      <c r="V11" s="1554" t="s">
        <v>8</v>
      </c>
      <c r="W11" s="1555">
        <f t="shared" si="2"/>
        <v>100</v>
      </c>
      <c r="X11" s="1556"/>
      <c r="Y11" s="3325"/>
      <c r="Z11" s="1145" t="str">
        <f t="shared" si="7"/>
        <v>容积率</v>
      </c>
      <c r="AA11" s="1557">
        <f t="shared" si="3"/>
        <v>1</v>
      </c>
      <c r="AB11" s="1557">
        <f t="shared" si="4"/>
        <v>1</v>
      </c>
      <c r="AC11" s="1557">
        <f t="shared" si="5"/>
        <v>1</v>
      </c>
    </row>
    <row r="12" spans="1:29" s="1215" customFormat="1" ht="15" hidden="1">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9"/>
      <c r="Q12" s="1146">
        <f t="shared" si="6"/>
        <v>111</v>
      </c>
      <c r="R12" s="1554" t="s">
        <v>8</v>
      </c>
      <c r="S12" s="1555">
        <f t="shared" si="0"/>
        <v>100</v>
      </c>
      <c r="T12" s="1554" t="s">
        <v>8</v>
      </c>
      <c r="U12" s="1555">
        <f t="shared" si="1"/>
        <v>100</v>
      </c>
      <c r="V12" s="1554" t="s">
        <v>8</v>
      </c>
      <c r="W12" s="1555">
        <f t="shared" si="2"/>
        <v>100</v>
      </c>
      <c r="X12" s="1556"/>
      <c r="Y12" s="3325"/>
      <c r="Z12" s="1145">
        <f t="shared" si="7"/>
        <v>111</v>
      </c>
      <c r="AA12" s="1557">
        <f>D12/F12</f>
        <v>1</v>
      </c>
      <c r="AB12" s="1557">
        <f>D12/H12</f>
        <v>1</v>
      </c>
      <c r="AC12" s="1557">
        <f>D12/J12</f>
        <v>1</v>
      </c>
    </row>
    <row r="13" spans="1:29" ht="15" hidden="1">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9"/>
      <c r="Q13" s="1146">
        <f t="shared" si="6"/>
        <v>111</v>
      </c>
      <c r="R13" s="1554" t="s">
        <v>8</v>
      </c>
      <c r="S13" s="1555">
        <f t="shared" si="0"/>
        <v>100</v>
      </c>
      <c r="T13" s="1554" t="s">
        <v>8</v>
      </c>
      <c r="U13" s="1555">
        <f t="shared" si="1"/>
        <v>100</v>
      </c>
      <c r="V13" s="1554" t="s">
        <v>8</v>
      </c>
      <c r="W13" s="1555">
        <f t="shared" si="2"/>
        <v>100</v>
      </c>
      <c r="X13" s="1556"/>
      <c r="Y13" s="3325"/>
      <c r="Z13" s="1145">
        <f t="shared" si="7"/>
        <v>111</v>
      </c>
      <c r="AA13" s="1557">
        <f t="shared" si="3"/>
        <v>1</v>
      </c>
      <c r="AB13" s="1557">
        <f t="shared" si="4"/>
        <v>1</v>
      </c>
      <c r="AC13" s="1557">
        <f t="shared" si="5"/>
        <v>1</v>
      </c>
    </row>
    <row r="14" spans="1:29" ht="15.75" hidden="1"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9"/>
      <c r="Q14" s="1146">
        <f t="shared" si="6"/>
        <v>111</v>
      </c>
      <c r="R14" s="1554" t="s">
        <v>8</v>
      </c>
      <c r="S14" s="1555">
        <f t="shared" si="0"/>
        <v>100</v>
      </c>
      <c r="T14" s="1554" t="s">
        <v>8</v>
      </c>
      <c r="U14" s="1555">
        <f t="shared" si="1"/>
        <v>100</v>
      </c>
      <c r="V14" s="1554" t="s">
        <v>8</v>
      </c>
      <c r="W14" s="1555">
        <f t="shared" si="2"/>
        <v>100</v>
      </c>
      <c r="X14" s="1556"/>
      <c r="Y14" s="3325"/>
      <c r="Z14" s="1145">
        <f t="shared" si="7"/>
        <v>111</v>
      </c>
      <c r="AA14" s="1557">
        <f t="shared" si="3"/>
        <v>1</v>
      </c>
      <c r="AB14" s="1557">
        <f t="shared" si="4"/>
        <v>1</v>
      </c>
      <c r="AC14" s="1557">
        <f t="shared" si="5"/>
        <v>1</v>
      </c>
    </row>
    <row r="15" spans="1:29" ht="15">
      <c r="A15" s="2865" t="s">
        <v>2748</v>
      </c>
      <c r="B15" s="546" t="s">
        <v>539</v>
      </c>
      <c r="C15" s="547" t="str">
        <f>估价对象房地状况!C5</f>
        <v>较好</v>
      </c>
      <c r="D15" s="548">
        <v>100</v>
      </c>
      <c r="E15" s="3209" t="s">
        <v>3199</v>
      </c>
      <c r="F15" s="548">
        <f>SUMIF(77:77,E16,78:78)-SUMIF(77:77,C16,78:78)+100</f>
        <v>100</v>
      </c>
      <c r="G15" s="3209" t="s">
        <v>3199</v>
      </c>
      <c r="H15" s="548">
        <f>SUMIF(77:77,G16,78:78)-SUMIF(77:77,C16,78:78)+100</f>
        <v>100</v>
      </c>
      <c r="I15" s="3209" t="s">
        <v>3199</v>
      </c>
      <c r="J15" s="548">
        <f>SUMIF(77:77,I16,78:78)-SUMIF(77:77,C16,78:78)+100</f>
        <v>100</v>
      </c>
      <c r="K15" s="897">
        <f>'比较法-住宅、综合'!K21</f>
        <v>2</v>
      </c>
      <c r="L15" s="2127"/>
      <c r="M15" s="2119"/>
      <c r="N15" s="2119"/>
      <c r="O15" s="2119"/>
      <c r="P15" s="3412" t="s">
        <v>537</v>
      </c>
      <c r="Q15" s="1558" t="str">
        <f t="shared" si="6"/>
        <v>办公集聚程度</v>
      </c>
      <c r="R15" s="1559" t="s">
        <v>8</v>
      </c>
      <c r="S15" s="1560">
        <f t="shared" si="0"/>
        <v>100</v>
      </c>
      <c r="T15" s="1559" t="s">
        <v>8</v>
      </c>
      <c r="U15" s="1560">
        <f t="shared" si="1"/>
        <v>100</v>
      </c>
      <c r="V15" s="1559" t="s">
        <v>8</v>
      </c>
      <c r="W15" s="1560">
        <f t="shared" si="2"/>
        <v>100</v>
      </c>
      <c r="X15" s="1553"/>
      <c r="Y15" s="3412" t="s">
        <v>537</v>
      </c>
      <c r="Z15" s="1561" t="str">
        <f t="shared" si="7"/>
        <v>办公集聚程度</v>
      </c>
      <c r="AA15" s="1562">
        <f t="shared" si="3"/>
        <v>1</v>
      </c>
      <c r="AB15" s="1562">
        <f t="shared" si="4"/>
        <v>1</v>
      </c>
      <c r="AC15" s="1562">
        <f t="shared" si="5"/>
        <v>1</v>
      </c>
    </row>
    <row r="16" spans="1:29" ht="15.75" thickBot="1">
      <c r="A16" s="531"/>
      <c r="B16" s="552"/>
      <c r="C16" s="553" t="s">
        <v>3052</v>
      </c>
      <c r="D16" s="554"/>
      <c r="E16" s="553" t="s">
        <v>3052</v>
      </c>
      <c r="F16" s="554"/>
      <c r="G16" s="553" t="s">
        <v>3052</v>
      </c>
      <c r="H16" s="558"/>
      <c r="I16" s="553" t="s">
        <v>3052</v>
      </c>
      <c r="J16" s="554"/>
      <c r="K16" s="898"/>
      <c r="L16" s="2127"/>
      <c r="M16" s="2119"/>
      <c r="N16" s="2119"/>
      <c r="O16" s="2119"/>
      <c r="P16" s="3413"/>
      <c r="Q16" s="1558"/>
      <c r="R16" s="1559"/>
      <c r="S16" s="1560"/>
      <c r="T16" s="1559"/>
      <c r="U16" s="1560"/>
      <c r="V16" s="1559"/>
      <c r="W16" s="1560"/>
      <c r="X16" s="1553"/>
      <c r="Y16" s="3413"/>
      <c r="Z16" s="1561"/>
      <c r="AA16" s="1562">
        <v>1</v>
      </c>
      <c r="AB16" s="1562">
        <v>1</v>
      </c>
      <c r="AC16" s="1562">
        <v>1</v>
      </c>
    </row>
    <row r="17" spans="1:29" ht="15">
      <c r="A17" s="531"/>
      <c r="B17" s="559" t="s">
        <v>293</v>
      </c>
      <c r="C17" s="572" t="str">
        <f>估价对象房地状况!C6</f>
        <v>一般</v>
      </c>
      <c r="D17" s="558">
        <v>100</v>
      </c>
      <c r="E17" s="3207" t="s">
        <v>3200</v>
      </c>
      <c r="F17" s="558">
        <f>SUMIF(79:79,E18,80:80)-SUMIF(79:79,C18,80:80)+100</f>
        <v>100</v>
      </c>
      <c r="G17" s="3209" t="s">
        <v>3199</v>
      </c>
      <c r="H17" s="564">
        <f>SUMIF(79:79,G18,80:80)-SUMIF(79:79,C18,80:80)+100</f>
        <v>102</v>
      </c>
      <c r="I17" s="3209" t="s">
        <v>3199</v>
      </c>
      <c r="J17" s="564">
        <f>SUMIF(79:79,I18,80:80)-SUMIF(79:79,C18,80:80)+100</f>
        <v>102</v>
      </c>
      <c r="K17" s="897">
        <f>'比较法-住宅、综合'!K23</f>
        <v>2</v>
      </c>
      <c r="L17" s="2127"/>
      <c r="M17" s="2119"/>
      <c r="N17" s="2119"/>
      <c r="O17" s="2119"/>
      <c r="P17" s="3413"/>
      <c r="Q17" s="1558" t="str">
        <f>B17</f>
        <v>交通便捷度</v>
      </c>
      <c r="R17" s="1559" t="s">
        <v>8</v>
      </c>
      <c r="S17" s="1560">
        <f>F17</f>
        <v>100</v>
      </c>
      <c r="T17" s="1559" t="s">
        <v>8</v>
      </c>
      <c r="U17" s="1560">
        <f>H17</f>
        <v>102</v>
      </c>
      <c r="V17" s="1559" t="s">
        <v>8</v>
      </c>
      <c r="W17" s="1560">
        <f>J17</f>
        <v>102</v>
      </c>
      <c r="X17" s="1553"/>
      <c r="Y17" s="3413"/>
      <c r="Z17" s="1561" t="str">
        <f>Q17</f>
        <v>交通便捷度</v>
      </c>
      <c r="AA17" s="1562">
        <f t="shared" si="3"/>
        <v>1</v>
      </c>
      <c r="AB17" s="1562">
        <f t="shared" si="4"/>
        <v>0.98039215686274506</v>
      </c>
      <c r="AC17" s="1562">
        <f t="shared" si="5"/>
        <v>0.98039215686274506</v>
      </c>
    </row>
    <row r="18" spans="1:29" ht="15.75" thickBot="1">
      <c r="A18" s="531"/>
      <c r="B18" s="565"/>
      <c r="C18" s="566" t="s">
        <v>3050</v>
      </c>
      <c r="D18" s="558"/>
      <c r="E18" s="566" t="s">
        <v>3050</v>
      </c>
      <c r="F18" s="558"/>
      <c r="G18" s="566" t="s">
        <v>3052</v>
      </c>
      <c r="H18" s="554"/>
      <c r="I18" s="566" t="s">
        <v>3052</v>
      </c>
      <c r="J18" s="554"/>
      <c r="K18" s="898"/>
      <c r="L18" s="2127"/>
      <c r="M18" s="2119"/>
      <c r="N18" s="2119"/>
      <c r="O18" s="2119"/>
      <c r="P18" s="3413"/>
      <c r="Q18" s="1558"/>
      <c r="R18" s="1559"/>
      <c r="S18" s="1560"/>
      <c r="T18" s="1559"/>
      <c r="U18" s="1560"/>
      <c r="V18" s="1559"/>
      <c r="W18" s="1560"/>
      <c r="X18" s="1553"/>
      <c r="Y18" s="3413"/>
      <c r="Z18" s="1561"/>
      <c r="AA18" s="1562">
        <v>1</v>
      </c>
      <c r="AB18" s="1562">
        <v>1</v>
      </c>
      <c r="AC18" s="1562">
        <v>1</v>
      </c>
    </row>
    <row r="19" spans="1:29" ht="15">
      <c r="A19" s="531"/>
      <c r="B19" s="2567" t="s">
        <v>2540</v>
      </c>
      <c r="C19" s="572" t="str">
        <f>估价对象房地状况!C7</f>
        <v>一般</v>
      </c>
      <c r="D19" s="564">
        <v>100</v>
      </c>
      <c r="E19" s="3210" t="s">
        <v>3200</v>
      </c>
      <c r="F19" s="564">
        <f>SUMIF(81:81,E20,82:82)-SUMIF(81:81,C20,82:82)+100</f>
        <v>100</v>
      </c>
      <c r="G19" s="3209" t="s">
        <v>3199</v>
      </c>
      <c r="H19" s="558">
        <f>SUMIF(81:81,G20,82:82)-SUMIF(81:81,C20,82:82)+100</f>
        <v>102</v>
      </c>
      <c r="I19" s="3209" t="s">
        <v>3199</v>
      </c>
      <c r="J19" s="558">
        <f>SUMIF(81:81,I20,82:82)-SUMIF(81:81,C20,82:82)+100</f>
        <v>102</v>
      </c>
      <c r="K19" s="897">
        <f>'比较法-住宅、综合'!K29</f>
        <v>2</v>
      </c>
      <c r="L19" s="2127"/>
      <c r="M19" s="2119"/>
      <c r="N19" s="2119"/>
      <c r="O19" s="2119"/>
      <c r="P19" s="3413"/>
      <c r="Q19" s="1558" t="str">
        <f>B19</f>
        <v>公共配套设施</v>
      </c>
      <c r="R19" s="1559" t="s">
        <v>8</v>
      </c>
      <c r="S19" s="1560">
        <f>F19</f>
        <v>100</v>
      </c>
      <c r="T19" s="1559" t="s">
        <v>8</v>
      </c>
      <c r="U19" s="1560">
        <f>H19</f>
        <v>102</v>
      </c>
      <c r="V19" s="1559" t="s">
        <v>8</v>
      </c>
      <c r="W19" s="1560">
        <f>J19</f>
        <v>102</v>
      </c>
      <c r="X19" s="1553"/>
      <c r="Y19" s="3413"/>
      <c r="Z19" s="1561" t="str">
        <f>Q19</f>
        <v>公共配套设施</v>
      </c>
      <c r="AA19" s="1562">
        <f t="shared" si="3"/>
        <v>1</v>
      </c>
      <c r="AB19" s="1562">
        <f t="shared" si="4"/>
        <v>0.98039215686274506</v>
      </c>
      <c r="AC19" s="1562">
        <f t="shared" si="5"/>
        <v>0.98039215686274506</v>
      </c>
    </row>
    <row r="20" spans="1:29" ht="15">
      <c r="A20" s="531"/>
      <c r="B20" s="565"/>
      <c r="C20" s="553" t="s">
        <v>3050</v>
      </c>
      <c r="D20" s="554"/>
      <c r="E20" s="553" t="s">
        <v>3050</v>
      </c>
      <c r="F20" s="554"/>
      <c r="G20" s="553" t="s">
        <v>3052</v>
      </c>
      <c r="H20" s="554"/>
      <c r="I20" s="553" t="s">
        <v>3052</v>
      </c>
      <c r="J20" s="554"/>
      <c r="K20" s="898"/>
      <c r="L20" s="2127"/>
      <c r="M20" s="2119"/>
      <c r="N20" s="2119"/>
      <c r="O20" s="2119"/>
      <c r="P20" s="3413"/>
      <c r="Q20" s="1558"/>
      <c r="R20" s="1559"/>
      <c r="S20" s="1560"/>
      <c r="T20" s="1559"/>
      <c r="U20" s="1560"/>
      <c r="V20" s="1559"/>
      <c r="W20" s="1560"/>
      <c r="X20" s="1553"/>
      <c r="Y20" s="3413"/>
      <c r="Z20" s="1561"/>
      <c r="AA20" s="1562">
        <v>1</v>
      </c>
      <c r="AB20" s="1562">
        <v>1</v>
      </c>
      <c r="AC20" s="1562">
        <v>1</v>
      </c>
    </row>
    <row r="21" spans="1:29" ht="15">
      <c r="A21" s="531"/>
      <c r="B21" s="2555" t="s">
        <v>2552</v>
      </c>
      <c r="C21" s="572" t="str">
        <f>估价对象房地状况!C8</f>
        <v>七通</v>
      </c>
      <c r="D21" s="564">
        <v>100</v>
      </c>
      <c r="E21" s="3210" t="s">
        <v>3201</v>
      </c>
      <c r="F21" s="564">
        <f>SUMIF(83:83,E22,84:84)-SUMIF(83:83,C22,84:84)+100</f>
        <v>100</v>
      </c>
      <c r="G21" s="3210" t="s">
        <v>3201</v>
      </c>
      <c r="H21" s="564">
        <f>SUMIF(83:83,G22,84:84)-SUMIF(83:83,C22,84:84)+100</f>
        <v>100</v>
      </c>
      <c r="I21" s="3210" t="s">
        <v>3201</v>
      </c>
      <c r="J21" s="564">
        <f>SUMIF(83:83,I22,84:84)-SUMIF(83:83,C22,84:84)+100</f>
        <v>100</v>
      </c>
      <c r="K21" s="897">
        <f>'比较法-住宅、综合'!K31</f>
        <v>1</v>
      </c>
      <c r="L21" s="2127"/>
      <c r="M21" s="2119"/>
      <c r="N21" s="2119"/>
      <c r="O21" s="2119"/>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75" thickBot="1">
      <c r="A22" s="531"/>
      <c r="B22" s="577"/>
      <c r="C22" s="566" t="s">
        <v>3141</v>
      </c>
      <c r="D22" s="554"/>
      <c r="E22" s="566" t="s">
        <v>3141</v>
      </c>
      <c r="F22" s="554"/>
      <c r="G22" s="566" t="s">
        <v>3141</v>
      </c>
      <c r="H22" s="554"/>
      <c r="I22" s="566" t="s">
        <v>3141</v>
      </c>
      <c r="J22" s="554"/>
      <c r="K22" s="2566"/>
      <c r="L22" s="2127"/>
      <c r="M22" s="2119"/>
      <c r="N22" s="2119"/>
      <c r="O22" s="2119"/>
      <c r="P22" s="3413"/>
      <c r="Q22" s="2543"/>
      <c r="R22" s="1559"/>
      <c r="S22" s="1560"/>
      <c r="T22" s="1559"/>
      <c r="U22" s="1560"/>
      <c r="V22" s="1559"/>
      <c r="W22" s="1560"/>
      <c r="X22" s="2545"/>
      <c r="Y22" s="3413"/>
      <c r="Z22" s="2544"/>
      <c r="AA22" s="1562">
        <v>1</v>
      </c>
      <c r="AB22" s="1562">
        <v>1</v>
      </c>
      <c r="AC22" s="1562">
        <v>1</v>
      </c>
    </row>
    <row r="23" spans="1:29" ht="15">
      <c r="A23" s="531"/>
      <c r="B23" s="559" t="s">
        <v>775</v>
      </c>
      <c r="C23" s="572" t="str">
        <f>估价对象房地状况!C9</f>
        <v>一般</v>
      </c>
      <c r="D23" s="558">
        <v>100</v>
      </c>
      <c r="E23" s="3207" t="s">
        <v>3200</v>
      </c>
      <c r="F23" s="558">
        <f>SUMIF(85:85,E24,86:86)-SUMIF(85:85,C24,86:86)+100</f>
        <v>100</v>
      </c>
      <c r="G23" s="3207" t="s">
        <v>3200</v>
      </c>
      <c r="H23" s="558">
        <f>SUMIF(85:85,G24,86:86)-SUMIF(85:85,C24,86:86)+100</f>
        <v>100</v>
      </c>
      <c r="I23" s="3209" t="s">
        <v>3199</v>
      </c>
      <c r="J23" s="558">
        <f>SUMIF(85:85,I24,86:86)-SUMIF(85:85,C24,86:86)+100</f>
        <v>102</v>
      </c>
      <c r="K23" s="897">
        <f>'比较法-住宅、综合'!K27</f>
        <v>2</v>
      </c>
      <c r="L23" s="2127"/>
      <c r="M23" s="2119"/>
      <c r="N23" s="2119"/>
      <c r="O23" s="2119"/>
      <c r="P23" s="3413"/>
      <c r="Q23" s="1558" t="str">
        <f>B23</f>
        <v>环境质量</v>
      </c>
      <c r="R23" s="1559" t="s">
        <v>8</v>
      </c>
      <c r="S23" s="1560">
        <f>F23</f>
        <v>100</v>
      </c>
      <c r="T23" s="1559" t="s">
        <v>8</v>
      </c>
      <c r="U23" s="1560">
        <f>H23</f>
        <v>100</v>
      </c>
      <c r="V23" s="1559" t="s">
        <v>8</v>
      </c>
      <c r="W23" s="1560">
        <f>J23</f>
        <v>102</v>
      </c>
      <c r="X23" s="1553"/>
      <c r="Y23" s="3413"/>
      <c r="Z23" s="1561" t="str">
        <f>Q23</f>
        <v>环境质量</v>
      </c>
      <c r="AA23" s="1562">
        <f t="shared" si="3"/>
        <v>1</v>
      </c>
      <c r="AB23" s="1562">
        <f t="shared" si="4"/>
        <v>1</v>
      </c>
      <c r="AC23" s="1562">
        <f t="shared" si="5"/>
        <v>0.98039215686274506</v>
      </c>
    </row>
    <row r="24" spans="1:29" ht="15.75" thickBot="1">
      <c r="A24" s="531"/>
      <c r="B24" s="577"/>
      <c r="C24" s="553" t="s">
        <v>3050</v>
      </c>
      <c r="D24" s="554"/>
      <c r="E24" s="553" t="s">
        <v>3050</v>
      </c>
      <c r="F24" s="554"/>
      <c r="G24" s="553" t="s">
        <v>3050</v>
      </c>
      <c r="H24" s="554"/>
      <c r="I24" s="553" t="s">
        <v>3052</v>
      </c>
      <c r="J24" s="554"/>
      <c r="K24" s="898"/>
      <c r="L24" s="2127"/>
      <c r="M24" s="2119"/>
      <c r="N24" s="2119"/>
      <c r="O24" s="2119"/>
      <c r="P24" s="3413"/>
      <c r="Q24" s="1558"/>
      <c r="R24" s="1559"/>
      <c r="S24" s="1560"/>
      <c r="T24" s="1559"/>
      <c r="U24" s="1560"/>
      <c r="V24" s="1559"/>
      <c r="W24" s="1560"/>
      <c r="X24" s="1553"/>
      <c r="Y24" s="3413"/>
      <c r="Z24" s="1561"/>
      <c r="AA24" s="1562">
        <v>1</v>
      </c>
      <c r="AB24" s="1562">
        <v>1</v>
      </c>
      <c r="AC24" s="1562">
        <v>1</v>
      </c>
    </row>
    <row r="25" spans="1:29" ht="27" hidden="1">
      <c r="A25" s="514"/>
      <c r="B25" s="559" t="s">
        <v>545</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3"/>
      <c r="Q25" s="1558" t="str">
        <f>B25</f>
        <v>毗邻道路的类型与等级</v>
      </c>
      <c r="R25" s="1559" t="s">
        <v>8</v>
      </c>
      <c r="S25" s="1560">
        <f>F25</f>
        <v>100</v>
      </c>
      <c r="T25" s="1559" t="s">
        <v>8</v>
      </c>
      <c r="U25" s="1560">
        <f>H25</f>
        <v>100</v>
      </c>
      <c r="V25" s="1559" t="s">
        <v>8</v>
      </c>
      <c r="W25" s="1560">
        <f>J25</f>
        <v>100</v>
      </c>
      <c r="X25" s="1553"/>
      <c r="Y25" s="3413"/>
      <c r="Z25" s="1561" t="str">
        <f>Q25</f>
        <v>毗邻道路的类型与等级</v>
      </c>
      <c r="AA25" s="1562">
        <f t="shared" si="3"/>
        <v>1</v>
      </c>
      <c r="AB25" s="1562">
        <f t="shared" si="4"/>
        <v>1</v>
      </c>
      <c r="AC25" s="1562">
        <f t="shared" si="5"/>
        <v>1</v>
      </c>
    </row>
    <row r="26" spans="1:29" ht="15.75" hidden="1" thickBot="1">
      <c r="A26" s="514"/>
      <c r="B26" s="565"/>
      <c r="C26" s="579"/>
      <c r="D26" s="539"/>
      <c r="E26" s="582"/>
      <c r="F26" s="539"/>
      <c r="G26" s="579"/>
      <c r="H26" s="539"/>
      <c r="I26" s="582"/>
      <c r="J26" s="539"/>
      <c r="K26" s="898"/>
      <c r="L26" s="2127"/>
      <c r="M26" s="2119"/>
      <c r="N26" s="2119"/>
      <c r="O26" s="2119"/>
      <c r="P26" s="3413"/>
      <c r="Q26" s="1558"/>
      <c r="R26" s="1559"/>
      <c r="S26" s="1560"/>
      <c r="T26" s="1559"/>
      <c r="U26" s="1560"/>
      <c r="V26" s="1559"/>
      <c r="W26" s="1560"/>
      <c r="X26" s="1553"/>
      <c r="Y26" s="3413"/>
      <c r="Z26" s="1561"/>
      <c r="AA26" s="1562">
        <v>1</v>
      </c>
      <c r="AB26" s="1562">
        <v>1</v>
      </c>
      <c r="AC26" s="1562">
        <v>1</v>
      </c>
    </row>
    <row r="27" spans="1:29" ht="15" hidden="1">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3"/>
      <c r="Q27" s="1558" t="str">
        <f t="shared" ref="Q27:Q47" si="11">B27</f>
        <v>楼层</v>
      </c>
      <c r="R27" s="1559" t="s">
        <v>8</v>
      </c>
      <c r="S27" s="1560">
        <f>F27</f>
        <v>100</v>
      </c>
      <c r="T27" s="1559" t="s">
        <v>8</v>
      </c>
      <c r="U27" s="1560">
        <f>H27</f>
        <v>100</v>
      </c>
      <c r="V27" s="1559" t="s">
        <v>8</v>
      </c>
      <c r="W27" s="1560">
        <f>J27</f>
        <v>100</v>
      </c>
      <c r="X27" s="1553"/>
      <c r="Y27" s="3413"/>
      <c r="Z27" s="1561" t="str">
        <f>Q27</f>
        <v>楼层</v>
      </c>
      <c r="AA27" s="1562">
        <f t="shared" si="3"/>
        <v>1</v>
      </c>
      <c r="AB27" s="1562">
        <f t="shared" si="4"/>
        <v>1</v>
      </c>
      <c r="AC27" s="1562">
        <f t="shared" si="5"/>
        <v>1</v>
      </c>
    </row>
    <row r="28" spans="1:29" s="1215" customFormat="1" ht="15" hidden="1">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3"/>
      <c r="Q28" s="1146" t="str">
        <f t="shared" si="11"/>
        <v>朝向</v>
      </c>
      <c r="R28" s="1554" t="s">
        <v>8</v>
      </c>
      <c r="S28" s="1555">
        <f>F28</f>
        <v>100</v>
      </c>
      <c r="T28" s="1554" t="s">
        <v>8</v>
      </c>
      <c r="U28" s="1555">
        <f>H28</f>
        <v>100</v>
      </c>
      <c r="V28" s="1554" t="s">
        <v>8</v>
      </c>
      <c r="W28" s="1555">
        <f>J28</f>
        <v>100</v>
      </c>
      <c r="X28" s="1556"/>
      <c r="Y28" s="3413"/>
      <c r="Z28" s="1145" t="str">
        <f>Q28</f>
        <v>朝向</v>
      </c>
      <c r="AA28" s="1562">
        <f>D28/F28</f>
        <v>1</v>
      </c>
      <c r="AB28" s="1562">
        <f>D28/H28</f>
        <v>1</v>
      </c>
      <c r="AC28" s="1562">
        <f>D28/J28</f>
        <v>1</v>
      </c>
    </row>
    <row r="29" spans="1:29" ht="15" hidden="1">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3"/>
      <c r="Q29" s="1558">
        <f t="shared" si="11"/>
        <v>111</v>
      </c>
      <c r="R29" s="1559" t="s">
        <v>8</v>
      </c>
      <c r="S29" s="1560">
        <f t="shared" ref="S29:S47" si="12">F29</f>
        <v>100</v>
      </c>
      <c r="T29" s="1559" t="s">
        <v>8</v>
      </c>
      <c r="U29" s="1560">
        <f t="shared" ref="U29:U47" si="13">H29</f>
        <v>100</v>
      </c>
      <c r="V29" s="1559" t="s">
        <v>8</v>
      </c>
      <c r="W29" s="1560">
        <f t="shared" ref="W29:W47" si="14">J29</f>
        <v>100</v>
      </c>
      <c r="X29" s="1553"/>
      <c r="Y29" s="3413"/>
      <c r="Z29" s="1561">
        <f t="shared" ref="Z29:Z47" si="15">Q29</f>
        <v>111</v>
      </c>
      <c r="AA29" s="1562">
        <f t="shared" si="3"/>
        <v>1</v>
      </c>
      <c r="AB29" s="1562">
        <f t="shared" si="4"/>
        <v>1</v>
      </c>
      <c r="AC29" s="1562">
        <f t="shared" si="5"/>
        <v>1</v>
      </c>
    </row>
    <row r="30" spans="1:29" ht="15" hidden="1">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3"/>
      <c r="Q30" s="1558">
        <f t="shared" si="11"/>
        <v>111</v>
      </c>
      <c r="R30" s="1559" t="s">
        <v>8</v>
      </c>
      <c r="S30" s="1560">
        <f t="shared" si="12"/>
        <v>100</v>
      </c>
      <c r="T30" s="1559" t="s">
        <v>8</v>
      </c>
      <c r="U30" s="1560">
        <f t="shared" si="13"/>
        <v>100</v>
      </c>
      <c r="V30" s="1559" t="s">
        <v>8</v>
      </c>
      <c r="W30" s="1560">
        <f t="shared" si="14"/>
        <v>100</v>
      </c>
      <c r="X30" s="1553"/>
      <c r="Y30" s="3413"/>
      <c r="Z30" s="1561">
        <f t="shared" si="15"/>
        <v>111</v>
      </c>
      <c r="AA30" s="1562">
        <f t="shared" si="3"/>
        <v>1</v>
      </c>
      <c r="AB30" s="1562">
        <f t="shared" si="4"/>
        <v>1</v>
      </c>
      <c r="AC30" s="1562">
        <f t="shared" si="5"/>
        <v>1</v>
      </c>
    </row>
    <row r="31" spans="1:29" ht="15" hidden="1">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3"/>
      <c r="Q31" s="1558">
        <f t="shared" si="11"/>
        <v>111</v>
      </c>
      <c r="R31" s="1559" t="s">
        <v>8</v>
      </c>
      <c r="S31" s="1560">
        <f t="shared" si="12"/>
        <v>100</v>
      </c>
      <c r="T31" s="1559" t="s">
        <v>8</v>
      </c>
      <c r="U31" s="1560">
        <f t="shared" si="13"/>
        <v>100</v>
      </c>
      <c r="V31" s="1559" t="s">
        <v>8</v>
      </c>
      <c r="W31" s="1560">
        <f t="shared" si="14"/>
        <v>100</v>
      </c>
      <c r="X31" s="1553"/>
      <c r="Y31" s="3413"/>
      <c r="Z31" s="1561">
        <f t="shared" si="15"/>
        <v>111</v>
      </c>
      <c r="AA31" s="1562">
        <f t="shared" si="3"/>
        <v>1</v>
      </c>
      <c r="AB31" s="1562">
        <f t="shared" si="4"/>
        <v>1</v>
      </c>
      <c r="AC31" s="1562">
        <f t="shared" si="5"/>
        <v>1</v>
      </c>
    </row>
    <row r="32" spans="1:29" ht="15.75" hidden="1"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3"/>
      <c r="Q32" s="1558">
        <f t="shared" si="11"/>
        <v>111</v>
      </c>
      <c r="R32" s="1559" t="s">
        <v>8</v>
      </c>
      <c r="S32" s="1560">
        <f t="shared" si="12"/>
        <v>100</v>
      </c>
      <c r="T32" s="1559" t="s">
        <v>8</v>
      </c>
      <c r="U32" s="1560">
        <f t="shared" si="13"/>
        <v>100</v>
      </c>
      <c r="V32" s="1559" t="s">
        <v>8</v>
      </c>
      <c r="W32" s="1560">
        <f t="shared" si="14"/>
        <v>100</v>
      </c>
      <c r="X32" s="1553"/>
      <c r="Y32" s="3413"/>
      <c r="Z32" s="1561">
        <f t="shared" si="15"/>
        <v>111</v>
      </c>
      <c r="AA32" s="1562">
        <f t="shared" si="3"/>
        <v>1</v>
      </c>
      <c r="AB32" s="1562">
        <f t="shared" si="4"/>
        <v>1</v>
      </c>
      <c r="AC32" s="1562">
        <f t="shared" si="5"/>
        <v>1</v>
      </c>
    </row>
    <row r="33" spans="1:29" ht="15">
      <c r="A33" s="2862" t="s">
        <v>2749</v>
      </c>
      <c r="B33" s="171" t="s">
        <v>777</v>
      </c>
      <c r="C33" s="915" t="s">
        <v>3202</v>
      </c>
      <c r="D33" s="596">
        <v>100</v>
      </c>
      <c r="E33" s="915" t="s">
        <v>3202</v>
      </c>
      <c r="F33" s="574">
        <f>SUMIF(101:101,E33,102:102)-SUMIF(101:101,C33,102:102)+100</f>
        <v>100</v>
      </c>
      <c r="G33" s="915" t="s">
        <v>3202</v>
      </c>
      <c r="H33" s="539">
        <f>SUMIF(101:101,G33,102:102)-SUMIF(101:101,C33,102:102)+100</f>
        <v>100</v>
      </c>
      <c r="I33" s="915" t="s">
        <v>3202</v>
      </c>
      <c r="J33" s="596">
        <f>SUMIF(101:101,I33,102:102)-SUMIF(101:101,C33,102:102)+100</f>
        <v>100</v>
      </c>
      <c r="K33" s="583">
        <v>2</v>
      </c>
      <c r="L33" s="2127"/>
      <c r="M33" s="2119"/>
      <c r="N33" s="2119"/>
      <c r="O33" s="2119"/>
      <c r="P33" s="3414" t="s">
        <v>547</v>
      </c>
      <c r="Q33" s="1558" t="str">
        <f t="shared" si="11"/>
        <v>建筑类型</v>
      </c>
      <c r="R33" s="1559" t="s">
        <v>8</v>
      </c>
      <c r="S33" s="1560">
        <f t="shared" si="12"/>
        <v>100</v>
      </c>
      <c r="T33" s="1559" t="s">
        <v>8</v>
      </c>
      <c r="U33" s="1560">
        <f t="shared" si="13"/>
        <v>100</v>
      </c>
      <c r="V33" s="1559" t="s">
        <v>8</v>
      </c>
      <c r="W33" s="1560">
        <f t="shared" si="14"/>
        <v>100</v>
      </c>
      <c r="X33" s="1553"/>
      <c r="Y33" s="3415" t="s">
        <v>547</v>
      </c>
      <c r="Z33" s="1561" t="str">
        <f t="shared" si="15"/>
        <v>建筑类型</v>
      </c>
      <c r="AA33" s="1562">
        <f t="shared" si="3"/>
        <v>1</v>
      </c>
      <c r="AB33" s="1562">
        <f t="shared" si="4"/>
        <v>1</v>
      </c>
      <c r="AC33" s="1562">
        <f t="shared" si="5"/>
        <v>1</v>
      </c>
    </row>
    <row r="34" spans="1:29" s="1334" customFormat="1" ht="15">
      <c r="A34" s="602"/>
      <c r="B34" s="526" t="s">
        <v>723</v>
      </c>
      <c r="C34" s="879">
        <f>'数据-汇总表'!E3</f>
        <v>254545</v>
      </c>
      <c r="D34" s="254">
        <v>100</v>
      </c>
      <c r="E34" s="533">
        <v>300000</v>
      </c>
      <c r="F34" s="862">
        <f>LOOKUP(E34,104:104,105:105)-LOOKUP(C34,104:104,105:105)+100</f>
        <v>101</v>
      </c>
      <c r="G34" s="532">
        <v>185000</v>
      </c>
      <c r="H34" s="254">
        <f>LOOKUP(G34,104:104,105:105)-LOOKUP(C34,104:104,105:105)+100</f>
        <v>99</v>
      </c>
      <c r="I34" s="532">
        <v>110000</v>
      </c>
      <c r="J34" s="254">
        <f>LOOKUP(I34,104:104,105:105)-LOOKUP(C34,104:104,105:105)+100</f>
        <v>99</v>
      </c>
      <c r="K34" s="580"/>
      <c r="L34" s="2125"/>
      <c r="M34" s="2156"/>
      <c r="N34" s="2156"/>
      <c r="O34" s="2156"/>
      <c r="P34" s="3415"/>
      <c r="Q34" s="1590" t="str">
        <f t="shared" si="11"/>
        <v>项目建筑规模</v>
      </c>
      <c r="R34" s="1563" t="s">
        <v>8</v>
      </c>
      <c r="S34" s="1564">
        <f t="shared" si="12"/>
        <v>101</v>
      </c>
      <c r="T34" s="1563" t="s">
        <v>8</v>
      </c>
      <c r="U34" s="1564">
        <f t="shared" si="13"/>
        <v>99</v>
      </c>
      <c r="V34" s="1563" t="s">
        <v>8</v>
      </c>
      <c r="W34" s="1564">
        <f t="shared" si="14"/>
        <v>99</v>
      </c>
      <c r="X34" s="1565"/>
      <c r="Y34" s="3415"/>
      <c r="Z34" s="1566" t="str">
        <f t="shared" si="15"/>
        <v>项目建筑规模</v>
      </c>
      <c r="AA34" s="1562">
        <f t="shared" si="3"/>
        <v>0.99009900990099009</v>
      </c>
      <c r="AB34" s="1562">
        <f t="shared" si="4"/>
        <v>1.0101010101010102</v>
      </c>
      <c r="AC34" s="1562">
        <f t="shared" si="5"/>
        <v>1.0101010101010102</v>
      </c>
    </row>
    <row r="35" spans="1:29" ht="15">
      <c r="A35" s="593"/>
      <c r="B35" s="526" t="s">
        <v>724</v>
      </c>
      <c r="C35" s="573" t="s">
        <v>3011</v>
      </c>
      <c r="D35" s="539">
        <v>100</v>
      </c>
      <c r="E35" s="573" t="s">
        <v>3011</v>
      </c>
      <c r="F35" s="574">
        <f>SUMIF(106:106,E35,107:107)-SUMIF(106:106,C35,107:107)+100</f>
        <v>100</v>
      </c>
      <c r="G35" s="573" t="s">
        <v>3011</v>
      </c>
      <c r="H35" s="539">
        <f>SUMIF(106:106,G35,107:107)-SUMIF(106:106,C35,107:107)+100</f>
        <v>100</v>
      </c>
      <c r="I35" s="573" t="s">
        <v>3011</v>
      </c>
      <c r="J35" s="539">
        <f>SUMIF(106:106,I35,107:107)-SUMIF(106:106,C35,107:107)+100</f>
        <v>100</v>
      </c>
      <c r="K35" s="583">
        <v>2</v>
      </c>
      <c r="L35" s="2127"/>
      <c r="M35" s="2119"/>
      <c r="N35" s="2119"/>
      <c r="O35" s="2119"/>
      <c r="P35" s="3415"/>
      <c r="Q35" s="1558" t="str">
        <f t="shared" si="11"/>
        <v>建筑结构</v>
      </c>
      <c r="R35" s="1559" t="s">
        <v>8</v>
      </c>
      <c r="S35" s="1560">
        <f t="shared" si="12"/>
        <v>100</v>
      </c>
      <c r="T35" s="1559" t="s">
        <v>8</v>
      </c>
      <c r="U35" s="1560">
        <f t="shared" si="13"/>
        <v>100</v>
      </c>
      <c r="V35" s="1559" t="s">
        <v>8</v>
      </c>
      <c r="W35" s="1560">
        <f t="shared" si="14"/>
        <v>100</v>
      </c>
      <c r="X35" s="1553"/>
      <c r="Y35" s="3415"/>
      <c r="Z35" s="1561" t="str">
        <f t="shared" si="15"/>
        <v>建筑结构</v>
      </c>
      <c r="AA35" s="1562">
        <f t="shared" si="3"/>
        <v>1</v>
      </c>
      <c r="AB35" s="1562">
        <f t="shared" si="4"/>
        <v>1</v>
      </c>
      <c r="AC35" s="1562">
        <f t="shared" si="5"/>
        <v>1</v>
      </c>
    </row>
    <row r="36" spans="1:29" ht="15">
      <c r="A36" s="593"/>
      <c r="B36" s="526" t="s">
        <v>760</v>
      </c>
      <c r="C36" s="573" t="s">
        <v>3156</v>
      </c>
      <c r="D36" s="539">
        <v>100</v>
      </c>
      <c r="E36" s="573" t="s">
        <v>3156</v>
      </c>
      <c r="F36" s="574">
        <f>SUMIF(108:108,E36,109:109)-SUMIF(108:108,C36,109:109)+100</f>
        <v>100</v>
      </c>
      <c r="G36" s="573" t="s">
        <v>3156</v>
      </c>
      <c r="H36" s="539">
        <f>SUMIF(108:108,G36,109:109)-SUMIF(108:108,C36,109:109)+100</f>
        <v>100</v>
      </c>
      <c r="I36" s="573" t="s">
        <v>3156</v>
      </c>
      <c r="J36" s="539">
        <f>SUMIF(108:108,I36,109:109)-SUMIF(108:108,C36,109:109)+100</f>
        <v>100</v>
      </c>
      <c r="K36" s="583">
        <v>2</v>
      </c>
      <c r="L36" s="2127"/>
      <c r="M36" s="2119"/>
      <c r="N36" s="2119"/>
      <c r="O36" s="2119"/>
      <c r="P36" s="3415"/>
      <c r="Q36" s="1558" t="str">
        <f t="shared" si="11"/>
        <v>公共部分装修</v>
      </c>
      <c r="R36" s="1559" t="s">
        <v>8</v>
      </c>
      <c r="S36" s="1560">
        <f t="shared" si="12"/>
        <v>100</v>
      </c>
      <c r="T36" s="1559" t="s">
        <v>8</v>
      </c>
      <c r="U36" s="1560">
        <f t="shared" si="13"/>
        <v>100</v>
      </c>
      <c r="V36" s="1559" t="s">
        <v>8</v>
      </c>
      <c r="W36" s="1560">
        <f t="shared" si="14"/>
        <v>100</v>
      </c>
      <c r="X36" s="1553"/>
      <c r="Y36" s="3415"/>
      <c r="Z36" s="1561" t="str">
        <f t="shared" si="15"/>
        <v>公共部分装修</v>
      </c>
      <c r="AA36" s="1562">
        <f t="shared" si="3"/>
        <v>1</v>
      </c>
      <c r="AB36" s="1562">
        <f t="shared" si="4"/>
        <v>1</v>
      </c>
      <c r="AC36" s="1562">
        <f t="shared" si="5"/>
        <v>1</v>
      </c>
    </row>
    <row r="37" spans="1:29" ht="15">
      <c r="A37" s="593"/>
      <c r="B37" s="526" t="s">
        <v>761</v>
      </c>
      <c r="C37" s="882">
        <v>1</v>
      </c>
      <c r="D37" s="539">
        <v>100</v>
      </c>
      <c r="E37" s="882">
        <v>1</v>
      </c>
      <c r="F37" s="574">
        <f>LOOKUP(E37,111:111,112:112)-LOOKUP(C37,111:111,112:112)+100</f>
        <v>100</v>
      </c>
      <c r="G37" s="882">
        <v>1</v>
      </c>
      <c r="H37" s="574">
        <f>LOOKUP(G37,111:111,112:112)-LOOKUP(C37,111:111,112:112)+100</f>
        <v>100</v>
      </c>
      <c r="I37" s="882">
        <v>1</v>
      </c>
      <c r="J37" s="539">
        <f>LOOKUP(I37,111:111,112:112)-LOOKUP(C37,111:111,112:112)+100</f>
        <v>100</v>
      </c>
      <c r="K37" s="583">
        <v>2</v>
      </c>
      <c r="L37" s="2127"/>
      <c r="M37" s="2119"/>
      <c r="N37" s="2119"/>
      <c r="O37" s="2119"/>
      <c r="P37" s="3415"/>
      <c r="Q37" s="1558" t="str">
        <f t="shared" si="11"/>
        <v>成新度</v>
      </c>
      <c r="R37" s="1559" t="s">
        <v>8</v>
      </c>
      <c r="S37" s="1560">
        <f t="shared" si="12"/>
        <v>100</v>
      </c>
      <c r="T37" s="1559" t="s">
        <v>8</v>
      </c>
      <c r="U37" s="1560">
        <f t="shared" si="13"/>
        <v>100</v>
      </c>
      <c r="V37" s="1559" t="s">
        <v>8</v>
      </c>
      <c r="W37" s="1560">
        <f t="shared" si="14"/>
        <v>100</v>
      </c>
      <c r="X37" s="1553"/>
      <c r="Y37" s="3415"/>
      <c r="Z37" s="1561" t="str">
        <f t="shared" si="15"/>
        <v>成新度</v>
      </c>
      <c r="AA37" s="1562">
        <f t="shared" si="3"/>
        <v>1</v>
      </c>
      <c r="AB37" s="1562">
        <f t="shared" si="4"/>
        <v>1</v>
      </c>
      <c r="AC37" s="1562">
        <f t="shared" si="5"/>
        <v>1</v>
      </c>
    </row>
    <row r="38" spans="1:29" s="1215" customFormat="1" ht="15">
      <c r="A38" s="599"/>
      <c r="B38" s="526" t="s">
        <v>778</v>
      </c>
      <c r="C38" s="573" t="s">
        <v>3162</v>
      </c>
      <c r="D38" s="254">
        <v>100</v>
      </c>
      <c r="E38" s="573" t="s">
        <v>3162</v>
      </c>
      <c r="F38" s="574">
        <f>SUMIF(113:113,E38,114:114)-SUMIF(113:113,C38,114:114)+100</f>
        <v>100</v>
      </c>
      <c r="G38" s="573" t="s">
        <v>3162</v>
      </c>
      <c r="H38" s="539">
        <f>SUMIF(113:113,G38,114:114)-SUMIF(113:113,C38,114:114)+100</f>
        <v>100</v>
      </c>
      <c r="I38" s="573" t="s">
        <v>3162</v>
      </c>
      <c r="J38" s="539">
        <f>SUMIF(113:113,I38,114:114)-SUMIF(113:113,C38,114:114)+100</f>
        <v>100</v>
      </c>
      <c r="K38" s="583">
        <v>2</v>
      </c>
      <c r="L38" s="2120"/>
      <c r="M38" s="2121"/>
      <c r="N38" s="2121"/>
      <c r="O38" s="2121"/>
      <c r="P38" s="3415"/>
      <c r="Q38" s="1146" t="str">
        <f t="shared" si="11"/>
        <v>写字楼等级</v>
      </c>
      <c r="R38" s="1554" t="s">
        <v>8</v>
      </c>
      <c r="S38" s="1555">
        <f t="shared" si="12"/>
        <v>100</v>
      </c>
      <c r="T38" s="1554" t="s">
        <v>8</v>
      </c>
      <c r="U38" s="1555">
        <f t="shared" si="13"/>
        <v>100</v>
      </c>
      <c r="V38" s="1554" t="s">
        <v>8</v>
      </c>
      <c r="W38" s="1555">
        <f t="shared" si="14"/>
        <v>100</v>
      </c>
      <c r="X38" s="1556"/>
      <c r="Y38" s="3415"/>
      <c r="Z38" s="1145" t="str">
        <f t="shared" si="15"/>
        <v>写字楼等级</v>
      </c>
      <c r="AA38" s="1557">
        <f t="shared" si="3"/>
        <v>1</v>
      </c>
      <c r="AB38" s="1557">
        <f t="shared" si="4"/>
        <v>1</v>
      </c>
      <c r="AC38" s="1557">
        <f t="shared" si="5"/>
        <v>1</v>
      </c>
    </row>
    <row r="39" spans="1:29" ht="15">
      <c r="A39" s="593"/>
      <c r="B39" s="526" t="s">
        <v>779</v>
      </c>
      <c r="C39" s="573" t="s">
        <v>3164</v>
      </c>
      <c r="D39" s="539">
        <v>100</v>
      </c>
      <c r="E39" s="573" t="s">
        <v>3164</v>
      </c>
      <c r="F39" s="574">
        <f>SUMIF(115:115,E39,116:116)-SUMIF(115:115,C39,116:116)+100</f>
        <v>100</v>
      </c>
      <c r="G39" s="573" t="s">
        <v>3164</v>
      </c>
      <c r="H39" s="539">
        <f>SUMIF(115:115,G39,116:116)-SUMIF(115:115,C39,116:116)+100</f>
        <v>100</v>
      </c>
      <c r="I39" s="573" t="s">
        <v>3164</v>
      </c>
      <c r="J39" s="539">
        <f>SUMIF(115:115,I39,116:116)-SUMIF(115:115,C39,116:116)+100</f>
        <v>100</v>
      </c>
      <c r="K39" s="583">
        <v>2</v>
      </c>
      <c r="L39" s="2127"/>
      <c r="M39" s="2119"/>
      <c r="N39" s="2119"/>
      <c r="O39" s="2119"/>
      <c r="P39" s="3415" t="s">
        <v>547</v>
      </c>
      <c r="Q39" s="1558" t="str">
        <f t="shared" si="11"/>
        <v>物业管理</v>
      </c>
      <c r="R39" s="1559" t="s">
        <v>8</v>
      </c>
      <c r="S39" s="1560">
        <f t="shared" si="12"/>
        <v>100</v>
      </c>
      <c r="T39" s="1559" t="s">
        <v>8</v>
      </c>
      <c r="U39" s="1560">
        <f t="shared" si="13"/>
        <v>100</v>
      </c>
      <c r="V39" s="1559" t="s">
        <v>8</v>
      </c>
      <c r="W39" s="1560">
        <f t="shared" si="14"/>
        <v>100</v>
      </c>
      <c r="X39" s="1553"/>
      <c r="Y39" s="3415" t="s">
        <v>547</v>
      </c>
      <c r="Z39" s="1561" t="str">
        <f t="shared" si="15"/>
        <v>物业管理</v>
      </c>
      <c r="AA39" s="1562">
        <f t="shared" si="3"/>
        <v>1</v>
      </c>
      <c r="AB39" s="1562">
        <f t="shared" si="4"/>
        <v>1</v>
      </c>
      <c r="AC39" s="1562">
        <f t="shared" si="5"/>
        <v>1</v>
      </c>
    </row>
    <row r="40" spans="1:29" ht="15">
      <c r="A40" s="593"/>
      <c r="B40" s="1880" t="s">
        <v>2559</v>
      </c>
      <c r="C40" s="573" t="s">
        <v>3146</v>
      </c>
      <c r="D40" s="539">
        <v>100</v>
      </c>
      <c r="E40" s="573" t="s">
        <v>3146</v>
      </c>
      <c r="F40" s="574">
        <f>SUMIF(117:117,E40,118:118)-SUMIF(117:117,C40,118:118)+100</f>
        <v>100</v>
      </c>
      <c r="G40" s="573" t="s">
        <v>3146</v>
      </c>
      <c r="H40" s="539">
        <f>SUMIF(117:117,G40,118:118)-SUMIF(117:117,C40,118:118)+100</f>
        <v>100</v>
      </c>
      <c r="I40" s="573" t="s">
        <v>3146</v>
      </c>
      <c r="J40" s="539">
        <f>SUMIF(117:117,I40,118:118)-SUMIF(117:117,C40,118:118)+100</f>
        <v>100</v>
      </c>
      <c r="K40" s="583">
        <v>1</v>
      </c>
      <c r="L40" s="2127"/>
      <c r="M40" s="2119"/>
      <c r="N40" s="2119"/>
      <c r="O40" s="2119"/>
      <c r="P40" s="3415"/>
      <c r="Q40" s="1558" t="str">
        <f t="shared" si="11"/>
        <v>市政基础设施</v>
      </c>
      <c r="R40" s="1559" t="s">
        <v>8</v>
      </c>
      <c r="S40" s="1560">
        <f t="shared" si="12"/>
        <v>100</v>
      </c>
      <c r="T40" s="1559" t="s">
        <v>8</v>
      </c>
      <c r="U40" s="1560">
        <f t="shared" si="13"/>
        <v>100</v>
      </c>
      <c r="V40" s="1559" t="s">
        <v>8</v>
      </c>
      <c r="W40" s="1560">
        <f t="shared" si="14"/>
        <v>100</v>
      </c>
      <c r="X40" s="1553"/>
      <c r="Y40" s="3415"/>
      <c r="Z40" s="1561" t="str">
        <f t="shared" si="15"/>
        <v>市政基础设施</v>
      </c>
      <c r="AA40" s="1562">
        <f t="shared" si="3"/>
        <v>1</v>
      </c>
      <c r="AB40" s="1562">
        <f t="shared" si="4"/>
        <v>1</v>
      </c>
      <c r="AC40" s="1562">
        <f t="shared" si="5"/>
        <v>1</v>
      </c>
    </row>
    <row r="41" spans="1:29" ht="15">
      <c r="A41" s="593"/>
      <c r="B41" s="526" t="s">
        <v>764</v>
      </c>
      <c r="C41" s="582" t="s">
        <v>3166</v>
      </c>
      <c r="D41" s="539">
        <v>100</v>
      </c>
      <c r="E41" s="582" t="s">
        <v>3166</v>
      </c>
      <c r="F41" s="574">
        <f>SUMIF(119:119,E41,120:120)-SUMIF(119:119,C41,120:120)+100</f>
        <v>100</v>
      </c>
      <c r="G41" s="582" t="s">
        <v>3166</v>
      </c>
      <c r="H41" s="539">
        <f>SUMIF(119:119,G41,120:120)-SUMIF(119:119,C41,120:120)+100</f>
        <v>100</v>
      </c>
      <c r="I41" s="582" t="s">
        <v>3166</v>
      </c>
      <c r="J41" s="539">
        <f>SUMIF(119:119,I41,120:120)-SUMIF(119:119,C41,120:120)+100</f>
        <v>100</v>
      </c>
      <c r="K41" s="583">
        <v>2</v>
      </c>
      <c r="L41" s="2127"/>
      <c r="M41" s="2119"/>
      <c r="N41" s="2119"/>
      <c r="O41" s="2119"/>
      <c r="P41" s="3415"/>
      <c r="Q41" s="1558" t="str">
        <f t="shared" si="11"/>
        <v>层高</v>
      </c>
      <c r="R41" s="1559" t="s">
        <v>8</v>
      </c>
      <c r="S41" s="1560">
        <f t="shared" si="12"/>
        <v>100</v>
      </c>
      <c r="T41" s="1559" t="s">
        <v>8</v>
      </c>
      <c r="U41" s="1560">
        <f t="shared" si="13"/>
        <v>100</v>
      </c>
      <c r="V41" s="1559" t="s">
        <v>8</v>
      </c>
      <c r="W41" s="1560">
        <f t="shared" si="14"/>
        <v>100</v>
      </c>
      <c r="X41" s="1553"/>
      <c r="Y41" s="3415"/>
      <c r="Z41" s="1561" t="str">
        <f t="shared" si="15"/>
        <v>层高</v>
      </c>
      <c r="AA41" s="1562">
        <f t="shared" si="3"/>
        <v>1</v>
      </c>
      <c r="AB41" s="1562">
        <f t="shared" si="4"/>
        <v>1</v>
      </c>
      <c r="AC41" s="1562">
        <f t="shared" si="5"/>
        <v>1</v>
      </c>
    </row>
    <row r="42" spans="1:29" s="1334" customFormat="1" ht="15" hidden="1">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15"/>
      <c r="Q42" s="1590" t="str">
        <f t="shared" si="11"/>
        <v>单套建筑面积</v>
      </c>
      <c r="R42" s="1563" t="s">
        <v>8</v>
      </c>
      <c r="S42" s="1564">
        <f t="shared" si="12"/>
        <v>100</v>
      </c>
      <c r="T42" s="1563" t="s">
        <v>8</v>
      </c>
      <c r="U42" s="1564">
        <f t="shared" si="13"/>
        <v>100</v>
      </c>
      <c r="V42" s="1563" t="s">
        <v>8</v>
      </c>
      <c r="W42" s="1564">
        <f t="shared" si="14"/>
        <v>100</v>
      </c>
      <c r="X42" s="1565"/>
      <c r="Y42" s="3415"/>
      <c r="Z42" s="1566" t="str">
        <f t="shared" si="15"/>
        <v>单套建筑面积</v>
      </c>
      <c r="AA42" s="1562">
        <f t="shared" si="3"/>
        <v>1</v>
      </c>
      <c r="AB42" s="1562">
        <f t="shared" si="4"/>
        <v>1</v>
      </c>
      <c r="AC42" s="1562">
        <f t="shared" si="5"/>
        <v>1</v>
      </c>
    </row>
    <row r="43" spans="1:29" ht="15">
      <c r="A43" s="593"/>
      <c r="B43" s="526" t="s">
        <v>767</v>
      </c>
      <c r="C43" s="573" t="s">
        <v>3160</v>
      </c>
      <c r="D43" s="539">
        <v>100</v>
      </c>
      <c r="E43" s="573" t="s">
        <v>3160</v>
      </c>
      <c r="F43" s="574">
        <f>SUMIF(123:123,E43,124:124)-SUMIF(123:123,C43,124:124)+100</f>
        <v>100</v>
      </c>
      <c r="G43" s="573" t="s">
        <v>3160</v>
      </c>
      <c r="H43" s="539">
        <f>SUMIF(123:123,G43,124:124)-SUMIF(123:123,C43,124:124)+100</f>
        <v>100</v>
      </c>
      <c r="I43" s="573" t="s">
        <v>3160</v>
      </c>
      <c r="J43" s="539">
        <f>SUMIF(123:123,I43,124:124)-SUMIF(123:123,C43,124:124)+100</f>
        <v>100</v>
      </c>
      <c r="K43" s="583">
        <v>2</v>
      </c>
      <c r="L43" s="2127"/>
      <c r="M43" s="2119"/>
      <c r="N43" s="2119"/>
      <c r="O43" s="2119"/>
      <c r="P43" s="3415"/>
      <c r="Q43" s="1558" t="str">
        <f t="shared" si="11"/>
        <v>内部装修</v>
      </c>
      <c r="R43" s="1559" t="s">
        <v>8</v>
      </c>
      <c r="S43" s="1560">
        <f t="shared" si="12"/>
        <v>100</v>
      </c>
      <c r="T43" s="1559" t="s">
        <v>8</v>
      </c>
      <c r="U43" s="1560">
        <f t="shared" si="13"/>
        <v>100</v>
      </c>
      <c r="V43" s="1559" t="s">
        <v>8</v>
      </c>
      <c r="W43" s="1560">
        <f t="shared" si="14"/>
        <v>100</v>
      </c>
      <c r="X43" s="1553"/>
      <c r="Y43" s="3415"/>
      <c r="Z43" s="1561" t="str">
        <f t="shared" si="15"/>
        <v>内部装修</v>
      </c>
      <c r="AA43" s="1562">
        <f t="shared" si="3"/>
        <v>1</v>
      </c>
      <c r="AB43" s="1562">
        <f t="shared" si="4"/>
        <v>1</v>
      </c>
      <c r="AC43" s="1562">
        <f t="shared" si="5"/>
        <v>1</v>
      </c>
    </row>
    <row r="44" spans="1:29" ht="27">
      <c r="A44" s="593"/>
      <c r="B44" s="526" t="s">
        <v>732</v>
      </c>
      <c r="C44" s="573" t="s">
        <v>3052</v>
      </c>
      <c r="D44" s="539">
        <v>100</v>
      </c>
      <c r="E44" s="573" t="s">
        <v>3052</v>
      </c>
      <c r="F44" s="574">
        <f>SUMIF(125:125,E44,126:126)-SUMIF(125:125,C44,126:126)+100</f>
        <v>100</v>
      </c>
      <c r="G44" s="573" t="s">
        <v>3052</v>
      </c>
      <c r="H44" s="539">
        <f>SUMIF(125:125,G44,126:126)-SUMIF(125:125,C44,126:126)+100</f>
        <v>100</v>
      </c>
      <c r="I44" s="573" t="s">
        <v>3052</v>
      </c>
      <c r="J44" s="539">
        <f>SUMIF(125:125,I44,126:126)-SUMIF(125:125,C44,126:126)+100</f>
        <v>100</v>
      </c>
      <c r="K44" s="583">
        <v>2</v>
      </c>
      <c r="L44" s="2127"/>
      <c r="M44" s="2119"/>
      <c r="N44" s="2119"/>
      <c r="O44" s="2119"/>
      <c r="P44" s="3415"/>
      <c r="Q44" s="1558" t="str">
        <f t="shared" si="11"/>
        <v>内部装修维护情况</v>
      </c>
      <c r="R44" s="1559" t="s">
        <v>8</v>
      </c>
      <c r="S44" s="1560">
        <f t="shared" si="12"/>
        <v>100</v>
      </c>
      <c r="T44" s="1559" t="s">
        <v>8</v>
      </c>
      <c r="U44" s="1560">
        <f t="shared" si="13"/>
        <v>100</v>
      </c>
      <c r="V44" s="1559" t="s">
        <v>8</v>
      </c>
      <c r="W44" s="1560">
        <f t="shared" si="14"/>
        <v>100</v>
      </c>
      <c r="X44" s="1553"/>
      <c r="Y44" s="3415"/>
      <c r="Z44" s="1561" t="str">
        <f t="shared" si="15"/>
        <v>内部装修维护情况</v>
      </c>
      <c r="AA44" s="1562">
        <f t="shared" si="3"/>
        <v>1</v>
      </c>
      <c r="AB44" s="1562">
        <f t="shared" si="4"/>
        <v>1</v>
      </c>
      <c r="AC44" s="1562">
        <f t="shared" si="5"/>
        <v>1</v>
      </c>
    </row>
    <row r="45" spans="1:29" s="1215" customFormat="1" ht="15.75" thickBot="1">
      <c r="A45" s="599"/>
      <c r="B45" s="3201" t="s">
        <v>3191</v>
      </c>
      <c r="C45" s="3202" t="s">
        <v>3192</v>
      </c>
      <c r="D45" s="254">
        <v>100</v>
      </c>
      <c r="E45" s="3203" t="s">
        <v>3193</v>
      </c>
      <c r="F45" s="862">
        <f>SUMIF(127:127,E45,128:128)-SUMIF(127:127,C45,128:128)+100</f>
        <v>104</v>
      </c>
      <c r="G45" s="3203" t="s">
        <v>3192</v>
      </c>
      <c r="H45" s="254">
        <f>SUMIF(127:127,G45,128:128)-SUMIF(127:127,C45,128:128)+100</f>
        <v>100</v>
      </c>
      <c r="I45" s="3203" t="s">
        <v>3193</v>
      </c>
      <c r="J45" s="254">
        <f>SUMIF(127:127,I45,128:128)-SUMIF(127:127,C45,128:128)+100</f>
        <v>104</v>
      </c>
      <c r="K45" s="580"/>
      <c r="L45" s="2120"/>
      <c r="M45" s="2121"/>
      <c r="N45" s="2121"/>
      <c r="O45" s="2121"/>
      <c r="P45" s="3415"/>
      <c r="Q45" s="1146" t="str">
        <f t="shared" si="11"/>
        <v>类型</v>
      </c>
      <c r="R45" s="1554" t="s">
        <v>8</v>
      </c>
      <c r="S45" s="1555">
        <f t="shared" si="12"/>
        <v>104</v>
      </c>
      <c r="T45" s="1554" t="s">
        <v>8</v>
      </c>
      <c r="U45" s="1555">
        <f t="shared" si="13"/>
        <v>100</v>
      </c>
      <c r="V45" s="1554" t="s">
        <v>8</v>
      </c>
      <c r="W45" s="1555">
        <f t="shared" si="14"/>
        <v>104</v>
      </c>
      <c r="X45" s="1556"/>
      <c r="Y45" s="3415"/>
      <c r="Z45" s="1145" t="str">
        <f t="shared" si="15"/>
        <v>类型</v>
      </c>
      <c r="AA45" s="1557">
        <f t="shared" si="3"/>
        <v>0.96153846153846156</v>
      </c>
      <c r="AB45" s="1557">
        <f t="shared" si="4"/>
        <v>1</v>
      </c>
      <c r="AC45" s="1557">
        <f t="shared" si="5"/>
        <v>0.96153846153846156</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15"/>
      <c r="Q46" s="1558">
        <f t="shared" si="11"/>
        <v>111</v>
      </c>
      <c r="R46" s="1559" t="s">
        <v>8</v>
      </c>
      <c r="S46" s="1560">
        <f t="shared" si="12"/>
        <v>100</v>
      </c>
      <c r="T46" s="1559" t="s">
        <v>8</v>
      </c>
      <c r="U46" s="1560">
        <f t="shared" si="13"/>
        <v>100</v>
      </c>
      <c r="V46" s="1559" t="s">
        <v>8</v>
      </c>
      <c r="W46" s="1560">
        <f t="shared" si="14"/>
        <v>100</v>
      </c>
      <c r="X46" s="1553"/>
      <c r="Y46" s="3415"/>
      <c r="Z46" s="1561">
        <f t="shared" si="15"/>
        <v>111</v>
      </c>
      <c r="AA46" s="1562">
        <f t="shared" si="3"/>
        <v>1</v>
      </c>
      <c r="AB46" s="1562">
        <f t="shared" si="4"/>
        <v>1</v>
      </c>
      <c r="AC46" s="1562">
        <f t="shared" si="5"/>
        <v>1</v>
      </c>
    </row>
    <row r="47" spans="1:29" ht="15.75" hidden="1"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8"/>
      <c r="Q47" s="1558">
        <f t="shared" si="11"/>
        <v>111</v>
      </c>
      <c r="R47" s="1559" t="s">
        <v>8</v>
      </c>
      <c r="S47" s="1560">
        <f t="shared" si="12"/>
        <v>100</v>
      </c>
      <c r="T47" s="1559" t="s">
        <v>8</v>
      </c>
      <c r="U47" s="1560">
        <f t="shared" si="13"/>
        <v>100</v>
      </c>
      <c r="V47" s="1559" t="s">
        <v>8</v>
      </c>
      <c r="W47" s="1560">
        <f t="shared" si="14"/>
        <v>100</v>
      </c>
      <c r="X47" s="1553"/>
      <c r="Y47" s="3498"/>
      <c r="Z47" s="1561">
        <f t="shared" si="15"/>
        <v>111</v>
      </c>
      <c r="AA47" s="1562">
        <f t="shared" si="3"/>
        <v>1</v>
      </c>
      <c r="AB47" s="1562">
        <f t="shared" si="4"/>
        <v>1</v>
      </c>
      <c r="AC47" s="1562">
        <f t="shared" si="5"/>
        <v>1</v>
      </c>
    </row>
    <row r="48" spans="1:29" ht="15">
      <c r="A48" s="606" t="s">
        <v>733</v>
      </c>
      <c r="B48" s="886"/>
      <c r="C48" s="2591" t="s">
        <v>1</v>
      </c>
      <c r="D48" s="2592"/>
      <c r="E48" s="2593">
        <f>ROUND(8000*L48,0)</f>
        <v>8000</v>
      </c>
      <c r="F48" s="2594"/>
      <c r="G48" s="2595">
        <f>ROUND(9000*L48,0)</f>
        <v>9000</v>
      </c>
      <c r="H48" s="2596"/>
      <c r="I48" s="2593">
        <f>ROUND(8800*L48,0)</f>
        <v>8800</v>
      </c>
      <c r="J48" s="2596"/>
      <c r="K48" s="1596"/>
      <c r="L48" s="2129">
        <v>1</v>
      </c>
      <c r="M48" s="2119"/>
      <c r="N48" s="2119"/>
      <c r="O48" s="2119"/>
      <c r="P48" s="3377" t="str">
        <f>A48</f>
        <v>成交单价（元/平方米）</v>
      </c>
      <c r="Q48" s="3379"/>
      <c r="R48" s="3497">
        <f>E48</f>
        <v>8000</v>
      </c>
      <c r="S48" s="3497"/>
      <c r="T48" s="3497">
        <f>G48</f>
        <v>9000</v>
      </c>
      <c r="U48" s="3497"/>
      <c r="V48" s="3497">
        <f>I48</f>
        <v>8800</v>
      </c>
      <c r="W48" s="3497"/>
      <c r="X48" s="1545"/>
      <c r="Y48" s="1567"/>
      <c r="Z48" s="1545"/>
      <c r="AA48" s="1545"/>
      <c r="AB48" s="1545"/>
      <c r="AC48" s="1545"/>
    </row>
    <row r="49" spans="1:29" ht="15.75" thickBot="1">
      <c r="A49" s="614" t="s">
        <v>2754</v>
      </c>
      <c r="B49" s="887"/>
      <c r="C49" s="2597">
        <f>R50</f>
        <v>8190</v>
      </c>
      <c r="D49" s="2598"/>
      <c r="E49" s="2599">
        <f>R49</f>
        <v>7693</v>
      </c>
      <c r="F49" s="2599"/>
      <c r="G49" s="2597">
        <f>T49</f>
        <v>8782</v>
      </c>
      <c r="H49" s="2598"/>
      <c r="I49" s="2599">
        <f>V49</f>
        <v>8095</v>
      </c>
      <c r="J49" s="2598"/>
      <c r="K49" s="1597"/>
      <c r="L49" s="2129"/>
      <c r="M49" s="2119"/>
      <c r="N49" s="2119"/>
      <c r="O49" s="2119"/>
      <c r="P49" s="3377" t="str">
        <f>A49</f>
        <v>比较价格（元/平方米）</v>
      </c>
      <c r="Q49" s="3379"/>
      <c r="R49" s="3497">
        <f>IF(F1="售价",ROUND(PRODUCT(R48,AA7:AA47),0),ROUND(PRODUCT(R48,AA7:AA47),1))</f>
        <v>7693</v>
      </c>
      <c r="S49" s="3497"/>
      <c r="T49" s="3497">
        <f>IF(F1="售价",ROUND(PRODUCT(T48,AB7:AB47),0),ROUND(PRODUCT(T48,AB7:AB47),1))</f>
        <v>8782</v>
      </c>
      <c r="U49" s="3497"/>
      <c r="V49" s="3497">
        <f>IF(F1="售价",ROUND(PRODUCT(V48,AC7:AC47),0),ROUND(PRODUCT(V48,AC7:AC47),1))</f>
        <v>8095</v>
      </c>
      <c r="W49" s="3497"/>
      <c r="X49" s="1545"/>
      <c r="Y49" s="1545"/>
      <c r="Z49" s="1545"/>
      <c r="AA49" s="1545"/>
      <c r="AB49" s="1545"/>
      <c r="AC49" s="1545"/>
    </row>
    <row r="50" spans="1:29" ht="15.75" thickBot="1">
      <c r="A50" s="620" t="s">
        <v>2924</v>
      </c>
      <c r="B50" s="621"/>
      <c r="C50" s="2600">
        <f>R50</f>
        <v>8190</v>
      </c>
      <c r="D50" s="2600"/>
      <c r="E50" s="2600"/>
      <c r="F50" s="2600"/>
      <c r="G50" s="2600"/>
      <c r="H50" s="2600"/>
      <c r="I50" s="2600"/>
      <c r="J50" s="2600"/>
      <c r="K50" s="1598"/>
      <c r="L50" s="2129"/>
      <c r="M50" s="2119"/>
      <c r="N50" s="2119"/>
      <c r="O50" s="2119"/>
      <c r="P50" s="3499" t="str">
        <f>A50</f>
        <v>估价对象XX用房的比较价格（楼面单价，元/平方米）</v>
      </c>
      <c r="Q50" s="3377"/>
      <c r="R50" s="3496">
        <f>IF(F1="售价",ROUND(AVERAGE(R49:V49),0),ROUND(AVERAGE(R49:V49),1))</f>
        <v>8190</v>
      </c>
      <c r="S50" s="3496"/>
      <c r="T50" s="3496"/>
      <c r="U50" s="3496"/>
      <c r="V50" s="3496"/>
      <c r="W50" s="349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554</v>
      </c>
      <c r="D53" s="624"/>
      <c r="E53" s="625">
        <f>IF(E48&lt;E49,E49/E48-1,E48/E49-1)</f>
        <v>3.990640842324189E-2</v>
      </c>
      <c r="F53" s="626" t="str">
        <f>IF(OR(E53&gt;=0.3,E53&lt;=-0.3),"超过30%","")</f>
        <v/>
      </c>
      <c r="G53" s="625">
        <f>IF(G48&lt;G49,G49/G48-1,G48/G49-1)</f>
        <v>2.4823502618993354E-2</v>
      </c>
      <c r="H53" s="626" t="str">
        <f>IF(OR(G53&gt;=0.3,G53&lt;=-0.3),"超过30%","")</f>
        <v/>
      </c>
      <c r="I53" s="625">
        <f>IF(I48&lt;I49,I49/I48-1,I48/I49-1)</f>
        <v>8.7090796788140912E-2</v>
      </c>
      <c r="J53" s="626"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555</v>
      </c>
      <c r="D54" s="627"/>
      <c r="E54" s="625">
        <f>IF(E49&lt;G49,G49/E49-1,E49/G49-1)</f>
        <v>0.14155725984661371</v>
      </c>
      <c r="F54" s="626" t="str">
        <f>IF(OR(E54&gt;=0.2,E54&lt;=-0.2),"超过20%","")</f>
        <v/>
      </c>
      <c r="G54" s="625">
        <f>IF(G49&lt;I49,I49/G49-1,G49/I49-1)</f>
        <v>8.4867201976528639E-2</v>
      </c>
      <c r="H54" s="626" t="str">
        <f>IF(OR(G54&gt;=0.2,G54&lt;=-0.2),"超过20%","")</f>
        <v/>
      </c>
      <c r="I54" s="625">
        <f>IF(I49&lt;E49,E49/I49-1,I49/E49-1)</f>
        <v>5.2255297023267921E-2</v>
      </c>
      <c r="J54" s="626"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556</v>
      </c>
      <c r="D55" s="627"/>
      <c r="E55" s="625">
        <f>IF(E48&lt;G48,G48/E48-1,E48/G48-1)</f>
        <v>0.125</v>
      </c>
      <c r="F55" s="626" t="str">
        <f>IF(OR(E55&gt;=0.3,E55&lt;=-0.3),"超过30%","")</f>
        <v/>
      </c>
      <c r="G55" s="625">
        <f>IF(G48&lt;I48,I48/G48-1,G48/I48-1)</f>
        <v>2.2727272727272707E-2</v>
      </c>
      <c r="H55" s="626" t="str">
        <f>IF(OR(G55&gt;=0.3,G55&lt;=-0.3),"超过30%","")</f>
        <v/>
      </c>
      <c r="I55" s="625">
        <f>IF(I48&lt;E48,E48/I48-1,I48/E48-1)</f>
        <v>0.10000000000000009</v>
      </c>
      <c r="J55" s="626"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571</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526</v>
      </c>
      <c r="B59" s="645"/>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f>C60-0.5</f>
        <v>99.5</v>
      </c>
      <c r="E60" s="649">
        <f t="shared" ref="E60:I60" si="17">D60-0.5</f>
        <v>99</v>
      </c>
      <c r="F60" s="649">
        <f t="shared" si="17"/>
        <v>98.5</v>
      </c>
      <c r="G60" s="649">
        <f t="shared" si="17"/>
        <v>98</v>
      </c>
      <c r="H60" s="649">
        <f t="shared" si="17"/>
        <v>97.5</v>
      </c>
      <c r="I60" s="649">
        <f t="shared" si="17"/>
        <v>97</v>
      </c>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572</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528</v>
      </c>
      <c r="B62" s="647"/>
      <c r="C62" s="659" t="s">
        <v>573</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574</v>
      </c>
      <c r="B64" s="664" t="s">
        <v>531</v>
      </c>
      <c r="C64" s="703" t="str">
        <f>C9</f>
        <v>办公</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14</v>
      </c>
      <c r="D67" s="678" t="s">
        <v>15</v>
      </c>
      <c r="E67" s="678">
        <v>100</v>
      </c>
      <c r="F67" s="678">
        <f>E67-$K10</f>
        <v>98</v>
      </c>
      <c r="G67" s="678">
        <f>F67-$K10</f>
        <v>96</v>
      </c>
      <c r="H67" s="678">
        <f>G67-$K10</f>
        <v>94</v>
      </c>
      <c r="I67" s="678">
        <f>H67-$K10</f>
        <v>92</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535</v>
      </c>
      <c r="C68" s="681" t="str">
        <f>C69&amp;"（含）"&amp;"-"&amp;D69</f>
        <v>0（含）-1</v>
      </c>
      <c r="D68" s="681" t="str">
        <f t="shared" ref="D68:L68" si="18">D69&amp;"（含）"&amp;"-"&amp;E69</f>
        <v>1（含）-2</v>
      </c>
      <c r="E68" s="681" t="str">
        <f t="shared" si="18"/>
        <v>2（含）-3</v>
      </c>
      <c r="F68" s="681" t="str">
        <f t="shared" si="18"/>
        <v>3（含）-4</v>
      </c>
      <c r="G68" s="681" t="str">
        <f t="shared" si="18"/>
        <v>4（含）-5</v>
      </c>
      <c r="H68" s="681" t="str">
        <f t="shared" si="18"/>
        <v>5（含）-</v>
      </c>
      <c r="I68" s="681" t="str">
        <f t="shared" si="18"/>
        <v>（含）-</v>
      </c>
      <c r="J68" s="681" t="str">
        <f t="shared" si="18"/>
        <v>（含）-</v>
      </c>
      <c r="K68" s="681" t="str">
        <f t="shared" si="18"/>
        <v>（含）-</v>
      </c>
      <c r="L68" s="681" t="str">
        <f t="shared" si="18"/>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v>0</v>
      </c>
      <c r="D69" s="540">
        <v>1</v>
      </c>
      <c r="E69" s="540">
        <v>2</v>
      </c>
      <c r="F69" s="540">
        <v>3</v>
      </c>
      <c r="G69" s="540">
        <v>4</v>
      </c>
      <c r="H69" s="540">
        <v>5</v>
      </c>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9">C70-$K11</f>
        <v>100</v>
      </c>
      <c r="E70" s="678">
        <f t="shared" si="19"/>
        <v>100</v>
      </c>
      <c r="F70" s="678">
        <f t="shared" si="19"/>
        <v>100</v>
      </c>
      <c r="G70" s="678">
        <f t="shared" si="19"/>
        <v>100</v>
      </c>
      <c r="H70" s="678">
        <f t="shared" si="19"/>
        <v>100</v>
      </c>
      <c r="I70" s="678">
        <f t="shared" si="19"/>
        <v>100</v>
      </c>
      <c r="J70" s="678">
        <f t="shared" si="19"/>
        <v>100</v>
      </c>
      <c r="K70" s="678">
        <f t="shared" si="19"/>
        <v>100</v>
      </c>
      <c r="L70" s="678">
        <f t="shared" si="19"/>
        <v>100</v>
      </c>
      <c r="M70" s="679">
        <f t="shared" si="19"/>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536</v>
      </c>
      <c r="B77" s="664" t="s">
        <v>582</v>
      </c>
      <c r="C77" s="702" t="s">
        <v>576</v>
      </c>
      <c r="D77" s="702" t="s">
        <v>577</v>
      </c>
      <c r="E77" s="702" t="s">
        <v>578</v>
      </c>
      <c r="F77" s="702" t="s">
        <v>579</v>
      </c>
      <c r="G77" s="702" t="s">
        <v>580</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98</v>
      </c>
      <c r="E78" s="678">
        <f>D78-$K15</f>
        <v>96</v>
      </c>
      <c r="F78" s="678">
        <f>E78-$K15</f>
        <v>94</v>
      </c>
      <c r="G78" s="678">
        <f>F78-$K15</f>
        <v>92</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583</v>
      </c>
      <c r="C79" s="707" t="s">
        <v>576</v>
      </c>
      <c r="D79" s="707" t="s">
        <v>577</v>
      </c>
      <c r="E79" s="707" t="s">
        <v>578</v>
      </c>
      <c r="F79" s="707" t="s">
        <v>579</v>
      </c>
      <c r="G79" s="707" t="s">
        <v>580</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98</v>
      </c>
      <c r="E80" s="678">
        <f>D80-$K17</f>
        <v>96</v>
      </c>
      <c r="F80" s="678">
        <f>E80-$K17</f>
        <v>94</v>
      </c>
      <c r="G80" s="678">
        <f>F80-$K17</f>
        <v>92</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2551</v>
      </c>
      <c r="C81" s="707" t="s">
        <v>576</v>
      </c>
      <c r="D81" s="707" t="s">
        <v>577</v>
      </c>
      <c r="E81" s="707" t="s">
        <v>578</v>
      </c>
      <c r="F81" s="707" t="s">
        <v>579</v>
      </c>
      <c r="G81" s="707" t="s">
        <v>580</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98</v>
      </c>
      <c r="E82" s="678">
        <f>D82-$K19</f>
        <v>96</v>
      </c>
      <c r="F82" s="678">
        <f>E82-$K19</f>
        <v>94</v>
      </c>
      <c r="G82" s="678">
        <f>F82-$K19</f>
        <v>92</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2552</v>
      </c>
      <c r="C83" s="2562" t="s">
        <v>2553</v>
      </c>
      <c r="D83" s="2562" t="s">
        <v>2554</v>
      </c>
      <c r="E83" s="2562" t="s">
        <v>2555</v>
      </c>
      <c r="F83" s="2562" t="s">
        <v>2556</v>
      </c>
      <c r="G83" s="2562" t="s">
        <v>2557</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99</v>
      </c>
      <c r="E84" s="678">
        <f>D84-$K21</f>
        <v>98</v>
      </c>
      <c r="F84" s="678">
        <f>E84-$K21</f>
        <v>97</v>
      </c>
      <c r="G84" s="678">
        <f>F84-$K21</f>
        <v>96</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781</v>
      </c>
      <c r="C85" s="707" t="s">
        <v>576</v>
      </c>
      <c r="D85" s="707" t="s">
        <v>577</v>
      </c>
      <c r="E85" s="707" t="s">
        <v>578</v>
      </c>
      <c r="F85" s="707" t="s">
        <v>579</v>
      </c>
      <c r="G85" s="707" t="s">
        <v>580</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98</v>
      </c>
      <c r="E86" s="678">
        <f>D86-$K23</f>
        <v>96</v>
      </c>
      <c r="F86" s="678">
        <f>E86-$K23</f>
        <v>94</v>
      </c>
      <c r="G86" s="678">
        <f>F86-$K23</f>
        <v>92</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782</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20">C88-$K25</f>
        <v>100</v>
      </c>
      <c r="E88" s="678">
        <f t="shared" si="20"/>
        <v>100</v>
      </c>
      <c r="F88" s="678">
        <f t="shared" si="20"/>
        <v>100</v>
      </c>
      <c r="G88" s="678">
        <f t="shared" si="20"/>
        <v>100</v>
      </c>
      <c r="H88" s="678">
        <f t="shared" si="20"/>
        <v>100</v>
      </c>
      <c r="I88" s="678">
        <f t="shared" si="20"/>
        <v>100</v>
      </c>
      <c r="J88" s="678">
        <f t="shared" si="20"/>
        <v>100</v>
      </c>
      <c r="K88" s="678">
        <f t="shared" si="20"/>
        <v>100</v>
      </c>
      <c r="L88" s="678">
        <f t="shared" si="20"/>
        <v>100</v>
      </c>
      <c r="M88" s="678">
        <f t="shared" si="20"/>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1">D90-$K27</f>
        <v>100</v>
      </c>
      <c r="F90" s="678">
        <f t="shared" si="21"/>
        <v>100</v>
      </c>
      <c r="G90" s="678">
        <f t="shared" si="21"/>
        <v>100</v>
      </c>
      <c r="H90" s="678">
        <f t="shared" si="21"/>
        <v>100</v>
      </c>
      <c r="I90" s="678">
        <f t="shared" si="21"/>
        <v>100</v>
      </c>
      <c r="J90" s="678">
        <f t="shared" si="21"/>
        <v>100</v>
      </c>
      <c r="K90" s="678">
        <f t="shared" si="21"/>
        <v>100</v>
      </c>
      <c r="L90" s="678">
        <f t="shared" si="21"/>
        <v>100</v>
      </c>
      <c r="M90" s="678">
        <f t="shared" si="21"/>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2">C92-$K28</f>
        <v>100</v>
      </c>
      <c r="E92" s="678">
        <f t="shared" si="22"/>
        <v>100</v>
      </c>
      <c r="F92" s="678">
        <f t="shared" si="22"/>
        <v>100</v>
      </c>
      <c r="G92" s="678">
        <f t="shared" si="22"/>
        <v>100</v>
      </c>
      <c r="H92" s="678">
        <f t="shared" si="22"/>
        <v>100</v>
      </c>
      <c r="I92" s="678">
        <f t="shared" si="22"/>
        <v>100</v>
      </c>
      <c r="J92" s="678">
        <f t="shared" si="22"/>
        <v>100</v>
      </c>
      <c r="K92" s="678">
        <f t="shared" si="22"/>
        <v>100</v>
      </c>
      <c r="L92" s="678">
        <f t="shared" si="22"/>
        <v>100</v>
      </c>
      <c r="M92" s="678">
        <f t="shared" si="22"/>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548</v>
      </c>
      <c r="B101" s="664" t="s">
        <v>744</v>
      </c>
      <c r="C101" s="3197" t="s">
        <v>3203</v>
      </c>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3">C102-$K33</f>
        <v>98</v>
      </c>
      <c r="E102" s="678">
        <f t="shared" si="23"/>
        <v>96</v>
      </c>
      <c r="F102" s="678">
        <f t="shared" si="23"/>
        <v>94</v>
      </c>
      <c r="G102" s="678">
        <f t="shared" si="23"/>
        <v>92</v>
      </c>
      <c r="H102" s="678">
        <f t="shared" si="23"/>
        <v>90</v>
      </c>
      <c r="I102" s="678">
        <f t="shared" si="23"/>
        <v>88</v>
      </c>
      <c r="J102" s="678">
        <f t="shared" si="23"/>
        <v>86</v>
      </c>
      <c r="K102" s="678">
        <f t="shared" si="23"/>
        <v>84</v>
      </c>
      <c r="L102" s="678">
        <f t="shared" si="23"/>
        <v>82</v>
      </c>
      <c r="M102" s="679">
        <f t="shared" si="23"/>
        <v>80</v>
      </c>
      <c r="N102" s="2151"/>
      <c r="O102" s="2151"/>
      <c r="P102" s="2199"/>
      <c r="Q102" s="2143"/>
      <c r="R102" s="2130"/>
      <c r="S102" s="2130"/>
      <c r="T102" s="2130"/>
      <c r="U102" s="2130"/>
      <c r="V102" s="2130"/>
      <c r="W102" s="2130"/>
      <c r="X102" s="2130"/>
      <c r="Y102" s="2130"/>
      <c r="Z102" s="2130"/>
      <c r="AA102" s="2130"/>
      <c r="AB102" s="2130"/>
      <c r="AC102" s="2130"/>
    </row>
    <row r="103" spans="1:29" ht="29.25" thickTop="1">
      <c r="A103" s="668"/>
      <c r="B103" s="672" t="s">
        <v>745</v>
      </c>
      <c r="C103" s="707" t="str">
        <f>C104&amp;"(含)"&amp;"-"&amp;D104</f>
        <v>0(含)-100000</v>
      </c>
      <c r="D103" s="707" t="str">
        <f t="shared" ref="D103:L103" si="24">D104&amp;"(含)"&amp;"-"&amp;E104</f>
        <v>100000(含)-200000</v>
      </c>
      <c r="E103" s="707" t="str">
        <f t="shared" si="24"/>
        <v>200000(含)-300000</v>
      </c>
      <c r="F103" s="707" t="str">
        <f t="shared" si="24"/>
        <v>300000(含)-400000</v>
      </c>
      <c r="G103" s="707" t="str">
        <f t="shared" si="24"/>
        <v>400000(含)-500000</v>
      </c>
      <c r="H103" s="707" t="str">
        <f t="shared" si="24"/>
        <v>500000(含)-1000000</v>
      </c>
      <c r="I103" s="707" t="str">
        <f t="shared" si="24"/>
        <v>1000000(含)-</v>
      </c>
      <c r="J103" s="707" t="str">
        <f t="shared" si="24"/>
        <v>(含)-</v>
      </c>
      <c r="K103" s="707" t="str">
        <f t="shared" si="24"/>
        <v>(含)-</v>
      </c>
      <c r="L103" s="707" t="str">
        <f t="shared" si="24"/>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v>0</v>
      </c>
      <c r="D104" s="729">
        <v>100000</v>
      </c>
      <c r="E104" s="729">
        <v>200000</v>
      </c>
      <c r="F104" s="729">
        <v>300000</v>
      </c>
      <c r="G104" s="729">
        <v>400000</v>
      </c>
      <c r="H104" s="729">
        <v>500000</v>
      </c>
      <c r="I104" s="729">
        <v>1000000</v>
      </c>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v>100</v>
      </c>
      <c r="D105" s="670">
        <f>C105+1</f>
        <v>101</v>
      </c>
      <c r="E105" s="670">
        <f t="shared" ref="E105:H105" si="25">D105+1</f>
        <v>102</v>
      </c>
      <c r="F105" s="670">
        <f t="shared" si="25"/>
        <v>103</v>
      </c>
      <c r="G105" s="670">
        <f t="shared" si="25"/>
        <v>104</v>
      </c>
      <c r="H105" s="670">
        <f t="shared" si="25"/>
        <v>105</v>
      </c>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746</v>
      </c>
      <c r="C106" s="3199" t="s">
        <v>3155</v>
      </c>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6">C107-$K35</f>
        <v>98</v>
      </c>
      <c r="E107" s="678">
        <f t="shared" si="26"/>
        <v>96</v>
      </c>
      <c r="F107" s="678">
        <f t="shared" si="26"/>
        <v>94</v>
      </c>
      <c r="G107" s="678">
        <f t="shared" si="26"/>
        <v>92</v>
      </c>
      <c r="H107" s="678">
        <f t="shared" si="26"/>
        <v>90</v>
      </c>
      <c r="I107" s="678">
        <f t="shared" si="26"/>
        <v>88</v>
      </c>
      <c r="J107" s="678">
        <f t="shared" si="26"/>
        <v>86</v>
      </c>
      <c r="K107" s="678">
        <f t="shared" si="26"/>
        <v>84</v>
      </c>
      <c r="L107" s="678">
        <f t="shared" si="26"/>
        <v>82</v>
      </c>
      <c r="M107" s="679">
        <f t="shared" si="26"/>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748</v>
      </c>
      <c r="C108" s="3199" t="s">
        <v>3157</v>
      </c>
      <c r="D108" s="3199" t="s">
        <v>3158</v>
      </c>
      <c r="E108" s="3199" t="s">
        <v>3159</v>
      </c>
      <c r="F108" s="3198" t="s">
        <v>3161</v>
      </c>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7">C109-$K36</f>
        <v>98</v>
      </c>
      <c r="E109" s="678">
        <f t="shared" si="27"/>
        <v>96</v>
      </c>
      <c r="F109" s="678">
        <f t="shared" si="27"/>
        <v>94</v>
      </c>
      <c r="G109" s="678">
        <f t="shared" si="27"/>
        <v>92</v>
      </c>
      <c r="H109" s="678">
        <f t="shared" si="27"/>
        <v>90</v>
      </c>
      <c r="I109" s="678">
        <f t="shared" si="27"/>
        <v>88</v>
      </c>
      <c r="J109" s="678">
        <f t="shared" si="27"/>
        <v>86</v>
      </c>
      <c r="K109" s="678">
        <f t="shared" si="27"/>
        <v>84</v>
      </c>
      <c r="L109" s="678">
        <f t="shared" si="27"/>
        <v>82</v>
      </c>
      <c r="M109" s="679">
        <f t="shared" si="27"/>
        <v>80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102</v>
      </c>
      <c r="E112" s="678">
        <f t="shared" ref="E112:M112" si="28">D112+$K37</f>
        <v>104</v>
      </c>
      <c r="F112" s="678">
        <f t="shared" si="28"/>
        <v>106</v>
      </c>
      <c r="G112" s="678">
        <f t="shared" si="28"/>
        <v>108</v>
      </c>
      <c r="H112" s="678">
        <f t="shared" si="28"/>
        <v>110</v>
      </c>
      <c r="I112" s="678">
        <f t="shared" si="28"/>
        <v>112</v>
      </c>
      <c r="J112" s="678">
        <f t="shared" si="28"/>
        <v>114</v>
      </c>
      <c r="K112" s="678">
        <f t="shared" si="28"/>
        <v>116</v>
      </c>
      <c r="L112" s="678">
        <f t="shared" si="28"/>
        <v>118</v>
      </c>
      <c r="M112" s="678">
        <f t="shared" si="28"/>
        <v>120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783</v>
      </c>
      <c r="C113" s="3199" t="s">
        <v>3163</v>
      </c>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98</v>
      </c>
      <c r="E114" s="678">
        <f t="shared" ref="E114:M114" si="29">D114-$K38</f>
        <v>96</v>
      </c>
      <c r="F114" s="678">
        <f t="shared" si="29"/>
        <v>94</v>
      </c>
      <c r="G114" s="678">
        <f t="shared" si="29"/>
        <v>92</v>
      </c>
      <c r="H114" s="678">
        <f t="shared" si="29"/>
        <v>90</v>
      </c>
      <c r="I114" s="678">
        <f t="shared" si="29"/>
        <v>88</v>
      </c>
      <c r="J114" s="678">
        <f t="shared" si="29"/>
        <v>86</v>
      </c>
      <c r="K114" s="678">
        <f t="shared" si="29"/>
        <v>84</v>
      </c>
      <c r="L114" s="678">
        <f t="shared" si="29"/>
        <v>82</v>
      </c>
      <c r="M114" s="678">
        <f t="shared" si="29"/>
        <v>80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750</v>
      </c>
      <c r="C115" s="3199" t="s">
        <v>3165</v>
      </c>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30">C116-$K39</f>
        <v>98</v>
      </c>
      <c r="E116" s="678">
        <f t="shared" si="30"/>
        <v>96</v>
      </c>
      <c r="F116" s="678">
        <f t="shared" si="30"/>
        <v>94</v>
      </c>
      <c r="G116" s="678">
        <f t="shared" si="30"/>
        <v>92</v>
      </c>
      <c r="H116" s="678">
        <f t="shared" si="30"/>
        <v>90</v>
      </c>
      <c r="I116" s="678">
        <f t="shared" si="30"/>
        <v>88</v>
      </c>
      <c r="J116" s="678">
        <f t="shared" si="30"/>
        <v>86</v>
      </c>
      <c r="K116" s="678">
        <f t="shared" si="30"/>
        <v>84</v>
      </c>
      <c r="L116" s="678">
        <f t="shared" si="30"/>
        <v>82</v>
      </c>
      <c r="M116" s="679">
        <f t="shared" si="30"/>
        <v>80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2550</v>
      </c>
      <c r="C117" s="687" t="s">
        <v>3141</v>
      </c>
      <c r="D117" s="687" t="s">
        <v>3146</v>
      </c>
      <c r="E117" s="687" t="s">
        <v>3147</v>
      </c>
      <c r="F117" s="687" t="s">
        <v>3148</v>
      </c>
      <c r="G117" s="687" t="s">
        <v>3149</v>
      </c>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784</v>
      </c>
      <c r="C119" s="3198" t="s">
        <v>3167</v>
      </c>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98</v>
      </c>
      <c r="E120" s="678">
        <f t="shared" ref="E120:M120" si="31">D120-$K41</f>
        <v>96</v>
      </c>
      <c r="F120" s="678">
        <f t="shared" si="31"/>
        <v>94</v>
      </c>
      <c r="G120" s="678">
        <f t="shared" si="31"/>
        <v>92</v>
      </c>
      <c r="H120" s="678">
        <f t="shared" si="31"/>
        <v>90</v>
      </c>
      <c r="I120" s="678">
        <f t="shared" si="31"/>
        <v>88</v>
      </c>
      <c r="J120" s="678">
        <f t="shared" si="31"/>
        <v>86</v>
      </c>
      <c r="K120" s="678">
        <f t="shared" si="31"/>
        <v>84</v>
      </c>
      <c r="L120" s="678">
        <f t="shared" si="31"/>
        <v>82</v>
      </c>
      <c r="M120" s="678">
        <f t="shared" si="31"/>
        <v>80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772</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752</v>
      </c>
      <c r="C123" s="3199" t="s">
        <v>3157</v>
      </c>
      <c r="D123" s="3199" t="s">
        <v>3158</v>
      </c>
      <c r="E123" s="3199" t="s">
        <v>3159</v>
      </c>
      <c r="F123" s="3198" t="s">
        <v>3161</v>
      </c>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2">C124-$K43</f>
        <v>98</v>
      </c>
      <c r="E124" s="678">
        <f t="shared" si="32"/>
        <v>96</v>
      </c>
      <c r="F124" s="678">
        <f t="shared" si="32"/>
        <v>94</v>
      </c>
      <c r="G124" s="678">
        <f t="shared" si="32"/>
        <v>92</v>
      </c>
      <c r="H124" s="678">
        <f t="shared" si="32"/>
        <v>90</v>
      </c>
      <c r="I124" s="678">
        <f t="shared" si="32"/>
        <v>88</v>
      </c>
      <c r="J124" s="678">
        <f t="shared" si="32"/>
        <v>86</v>
      </c>
      <c r="K124" s="678">
        <f t="shared" si="32"/>
        <v>84</v>
      </c>
      <c r="L124" s="678">
        <f t="shared" si="32"/>
        <v>82</v>
      </c>
      <c r="M124" s="679">
        <f t="shared" si="32"/>
        <v>80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t="str">
        <f>B45</f>
        <v>类型</v>
      </c>
      <c r="C127" s="3199" t="s">
        <v>3171</v>
      </c>
      <c r="D127" s="3199" t="s">
        <v>3172</v>
      </c>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v>100</v>
      </c>
      <c r="D128" s="670">
        <v>104</v>
      </c>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32" sqref="B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3027</v>
      </c>
      <c r="D1" s="3074" t="s">
        <v>3008</v>
      </c>
      <c r="E1" s="2351" t="s">
        <v>867</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464</v>
      </c>
      <c r="B2" s="774" t="e">
        <f ca="1">C40+J29+L46</f>
        <v>#N/A</v>
      </c>
      <c r="C2" s="2042"/>
      <c r="D2" s="2040"/>
      <c r="E2" s="2041"/>
      <c r="F2" s="2041"/>
      <c r="G2" s="1576"/>
      <c r="H2" s="2042"/>
      <c r="I2" s="2042"/>
      <c r="J2" s="2042"/>
      <c r="K2" s="2043"/>
      <c r="L2" s="2042"/>
      <c r="M2" s="2042"/>
    </row>
    <row r="3" spans="1:33" ht="18" customHeight="1" thickBot="1">
      <c r="A3" s="832" t="s">
        <v>516</v>
      </c>
      <c r="B3" s="833">
        <f ca="1">IF(ISERROR(B2*10000/F43),0,ROUND(B2*10000/F43,0))</f>
        <v>0</v>
      </c>
      <c r="C3" s="2042"/>
      <c r="D3" s="2040"/>
      <c r="E3" s="2041"/>
      <c r="F3" s="2041"/>
      <c r="G3" s="1576"/>
      <c r="H3" s="775" t="s">
        <v>692</v>
      </c>
      <c r="I3" s="1358"/>
      <c r="J3" s="1358"/>
      <c r="K3" s="1577"/>
      <c r="L3" s="1358"/>
      <c r="M3" s="1358"/>
    </row>
    <row r="4" spans="1:33" ht="18" customHeight="1">
      <c r="A4" s="776" t="s">
        <v>627</v>
      </c>
      <c r="B4" s="777" t="s">
        <v>628</v>
      </c>
      <c r="C4" s="777" t="s">
        <v>629</v>
      </c>
      <c r="D4" s="777" t="s">
        <v>630</v>
      </c>
      <c r="E4" s="778" t="s">
        <v>631</v>
      </c>
      <c r="F4" s="779"/>
      <c r="G4" s="1578"/>
      <c r="H4" s="776" t="s">
        <v>627</v>
      </c>
      <c r="I4" s="777" t="s">
        <v>628</v>
      </c>
      <c r="J4" s="777" t="s">
        <v>629</v>
      </c>
      <c r="K4" s="777" t="s">
        <v>630</v>
      </c>
      <c r="L4" s="778" t="s">
        <v>631</v>
      </c>
      <c r="M4" s="779"/>
    </row>
    <row r="5" spans="1:33" ht="18" customHeight="1">
      <c r="A5" s="780">
        <v>1</v>
      </c>
      <c r="B5" s="781" t="s">
        <v>2452</v>
      </c>
      <c r="C5" s="54" t="e">
        <f ca="1">C6+C10+C12</f>
        <v>#N/A</v>
      </c>
      <c r="D5" s="2460" t="s">
        <v>2455</v>
      </c>
      <c r="E5" s="2454"/>
      <c r="F5" s="2455"/>
      <c r="G5" s="1578"/>
      <c r="H5" s="780">
        <v>1</v>
      </c>
      <c r="I5" s="781" t="s">
        <v>2452</v>
      </c>
      <c r="J5" s="54" t="e">
        <f ca="1">J6+J10+J12</f>
        <v>#N/A</v>
      </c>
      <c r="K5" s="2460" t="s">
        <v>2455</v>
      </c>
      <c r="L5" s="2454"/>
      <c r="M5" s="2455"/>
    </row>
    <row r="6" spans="1:33" ht="18" customHeight="1">
      <c r="A6" s="1815" t="s">
        <v>1820</v>
      </c>
      <c r="B6" s="3467" t="s">
        <v>2457</v>
      </c>
      <c r="C6" s="782" t="e">
        <f ca="1">ROUND(F6*F8*F7*(1-F9)/10000,0)</f>
        <v>#N/A</v>
      </c>
      <c r="D6" s="2461" t="s">
        <v>2456</v>
      </c>
      <c r="E6" s="783" t="s">
        <v>634</v>
      </c>
      <c r="F6" s="784" t="e">
        <f ca="1">INDIRECT("'数据-取费表'!u"&amp;$G$1)</f>
        <v>#N/A</v>
      </c>
      <c r="G6" s="1578"/>
      <c r="H6" s="2468" t="s">
        <v>1820</v>
      </c>
      <c r="I6" s="3467" t="s">
        <v>2457</v>
      </c>
      <c r="J6" s="782" t="e">
        <f ca="1">ROUND(M6*M8*M7*(1-M9)/10000,0)</f>
        <v>#N/A</v>
      </c>
      <c r="K6" s="340" t="s">
        <v>633</v>
      </c>
      <c r="L6" s="783" t="s">
        <v>634</v>
      </c>
      <c r="M6" s="784" t="e">
        <f ca="1">INDIRECT("'数据-取费表'!z"&amp;$G$1)</f>
        <v>#N/A</v>
      </c>
    </row>
    <row r="7" spans="1:33" ht="18" customHeight="1">
      <c r="A7" s="2464"/>
      <c r="B7" s="3468"/>
      <c r="C7" s="787"/>
      <c r="D7" s="788"/>
      <c r="E7" s="783" t="s">
        <v>635</v>
      </c>
      <c r="F7" s="784" t="e">
        <f ca="1">IF(INDIRECT("'数据-取费表'!ah"&amp;$G$1)="",INDIRECT("'数据-取费表'!k"&amp;$G$1),INDIRECT("'数据-取费表'!ah"&amp;$G$1))</f>
        <v>#N/A</v>
      </c>
      <c r="G7" s="1578"/>
      <c r="H7" s="2453"/>
      <c r="I7" s="3468"/>
      <c r="J7" s="787"/>
      <c r="K7" s="788"/>
      <c r="L7" s="783" t="s">
        <v>635</v>
      </c>
      <c r="M7" s="784" t="e">
        <f ca="1">F7</f>
        <v>#N/A</v>
      </c>
    </row>
    <row r="8" spans="1:33" ht="18" customHeight="1">
      <c r="A8" s="2457"/>
      <c r="B8" s="3469"/>
      <c r="C8" s="787"/>
      <c r="D8" s="788"/>
      <c r="E8" s="783" t="s">
        <v>636</v>
      </c>
      <c r="F8" s="784" t="e">
        <f ca="1">INDIRECT("'数据-取费表'!ai"&amp;$G$1)</f>
        <v>#N/A</v>
      </c>
      <c r="G8" s="1578"/>
      <c r="H8" s="2453"/>
      <c r="I8" s="3469"/>
      <c r="J8" s="787"/>
      <c r="K8" s="788"/>
      <c r="L8" s="783" t="s">
        <v>636</v>
      </c>
      <c r="M8" s="784" t="e">
        <f ca="1">INDIRECT("'数据-取费表'!ai"&amp;$G$1)</f>
        <v>#N/A</v>
      </c>
    </row>
    <row r="9" spans="1:33" ht="18" customHeight="1">
      <c r="A9" s="785"/>
      <c r="B9" s="3470"/>
      <c r="C9" s="787"/>
      <c r="D9" s="788"/>
      <c r="E9" s="783" t="s">
        <v>637</v>
      </c>
      <c r="F9" s="793" t="e">
        <f ca="1">INDIRECT("'数据-取费表'!w"&amp;$G$1)</f>
        <v>#N/A</v>
      </c>
      <c r="G9" s="1578"/>
      <c r="H9" s="2469"/>
      <c r="I9" s="3469"/>
      <c r="J9" s="787"/>
      <c r="K9" s="788"/>
      <c r="L9" s="794" t="s">
        <v>637</v>
      </c>
      <c r="M9" s="795" t="e">
        <f ca="1">INDIRECT("'数据-取费表'!ab"&amp;$G$1)</f>
        <v>#N/A</v>
      </c>
    </row>
    <row r="10" spans="1:33" ht="18" customHeight="1">
      <c r="A10" s="1815" t="s">
        <v>1821</v>
      </c>
      <c r="B10" s="2458" t="s">
        <v>2453</v>
      </c>
      <c r="C10" s="798" t="e">
        <f ca="1">ROUND(IF(F10="押一",C6/12*F11,IF(F10="押二",C6/12*2*F11,IF(F10="押三",C6/12*3*F11,C11*F11))),0)</f>
        <v>#N/A</v>
      </c>
      <c r="D10" s="2465" t="s">
        <v>2963</v>
      </c>
      <c r="E10" s="2462" t="s">
        <v>2458</v>
      </c>
      <c r="F10" s="2585" t="s">
        <v>3009</v>
      </c>
      <c r="G10" s="1578"/>
      <c r="H10" s="2525" t="s">
        <v>1821</v>
      </c>
      <c r="I10" s="2530" t="s">
        <v>2453</v>
      </c>
      <c r="J10" s="782">
        <f ca="1">ROUND(IF(M10="押一",J6/12*M11,IF(M10="押二",J6/12*2*M11,IF(M10="押三",J6/12*3*M11,J11*M11))),0)</f>
        <v>0</v>
      </c>
      <c r="K10" s="2465" t="s">
        <v>2963</v>
      </c>
      <c r="L10" s="2462" t="s">
        <v>2458</v>
      </c>
      <c r="M10" s="2585"/>
    </row>
    <row r="11" spans="1:33" ht="18" customHeight="1">
      <c r="A11" s="789"/>
      <c r="B11" s="2459" t="s">
        <v>2567</v>
      </c>
      <c r="C11" s="2463"/>
      <c r="D11" s="788"/>
      <c r="E11" s="2462" t="s">
        <v>2450</v>
      </c>
      <c r="F11" s="795">
        <f ca="1">'数据-取费表'!B39</f>
        <v>1.4999999999999999E-2</v>
      </c>
      <c r="G11" s="1578"/>
      <c r="H11" s="2526"/>
      <c r="I11" s="2459" t="s">
        <v>2567</v>
      </c>
      <c r="J11" s="2463"/>
      <c r="K11" s="2527"/>
      <c r="L11" s="2462" t="s">
        <v>2450</v>
      </c>
      <c r="M11" s="2456">
        <f ca="1">'数据-取费表'!B39</f>
        <v>1.4999999999999999E-2</v>
      </c>
    </row>
    <row r="12" spans="1:33" ht="18" customHeight="1" thickBot="1">
      <c r="A12" s="2501" t="s">
        <v>2461</v>
      </c>
      <c r="B12" s="2502" t="s">
        <v>2454</v>
      </c>
      <c r="C12" s="2503"/>
      <c r="D12" s="2504"/>
      <c r="E12" s="2505"/>
      <c r="F12" s="2506"/>
      <c r="G12" s="1578"/>
      <c r="H12" s="2515" t="s">
        <v>2461</v>
      </c>
      <c r="I12" s="2528" t="s">
        <v>2454</v>
      </c>
      <c r="J12" s="2529"/>
      <c r="K12" s="2504"/>
      <c r="L12" s="2505"/>
      <c r="M12" s="2518"/>
    </row>
    <row r="13" spans="1:33" ht="18" customHeight="1" thickTop="1">
      <c r="A13" s="1814">
        <v>2</v>
      </c>
      <c r="B13" s="1812" t="s">
        <v>641</v>
      </c>
      <c r="C13" s="791" t="e">
        <f ca="1">ROUND(C29*F13,0)</f>
        <v>#N/A</v>
      </c>
      <c r="D13" s="1819" t="s">
        <v>2292</v>
      </c>
      <c r="E13" s="1819" t="s">
        <v>640</v>
      </c>
      <c r="F13" s="2500" t="e">
        <f ca="1">INDIRECT("'数据-取费表'!y"&amp;$G$1)</f>
        <v>#N/A</v>
      </c>
      <c r="G13" s="1578"/>
      <c r="H13" s="1814">
        <v>2</v>
      </c>
      <c r="I13" s="1812" t="s">
        <v>641</v>
      </c>
      <c r="J13" s="1804" t="e">
        <f ca="1">ROUND(J14*J15,0)</f>
        <v>#N/A</v>
      </c>
      <c r="K13" s="1806" t="s">
        <v>639</v>
      </c>
      <c r="L13" s="2516"/>
      <c r="M13" s="2517"/>
    </row>
    <row r="14" spans="1:33" ht="18" customHeight="1">
      <c r="A14" s="1633" t="s">
        <v>1827</v>
      </c>
      <c r="B14" s="783" t="s">
        <v>642</v>
      </c>
      <c r="C14" s="803" t="e">
        <f ca="1">INDIRECT("'数据-取费表'!m"&amp;$G$1)+INDIRECT("'数据-取费表'!t"&amp;$G$1)</f>
        <v>#N/A</v>
      </c>
      <c r="D14" s="3182" t="s">
        <v>643</v>
      </c>
      <c r="E14" s="3183"/>
      <c r="F14" s="804"/>
      <c r="G14" s="1578"/>
      <c r="H14" s="1634" t="s">
        <v>1820</v>
      </c>
      <c r="I14" s="2216" t="s">
        <v>2819</v>
      </c>
      <c r="J14" s="52" t="e">
        <f ca="1">C29</f>
        <v>#N/A</v>
      </c>
      <c r="K14" s="25"/>
      <c r="L14" s="800"/>
      <c r="M14" s="801"/>
    </row>
    <row r="15" spans="1:33" s="2049" customFormat="1" ht="18" customHeight="1" thickBot="1">
      <c r="A15" s="1633" t="s">
        <v>1828</v>
      </c>
      <c r="B15" s="783" t="s">
        <v>644</v>
      </c>
      <c r="C15" s="52" t="e">
        <f ca="1">ROUND(C14*F15,0)</f>
        <v>#N/A</v>
      </c>
      <c r="D15" s="805" t="s">
        <v>645</v>
      </c>
      <c r="E15" s="805" t="s">
        <v>646</v>
      </c>
      <c r="F15" s="806">
        <f>'数据-取费表'!B33</f>
        <v>0.03</v>
      </c>
      <c r="G15" s="1579"/>
      <c r="H15" s="2515" t="s">
        <v>1885</v>
      </c>
      <c r="I15" s="2510" t="s">
        <v>640</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1829</v>
      </c>
      <c r="B16" s="783" t="s">
        <v>647</v>
      </c>
      <c r="C16" s="52" t="e">
        <f ca="1">ROUND(INDIRECT("'数据-取费表'!m"&amp;$G$1)*F16,0)</f>
        <v>#N/A</v>
      </c>
      <c r="D16" s="783" t="s">
        <v>645</v>
      </c>
      <c r="E16" s="783" t="s">
        <v>646</v>
      </c>
      <c r="F16" s="808" t="e">
        <f ca="1">IF(INDIRECT("'数据-取费表'!c"&amp;$G$1)="住宅",'数据-取费表'!B34,0)</f>
        <v>#N/A</v>
      </c>
      <c r="G16" s="1578"/>
      <c r="H16" s="1814" t="s">
        <v>1744</v>
      </c>
      <c r="I16" s="1812" t="s">
        <v>648</v>
      </c>
      <c r="J16" s="791" t="e">
        <f ca="1">ROUND(J17+J22+J23+J24,0)</f>
        <v>#N/A</v>
      </c>
      <c r="K16" s="1806" t="s">
        <v>649</v>
      </c>
      <c r="L16" s="3184"/>
      <c r="M16" s="2455"/>
    </row>
    <row r="17" spans="1:33" s="2049" customFormat="1" ht="18" customHeight="1">
      <c r="A17" s="1633" t="s">
        <v>1883</v>
      </c>
      <c r="B17" s="783" t="s">
        <v>650</v>
      </c>
      <c r="C17" s="52" t="e">
        <f ca="1">ROUND(F17*(F43+INDIRECT("'数据-取费表'!S"&amp;$G$1))/10000,0)</f>
        <v>#N/A</v>
      </c>
      <c r="D17" s="783" t="s">
        <v>651</v>
      </c>
      <c r="E17" s="783" t="s">
        <v>652</v>
      </c>
      <c r="F17" s="55">
        <f>'数据-取费表'!B35</f>
        <v>150</v>
      </c>
      <c r="G17" s="1579"/>
      <c r="H17" s="1634" t="s">
        <v>1820</v>
      </c>
      <c r="I17" s="783" t="s">
        <v>653</v>
      </c>
      <c r="J17" s="52" t="e">
        <f ca="1">ROUND(IF(项目基本情况!B11="自然人",J5*M17,J18+J19+J20),0)</f>
        <v>#N/A</v>
      </c>
      <c r="K17" s="3182" t="s">
        <v>654</v>
      </c>
      <c r="L17" s="3181" t="s">
        <v>655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645</v>
      </c>
      <c r="E18" s="783" t="s">
        <v>646</v>
      </c>
      <c r="F18" s="808">
        <f>'数据-取费表'!B36</f>
        <v>1.4999999999999999E-2</v>
      </c>
      <c r="G18" s="1579"/>
      <c r="H18" s="1633" t="s">
        <v>1827</v>
      </c>
      <c r="I18" s="783" t="s">
        <v>657</v>
      </c>
      <c r="J18" s="52" t="e">
        <f ca="1">ROUND(J5*M18/1.05,1)</f>
        <v>#N/A</v>
      </c>
      <c r="K18" s="3181" t="s">
        <v>658</v>
      </c>
      <c r="L18" s="783" t="s">
        <v>646</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1820</v>
      </c>
      <c r="B19" s="783" t="s">
        <v>659</v>
      </c>
      <c r="C19" s="52" t="e">
        <f ca="1">SUM(C14:C18)</f>
        <v>#N/A</v>
      </c>
      <c r="D19" s="260" t="s">
        <v>660</v>
      </c>
      <c r="E19" s="3186"/>
      <c r="F19" s="55"/>
      <c r="G19" s="1578"/>
      <c r="H19" s="1633" t="s">
        <v>1828</v>
      </c>
      <c r="I19" s="783" t="s">
        <v>661</v>
      </c>
      <c r="J19" s="52" t="e">
        <f ca="1">IF(K19="按租金收入计税",ROUND(J5*M19,1),ROUND(C29*F33*0.7,1))</f>
        <v>#N/A</v>
      </c>
      <c r="K19" s="810" t="s">
        <v>662</v>
      </c>
      <c r="L19" s="783" t="s">
        <v>646</v>
      </c>
      <c r="M19" s="808">
        <f>IF(K19="按租金收入计税",'数据-取费表'!B51,'数据-取费表'!B50)</f>
        <v>1.2E-2</v>
      </c>
    </row>
    <row r="20" spans="1:33" s="2049" customFormat="1" ht="18" customHeight="1">
      <c r="A20" s="1634" t="s">
        <v>1885</v>
      </c>
      <c r="B20" s="783" t="s">
        <v>663</v>
      </c>
      <c r="C20" s="52" t="e">
        <f ca="1">ROUND(C19*F20,0)</f>
        <v>#N/A</v>
      </c>
      <c r="D20" s="811" t="s">
        <v>664</v>
      </c>
      <c r="E20" s="783" t="s">
        <v>646</v>
      </c>
      <c r="F20" s="808">
        <f>'数据-取费表'!B37</f>
        <v>0.01</v>
      </c>
      <c r="G20" s="1579"/>
      <c r="H20" s="1636" t="s">
        <v>1829</v>
      </c>
      <c r="I20" s="340" t="s">
        <v>665</v>
      </c>
      <c r="J20" s="53" t="e">
        <f ca="1">ROUND(M20*M21/10000,0)</f>
        <v>#N/A</v>
      </c>
      <c r="K20" s="813" t="s">
        <v>666</v>
      </c>
      <c r="L20" s="783" t="s">
        <v>667</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668</v>
      </c>
      <c r="C21" s="52" t="s">
        <v>1760</v>
      </c>
      <c r="D21" s="811" t="s">
        <v>2293</v>
      </c>
      <c r="E21" s="783" t="s">
        <v>670</v>
      </c>
      <c r="F21" s="808">
        <f>'数据-取费表'!B38</f>
        <v>0.01</v>
      </c>
      <c r="G21" s="1579"/>
      <c r="H21" s="2470"/>
      <c r="I21" s="792"/>
      <c r="J21" s="68"/>
      <c r="K21" s="815"/>
      <c r="L21" s="783" t="s">
        <v>671</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672</v>
      </c>
      <c r="C22" s="52"/>
      <c r="D22" s="2536" t="str">
        <f>IF(F23&lt;=1,"单利计息。","复利计息。")&amp;"建造成本、管理费用、销售费用产生的利息。"</f>
        <v>复利计息。建造成本、管理费用、销售费用产生的利息。</v>
      </c>
      <c r="E22" s="3186"/>
      <c r="F22" s="55"/>
      <c r="G22" s="1578"/>
      <c r="H22" s="1634" t="s">
        <v>1885</v>
      </c>
      <c r="I22" s="783" t="s">
        <v>673</v>
      </c>
      <c r="J22" s="52" t="e">
        <f ca="1">ROUND(J14*M22,0)</f>
        <v>#N/A</v>
      </c>
      <c r="K22" s="3181" t="s">
        <v>674</v>
      </c>
      <c r="L22" s="783" t="s">
        <v>646</v>
      </c>
      <c r="M22" s="816" t="e">
        <f ca="1">INDIRECT("'数据-取费表'!Ak"&amp;$G$1)</f>
        <v>#N/A</v>
      </c>
    </row>
    <row r="23" spans="1:33" s="2049" customFormat="1" ht="18" customHeight="1">
      <c r="A23" s="1633" t="s">
        <v>1827</v>
      </c>
      <c r="B23" s="783" t="s">
        <v>2431</v>
      </c>
      <c r="C23" s="52" t="e">
        <f ca="1">ROUND(IF('数据-取费表'!B22&lt;=1,(C19+C20)*F24*F23/2,(C19+C20)*(POWER((1+F24),F23/2)-1)),0)</f>
        <v>#N/A</v>
      </c>
      <c r="D23" s="2535" t="str">
        <f>IF(F23&lt;=1,"(建造成本+管理费用)×利率×(建设周期÷2)","(建造成本+管理费用)×((1+利率)^(建设周期÷2)-1)")</f>
        <v>(建造成本+管理费用)×((1+利率)^(建设周期÷2)-1)</v>
      </c>
      <c r="E23" s="783" t="s">
        <v>675</v>
      </c>
      <c r="F23" s="639">
        <f>'数据-取费表'!B20</f>
        <v>2</v>
      </c>
      <c r="G23" s="1579"/>
      <c r="H23" s="1634" t="s">
        <v>1886</v>
      </c>
      <c r="I23" s="783" t="s">
        <v>676</v>
      </c>
      <c r="J23" s="52" t="e">
        <f ca="1">ROUND(J13*M23,0)</f>
        <v>#N/A</v>
      </c>
      <c r="K23" s="3181" t="s">
        <v>677</v>
      </c>
      <c r="L23" s="783" t="s">
        <v>646</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678</v>
      </c>
      <c r="C24" s="52">
        <f ca="1">ROUND(IF('数据-取费表'!B22&lt;=1,F21*F24*F23/2,F21*(POWER((1+F24),F23/2)-1)),4)</f>
        <v>5.0000000000000001E-4</v>
      </c>
      <c r="D24" s="2535" t="str">
        <f>IF(F23&lt;=1,"销售费用×利率×(建设周期÷2)","销售费用×((1+利率)^(建设周期÷2)-1)")</f>
        <v>销售费用×((1+利率)^(建设周期÷2)-1)</v>
      </c>
      <c r="E24" s="783" t="s">
        <v>679</v>
      </c>
      <c r="F24" s="818">
        <f ca="1">'数据-取费表'!B40</f>
        <v>4.7500000000000001E-2</v>
      </c>
      <c r="G24" s="1579"/>
      <c r="H24" s="2515" t="s">
        <v>1887</v>
      </c>
      <c r="I24" s="2510" t="s">
        <v>663</v>
      </c>
      <c r="J24" s="2508" t="e">
        <f ca="1">ROUND(J5*M24,0)</f>
        <v>#N/A</v>
      </c>
      <c r="K24" s="2509" t="s">
        <v>680</v>
      </c>
      <c r="L24" s="2510" t="s">
        <v>646</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682</v>
      </c>
      <c r="E25" s="3186"/>
      <c r="F25" s="55"/>
      <c r="G25" s="1578"/>
      <c r="H25" s="1814" t="s">
        <v>1772</v>
      </c>
      <c r="I25" s="2962" t="s">
        <v>2816</v>
      </c>
      <c r="J25" s="791" t="e">
        <f ca="1">J5-J16</f>
        <v>#N/A</v>
      </c>
      <c r="K25" s="2512" t="s">
        <v>697</v>
      </c>
      <c r="L25" s="2513"/>
      <c r="M25" s="2514"/>
    </row>
    <row r="26" spans="1:33" ht="18" customHeight="1">
      <c r="A26" s="1633" t="s">
        <v>1827</v>
      </c>
      <c r="B26" s="783" t="s">
        <v>2432</v>
      </c>
      <c r="C26" s="52" t="e">
        <f ca="1">ROUND((C19+C20)*F26,0)</f>
        <v>#N/A</v>
      </c>
      <c r="D26" s="811" t="s">
        <v>698</v>
      </c>
      <c r="E26" s="794" t="s">
        <v>699</v>
      </c>
      <c r="F26" s="793" t="e">
        <f ca="1">INDIRECT("'数据-取费表'!q"&amp;$G$1)</f>
        <v>#N/A</v>
      </c>
      <c r="G26" s="1578"/>
      <c r="H26" s="2466" t="s">
        <v>1776</v>
      </c>
      <c r="I26" s="2217" t="s">
        <v>2821</v>
      </c>
      <c r="J26" s="782" t="e">
        <f ca="1">IF(J5&lt;&gt;0,ROUND(J25*(1-((1+M28)/(1+M26))^M27)/(M26-M28),0),0)</f>
        <v>#N/A</v>
      </c>
      <c r="K26" s="813" t="s">
        <v>701</v>
      </c>
      <c r="L26" s="783" t="s">
        <v>2413</v>
      </c>
      <c r="M26" s="793" t="e">
        <f ca="1">INDIRECT("'数据-取费表'!I"&amp;$G$1)</f>
        <v>#N/A</v>
      </c>
    </row>
    <row r="27" spans="1:33" ht="18" customHeight="1">
      <c r="A27" s="1633" t="s">
        <v>1828</v>
      </c>
      <c r="B27" s="783" t="s">
        <v>683</v>
      </c>
      <c r="C27" s="52" t="e">
        <f ca="1">ROUND(F21*F26,4)</f>
        <v>#N/A</v>
      </c>
      <c r="D27" s="811" t="s">
        <v>703</v>
      </c>
      <c r="E27" s="805"/>
      <c r="F27" s="806"/>
      <c r="G27" s="1578"/>
      <c r="H27" s="2467"/>
      <c r="I27" s="786"/>
      <c r="J27" s="787"/>
      <c r="K27" s="820" t="s">
        <v>704</v>
      </c>
      <c r="L27" s="783" t="s">
        <v>705</v>
      </c>
      <c r="M27" s="821" t="e">
        <f ca="1">INDIRECT("'数据-取费表'!ag"&amp;$G$1)</f>
        <v>#N/A</v>
      </c>
    </row>
    <row r="28" spans="1:33" s="2049" customFormat="1" ht="18" customHeight="1">
      <c r="A28" s="1635" t="s">
        <v>1837</v>
      </c>
      <c r="B28" s="783" t="s">
        <v>684</v>
      </c>
      <c r="C28" s="52">
        <f>ROUND(F28/(1+'数据-取费表'!C42),4)</f>
        <v>5.33E-2</v>
      </c>
      <c r="D28" s="811" t="s">
        <v>2294</v>
      </c>
      <c r="E28" s="783" t="s">
        <v>646</v>
      </c>
      <c r="F28" s="808">
        <f>'数据-取费表'!B41</f>
        <v>5.6000000000000001E-2</v>
      </c>
      <c r="G28" s="1579"/>
      <c r="H28" s="1814"/>
      <c r="I28" s="790"/>
      <c r="J28" s="791"/>
      <c r="K28" s="815"/>
      <c r="L28" s="783" t="s">
        <v>707</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1888</v>
      </c>
      <c r="B29" s="2505" t="s">
        <v>2295</v>
      </c>
      <c r="C29" s="2508" t="e">
        <f ca="1">ROUND((C19+C20+C23+C26)/(1-F21-C24-C27-C28),0)</f>
        <v>#N/A</v>
      </c>
      <c r="D29" s="2509"/>
      <c r="E29" s="2510"/>
      <c r="F29" s="2511"/>
      <c r="G29" s="1579"/>
      <c r="H29" s="822" t="s">
        <v>1783</v>
      </c>
      <c r="I29" s="823" t="s">
        <v>1784</v>
      </c>
      <c r="J29" s="824" t="e">
        <f ca="1">ROUND(J26/(1+F40)^F41,0)</f>
        <v>#N/A</v>
      </c>
      <c r="K29" s="825" t="s">
        <v>685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1744</v>
      </c>
      <c r="B30" s="1812" t="s">
        <v>648</v>
      </c>
      <c r="C30" s="791" t="e">
        <f ca="1">ROUND(C31+C36+C37+C38,0)</f>
        <v>#N/A</v>
      </c>
      <c r="D30" s="1806" t="s">
        <v>649</v>
      </c>
      <c r="E30" s="3184"/>
      <c r="F30" s="2455"/>
      <c r="G30" s="2047"/>
      <c r="H30" s="2050"/>
      <c r="I30" s="2051"/>
      <c r="J30" s="2052"/>
      <c r="K30" s="2053"/>
      <c r="L30" s="2054"/>
      <c r="M30" s="2055"/>
    </row>
    <row r="31" spans="1:33" ht="18" customHeight="1">
      <c r="A31" s="1634" t="s">
        <v>1820</v>
      </c>
      <c r="B31" s="783" t="s">
        <v>653</v>
      </c>
      <c r="C31" s="52" t="e">
        <f ca="1">ROUND(IF(项目基本情况!B11="自然人",C5*F31,C32+C33+C34),1)</f>
        <v>#N/A</v>
      </c>
      <c r="D31" s="3182" t="s">
        <v>654</v>
      </c>
      <c r="E31" s="3181" t="s">
        <v>687</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657</v>
      </c>
      <c r="C32" s="52" t="e">
        <f ca="1">ROUND(C5*F32/1.05,1)</f>
        <v>#N/A</v>
      </c>
      <c r="D32" s="3181" t="s">
        <v>658</v>
      </c>
      <c r="E32" s="783" t="s">
        <v>646</v>
      </c>
      <c r="F32" s="808">
        <f>'数据-取费表'!B41</f>
        <v>5.6000000000000001E-2</v>
      </c>
      <c r="G32" s="2047"/>
      <c r="H32" s="2056"/>
      <c r="I32" s="2057"/>
      <c r="J32" s="2058"/>
      <c r="K32" s="2059"/>
      <c r="L32" s="2060"/>
      <c r="M32" s="2061"/>
    </row>
    <row r="33" spans="1:18" ht="18" customHeight="1">
      <c r="A33" s="1633" t="s">
        <v>1828</v>
      </c>
      <c r="B33" s="783" t="s">
        <v>661</v>
      </c>
      <c r="C33" s="52" t="e">
        <f ca="1">IF(D33="按租金收入计税",ROUND(C5*F33,1),IF(D33="按房产原值计税",ROUND(C29*F33*0.7,1),INDIRECT("'数据-取费表'!Aj"&amp;$G$1)))</f>
        <v>#N/A</v>
      </c>
      <c r="D33" s="810" t="s">
        <v>3010</v>
      </c>
      <c r="E33" s="783" t="s">
        <v>646</v>
      </c>
      <c r="F33" s="808">
        <f>IF(D33="按租金收入计税",'数据-取费表'!B51,'数据-取费表'!B50)</f>
        <v>0.12</v>
      </c>
      <c r="G33" s="2047"/>
      <c r="H33" s="2062"/>
      <c r="I33" s="2062"/>
      <c r="J33" s="2062"/>
      <c r="K33" s="2063"/>
      <c r="L33" s="2062"/>
      <c r="M33" s="2062"/>
    </row>
    <row r="34" spans="1:18" ht="18" customHeight="1">
      <c r="A34" s="1636" t="s">
        <v>1829</v>
      </c>
      <c r="B34" s="340" t="s">
        <v>665</v>
      </c>
      <c r="C34" s="53" t="e">
        <f ca="1">ROUND(F34*F35/10000,1)</f>
        <v>#N/A</v>
      </c>
      <c r="D34" s="813" t="s">
        <v>666</v>
      </c>
      <c r="E34" s="783" t="s">
        <v>667</v>
      </c>
      <c r="F34" s="639">
        <f>'数据-取费表'!B52</f>
        <v>8</v>
      </c>
      <c r="G34" s="2047"/>
      <c r="H34" s="2050"/>
      <c r="I34" s="834" t="s">
        <v>1809</v>
      </c>
      <c r="J34" s="835"/>
      <c r="K34" s="2065"/>
      <c r="L34" s="2064"/>
      <c r="M34" s="2064"/>
    </row>
    <row r="35" spans="1:18" ht="18" customHeight="1">
      <c r="A35" s="814"/>
      <c r="B35" s="792"/>
      <c r="C35" s="68"/>
      <c r="D35" s="815"/>
      <c r="E35" s="783" t="s">
        <v>671</v>
      </c>
      <c r="F35" s="784" t="e">
        <f ca="1">INDIRECT("'数据-取费表'!r"&amp;$G$1)</f>
        <v>#N/A</v>
      </c>
      <c r="G35" s="2047"/>
      <c r="H35" s="2050"/>
      <c r="I35" s="836" t="s">
        <v>1810</v>
      </c>
      <c r="J35" s="837" t="e">
        <f ca="1">ROUND(C13*J36,0)</f>
        <v>#N/A</v>
      </c>
      <c r="K35" s="2063"/>
      <c r="L35" s="2062"/>
      <c r="M35" s="2062"/>
    </row>
    <row r="36" spans="1:18" ht="18" customHeight="1">
      <c r="A36" s="1634" t="s">
        <v>1885</v>
      </c>
      <c r="B36" s="783" t="s">
        <v>673</v>
      </c>
      <c r="C36" s="52" t="e">
        <f ca="1">ROUND(C29*F36,1)</f>
        <v>#N/A</v>
      </c>
      <c r="D36" s="3181" t="s">
        <v>688</v>
      </c>
      <c r="E36" s="783" t="s">
        <v>646</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3181" t="s">
        <v>677</v>
      </c>
      <c r="E37" s="783" t="s">
        <v>646</v>
      </c>
      <c r="F37" s="817" t="e">
        <f ca="1">INDIRECT("'数据-取费表'!Al"&amp;$G$1)</f>
        <v>#N/A</v>
      </c>
      <c r="G37" s="2047"/>
      <c r="H37" s="2062"/>
      <c r="I37" s="840" t="s">
        <v>1812</v>
      </c>
      <c r="J37" s="841"/>
      <c r="K37" s="2067"/>
      <c r="L37" s="2062"/>
      <c r="M37" s="2062"/>
    </row>
    <row r="38" spans="1:18" ht="18" customHeight="1" thickBot="1">
      <c r="A38" s="2515" t="s">
        <v>1887</v>
      </c>
      <c r="B38" s="2510" t="s">
        <v>663</v>
      </c>
      <c r="C38" s="2508" t="e">
        <f ca="1">ROUND(C5*F38,1)</f>
        <v>#N/A</v>
      </c>
      <c r="D38" s="2509" t="s">
        <v>680</v>
      </c>
      <c r="E38" s="2510" t="s">
        <v>646</v>
      </c>
      <c r="F38" s="2506" t="e">
        <f ca="1">INDIRECT("'数据-取费表'!Am"&amp;$G$1)</f>
        <v>#N/A</v>
      </c>
      <c r="G38" s="2047"/>
      <c r="H38" s="2062"/>
      <c r="I38" s="842" t="s">
        <v>1813</v>
      </c>
      <c r="J38" s="843"/>
      <c r="K38" s="2068"/>
      <c r="L38" s="2062"/>
      <c r="M38" s="2062"/>
    </row>
    <row r="39" spans="1:18" ht="24.6" customHeight="1" thickTop="1">
      <c r="A39" s="1814" t="s">
        <v>1772</v>
      </c>
      <c r="B39" s="2962" t="s">
        <v>2816</v>
      </c>
      <c r="C39" s="791" t="e">
        <f ca="1">C5-C30</f>
        <v>#N/A</v>
      </c>
      <c r="D39" s="2512" t="s">
        <v>697</v>
      </c>
      <c r="E39" s="2513"/>
      <c r="F39" s="2514"/>
      <c r="G39" s="2047"/>
      <c r="H39" s="2062"/>
      <c r="I39" s="836" t="s">
        <v>1814</v>
      </c>
      <c r="J39" s="844" t="e">
        <f ca="1">ROUND(J35/C39,3)</f>
        <v>#N/A</v>
      </c>
      <c r="K39" s="2068"/>
      <c r="L39" s="2062"/>
      <c r="M39" s="2062"/>
    </row>
    <row r="40" spans="1:18" ht="18" customHeight="1">
      <c r="A40" s="780" t="s">
        <v>1776</v>
      </c>
      <c r="B40" s="2217" t="s">
        <v>2296</v>
      </c>
      <c r="C40" s="782" t="e">
        <f ca="1">ROUND(C39*(1-((1+F42)/(1+F40))^F41)/(F40-F42),0)</f>
        <v>#N/A</v>
      </c>
      <c r="D40" s="813" t="s">
        <v>701</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705</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707</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t="e">
        <f ca="1">C67-C40</f>
        <v>#N/A</v>
      </c>
      <c r="D46" s="2070"/>
      <c r="E46" s="2070"/>
      <c r="F46" s="2070"/>
      <c r="I46" s="2342" t="s">
        <v>2337</v>
      </c>
      <c r="J46" s="2343"/>
      <c r="K46" s="2344"/>
      <c r="L46" s="3106">
        <f>IF(OR(M47="住宅",D1="土地（套用方法）"),0,IF(L48&gt;J51,L60,J60))</f>
        <v>0</v>
      </c>
      <c r="O46" s="2358" t="s">
        <v>2404</v>
      </c>
      <c r="P46" s="1578"/>
      <c r="Q46" s="1589"/>
      <c r="R46" s="1578"/>
    </row>
    <row r="47" spans="1:18" s="2044" customFormat="1" ht="18" customHeight="1" thickBot="1">
      <c r="A47" s="2336">
        <v>1</v>
      </c>
      <c r="B47" s="2337" t="s">
        <v>632</v>
      </c>
      <c r="C47" s="2538" t="e">
        <f ca="1">C48+C52+C54</f>
        <v>#N/A</v>
      </c>
      <c r="D47" s="2070"/>
      <c r="E47" s="2070"/>
      <c r="F47" s="2070"/>
      <c r="I47" s="3096" t="s">
        <v>2338</v>
      </c>
      <c r="J47" s="2345" t="s">
        <v>3011</v>
      </c>
      <c r="K47" s="3103" t="s">
        <v>2343</v>
      </c>
      <c r="L47" s="3107"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6" t="s">
        <v>1866</v>
      </c>
      <c r="B48" s="2607" t="s">
        <v>2532</v>
      </c>
      <c r="C48" s="2338" t="e">
        <f ca="1">ROUND(F48*F50*F49*(1-F51)/10000,0)</f>
        <v>#N/A</v>
      </c>
      <c r="D48" s="2339" t="s">
        <v>633</v>
      </c>
      <c r="E48" s="2340" t="s">
        <v>2291</v>
      </c>
      <c r="F48" s="2341"/>
      <c r="G48" s="2075"/>
      <c r="I48" s="3075" t="s">
        <v>2339</v>
      </c>
      <c r="J48" s="2346" t="s">
        <v>2344</v>
      </c>
      <c r="K48" s="3104"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635</v>
      </c>
      <c r="F49" s="784" t="e">
        <f ca="1">F7</f>
        <v>#N/A</v>
      </c>
      <c r="G49" s="2075"/>
      <c r="H49" s="2078"/>
      <c r="I49" s="3075" t="s">
        <v>2340</v>
      </c>
      <c r="J49" s="2347">
        <v>2020</v>
      </c>
      <c r="K49" s="3105" t="s">
        <v>2346</v>
      </c>
      <c r="L49" s="2348"/>
      <c r="O49" s="2362" t="s">
        <v>2375</v>
      </c>
      <c r="P49" s="2363" t="s">
        <v>2400</v>
      </c>
      <c r="Q49" s="2364" t="e">
        <f ca="1">J60</f>
        <v>#N/A</v>
      </c>
      <c r="R49" s="2363" t="s">
        <v>2376</v>
      </c>
    </row>
    <row r="50" spans="1:18" s="2044" customFormat="1" ht="18" customHeight="1" thickBot="1">
      <c r="A50" s="785"/>
      <c r="B50" s="786"/>
      <c r="C50" s="787"/>
      <c r="D50" s="788"/>
      <c r="E50" s="783" t="s">
        <v>636</v>
      </c>
      <c r="F50" s="784" t="e">
        <f ca="1">F8</f>
        <v>#N/A</v>
      </c>
      <c r="G50" s="2080"/>
      <c r="H50" s="2078"/>
      <c r="I50" s="3075" t="s">
        <v>2341</v>
      </c>
      <c r="J50" s="3100">
        <f>SUMPRODUCT((I63:I65=J47)*(J62:L62=J48)*(J63:L65))</f>
        <v>60</v>
      </c>
      <c r="K50" s="3105"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7" t="s">
        <v>2342</v>
      </c>
      <c r="J51" s="3101">
        <f>IF(J49="",J50,J49+J50-YEAR('数据-取费表'!B2))</f>
        <v>61</v>
      </c>
      <c r="K51" s="3075" t="s">
        <v>2348</v>
      </c>
      <c r="L51" s="3108" t="e">
        <f ca="1">ROUND(-PV(INDIRECT("'数据-取费表'!h"&amp;$G$1),L48,(C39-C13*J36),0),0)</f>
        <v>#N/A</v>
      </c>
      <c r="O51" s="2365" t="s">
        <v>2378</v>
      </c>
      <c r="P51" s="2363" t="s">
        <v>2379</v>
      </c>
      <c r="Q51" s="2366" t="e">
        <f ca="1">J58</f>
        <v>#N/A</v>
      </c>
      <c r="R51" s="2367"/>
    </row>
    <row r="52" spans="1:18" s="2044" customFormat="1" ht="18" customHeight="1" thickBot="1">
      <c r="A52" s="780" t="s">
        <v>2530</v>
      </c>
      <c r="B52" s="2458" t="s">
        <v>2453</v>
      </c>
      <c r="C52" s="798">
        <f ca="1">ROUND(IF(F52="押一",C48/12*F11,IF(F52="押二",C48/12*2*F11,IF(F52="押三",C48/12*3*F11,C53*F11))),0)</f>
        <v>0</v>
      </c>
      <c r="D52" s="2465" t="s">
        <v>2963</v>
      </c>
      <c r="E52" s="2462" t="s">
        <v>2458</v>
      </c>
      <c r="F52" s="2585"/>
      <c r="I52" s="3098" t="s">
        <v>2415</v>
      </c>
      <c r="J52" s="2349"/>
      <c r="K52" s="3098" t="s">
        <v>2414</v>
      </c>
      <c r="L52" s="2349"/>
      <c r="O52" s="2365" t="s">
        <v>2380</v>
      </c>
      <c r="P52" s="2363" t="s">
        <v>2381</v>
      </c>
      <c r="Q52" s="2366">
        <f>J52</f>
        <v>0</v>
      </c>
      <c r="R52" s="2367"/>
    </row>
    <row r="53" spans="1:18" s="2044" customFormat="1" ht="39.75" customHeight="1" thickBot="1">
      <c r="A53" s="785"/>
      <c r="B53" s="2459" t="s">
        <v>2567</v>
      </c>
      <c r="C53" s="2463"/>
      <c r="D53" s="2465"/>
      <c r="E53" s="2462"/>
      <c r="F53" s="799"/>
      <c r="I53" s="3099" t="s">
        <v>2967</v>
      </c>
      <c r="J53" s="3102" t="e">
        <f ca="1">IF(M47="住宅",IF(D1="——",MAX(J51,L48),MAX(J51,L48-'数据-取费表'!B20)),IF(D1="——",MIN(J51,L48),MIN(J51,L48-'数据-取费表'!B20)))</f>
        <v>#N/A</v>
      </c>
      <c r="K53" s="3473" t="s">
        <v>2955</v>
      </c>
      <c r="L53" s="3474"/>
      <c r="O53" s="2365" t="s">
        <v>2382</v>
      </c>
      <c r="P53" s="2363" t="s">
        <v>2383</v>
      </c>
      <c r="Q53" s="2364" t="e">
        <f ca="1">J53</f>
        <v>#N/A</v>
      </c>
      <c r="R53" s="2363" t="s">
        <v>2384</v>
      </c>
    </row>
    <row r="54" spans="1:18" s="2044" customFormat="1" ht="18" customHeight="1" thickBot="1">
      <c r="A54" s="2501" t="s">
        <v>2461</v>
      </c>
      <c r="B54" s="2502" t="s">
        <v>2454</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1" t="s">
        <v>2349</v>
      </c>
      <c r="J55" s="3050" t="e">
        <f ca="1">ROUND(IF(J47="钢混",J57/J50,1-(1-2%)*(J50-J57)/J50),3)</f>
        <v>#N/A</v>
      </c>
      <c r="K55" s="3112" t="s">
        <v>2350</v>
      </c>
      <c r="L55" s="2350"/>
      <c r="O55" s="2368" t="s">
        <v>2405</v>
      </c>
      <c r="P55" s="1578"/>
      <c r="Q55" s="1589"/>
      <c r="R55" s="1578"/>
    </row>
    <row r="56" spans="1:18" s="2044" customFormat="1" ht="42.75" customHeight="1" thickBot="1">
      <c r="A56" s="1635"/>
      <c r="B56" s="2216" t="s">
        <v>2295</v>
      </c>
      <c r="C56" s="52" t="e">
        <f ca="1">C29</f>
        <v>#N/A</v>
      </c>
      <c r="D56" s="3181"/>
      <c r="E56" s="783"/>
      <c r="F56" s="808"/>
      <c r="I56" s="3113" t="s">
        <v>2351</v>
      </c>
      <c r="J56" s="3123"/>
      <c r="K56" s="3075"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649</v>
      </c>
      <c r="E57" s="3186"/>
      <c r="F57" s="55"/>
      <c r="I57" s="3114" t="s">
        <v>2352</v>
      </c>
      <c r="J57" s="3115" t="e">
        <f ca="1">IF(OR(M47="住宅",J51&lt;L48,J56="是"),"——",J51-L48)</f>
        <v>#N/A</v>
      </c>
      <c r="K57" s="3075" t="s">
        <v>2357</v>
      </c>
      <c r="L57" s="1893" t="e">
        <f ca="1">IF(L48&lt;J51,"——",IF(L55="比较法",L49,IF(L55="基准地价",L50,L51)))</f>
        <v>#N/A</v>
      </c>
      <c r="O57" s="2362" t="s">
        <v>2373</v>
      </c>
      <c r="P57" s="2363" t="s">
        <v>2399</v>
      </c>
      <c r="Q57" s="2364" t="e">
        <f ca="1">C40+J29</f>
        <v>#N/A</v>
      </c>
      <c r="R57" s="2363" t="s">
        <v>2374</v>
      </c>
    </row>
    <row r="58" spans="1:18" s="2044" customFormat="1" ht="28.5" customHeight="1" thickBot="1">
      <c r="A58" s="1634" t="s">
        <v>1820</v>
      </c>
      <c r="B58" s="783" t="s">
        <v>653</v>
      </c>
      <c r="C58" s="52" t="e">
        <f ca="1">ROUND(IF(项目基本情况!B11="自然人",C47*F58,C59+C60+C61),1)</f>
        <v>#N/A</v>
      </c>
      <c r="D58" s="3182" t="s">
        <v>654</v>
      </c>
      <c r="E58" s="3181" t="s">
        <v>687</v>
      </c>
      <c r="F58" s="809" t="str">
        <f ca="1">IF(项目基本情况!B11="企业","",IF(INDIRECT("'数据-取费表'!c"&amp;$G$1)="住宅",5%,IF(F48*F49*F50/12/(1+'数据-取费表'!C42)&gt;20000,12%,7%)))</f>
        <v/>
      </c>
      <c r="I58" s="3114" t="s">
        <v>2353</v>
      </c>
      <c r="J58" s="3051" t="e">
        <f ca="1">IF(J55&lt;0.4,0.4,J55)</f>
        <v>#N/A</v>
      </c>
      <c r="K58" s="3075"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3181" t="s">
        <v>658</v>
      </c>
      <c r="E59" s="783" t="s">
        <v>646</v>
      </c>
      <c r="F59" s="808">
        <f t="shared" ref="F59:F65" si="0">F32</f>
        <v>5.6000000000000001E-2</v>
      </c>
      <c r="I59" s="3114" t="s">
        <v>2354</v>
      </c>
      <c r="J59" s="3115" t="e">
        <f ca="1">IF(OR(M47="住宅",J51&lt;L48,J56="是"),"——",ROUND(C29*J58,0))</f>
        <v>#N/A</v>
      </c>
      <c r="K59" s="3075"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661</v>
      </c>
      <c r="C60" s="52" t="e">
        <f ca="1">IF(D60="按租金收入计税",ROUND(C47*F60,1),IF(D60="按房产原值计税",ROUND(C56*F60*0.7,1),INDIRECT("'数据-取费表'!Aj"&amp;$G$1)))</f>
        <v>#N/A</v>
      </c>
      <c r="D60" s="3181" t="str">
        <f>D33</f>
        <v>按租金收入计税</v>
      </c>
      <c r="E60" s="783" t="s">
        <v>646</v>
      </c>
      <c r="F60" s="808">
        <f t="shared" si="0"/>
        <v>0.12</v>
      </c>
      <c r="I60" s="3116" t="s">
        <v>2355</v>
      </c>
      <c r="J60" s="3117" t="e">
        <f ca="1">IF(OR(M47="住宅",J51&lt;L48,J56="是"),"0",ROUND(J59/(1+J52)^J53,0))</f>
        <v>#N/A</v>
      </c>
      <c r="K60" s="3118" t="s">
        <v>2360</v>
      </c>
      <c r="L60" s="3117"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9" t="s">
        <v>2361</v>
      </c>
      <c r="J62" s="3120" t="s">
        <v>2362</v>
      </c>
      <c r="K62" s="3120" t="s">
        <v>2363</v>
      </c>
      <c r="L62" s="3120" t="s">
        <v>2344</v>
      </c>
      <c r="M62" s="3121" t="s">
        <v>2931</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3181" t="s">
        <v>688</v>
      </c>
      <c r="E63" s="783" t="s">
        <v>646</v>
      </c>
      <c r="F63" s="816" t="e">
        <f t="shared" ca="1" si="0"/>
        <v>#N/A</v>
      </c>
      <c r="I63" s="3119" t="s">
        <v>2364</v>
      </c>
      <c r="J63" s="3120">
        <v>70</v>
      </c>
      <c r="K63" s="3120">
        <v>50</v>
      </c>
      <c r="L63" s="3120">
        <v>80</v>
      </c>
      <c r="M63" s="3122">
        <v>0.02</v>
      </c>
      <c r="O63" s="2362" t="s">
        <v>2385</v>
      </c>
      <c r="P63" s="2363" t="s">
        <v>2402</v>
      </c>
      <c r="Q63" s="2364" t="e">
        <f ca="1">Q57+Q58</f>
        <v>#N/A</v>
      </c>
      <c r="R63" s="2367" t="s">
        <v>2386</v>
      </c>
    </row>
    <row r="64" spans="1:18" s="2044" customFormat="1" ht="16.5" thickBot="1">
      <c r="A64" s="1634" t="s">
        <v>1886</v>
      </c>
      <c r="B64" s="783" t="s">
        <v>676</v>
      </c>
      <c r="C64" s="52" t="e">
        <f ca="1">ROUND(C55*F64,1)</f>
        <v>#N/A</v>
      </c>
      <c r="D64" s="3181" t="s">
        <v>677</v>
      </c>
      <c r="E64" s="783" t="s">
        <v>646</v>
      </c>
      <c r="F64" s="817" t="e">
        <f t="shared" ca="1" si="0"/>
        <v>#N/A</v>
      </c>
      <c r="I64" s="3119" t="s">
        <v>2365</v>
      </c>
      <c r="J64" s="3120">
        <v>50</v>
      </c>
      <c r="K64" s="3120">
        <v>35</v>
      </c>
      <c r="L64" s="3120">
        <v>60</v>
      </c>
      <c r="M64" s="845">
        <v>0</v>
      </c>
      <c r="O64" s="2368" t="s">
        <v>2409</v>
      </c>
      <c r="P64" s="1578"/>
      <c r="Q64" s="1589"/>
      <c r="R64" s="1578"/>
    </row>
    <row r="65" spans="1:18" s="2044" customFormat="1" ht="15.75" thickBot="1">
      <c r="A65" s="1634" t="s">
        <v>1887</v>
      </c>
      <c r="B65" s="783" t="s">
        <v>663</v>
      </c>
      <c r="C65" s="52" t="e">
        <f ca="1">ROUND(C47*F65,1)</f>
        <v>#N/A</v>
      </c>
      <c r="D65" s="3181" t="s">
        <v>680</v>
      </c>
      <c r="E65" s="783" t="s">
        <v>646</v>
      </c>
      <c r="F65" s="793" t="e">
        <f t="shared" ca="1" si="0"/>
        <v>#N/A</v>
      </c>
      <c r="I65" s="3119" t="s">
        <v>2366</v>
      </c>
      <c r="J65" s="3120">
        <v>40</v>
      </c>
      <c r="K65" s="3120">
        <v>30</v>
      </c>
      <c r="L65" s="3120">
        <v>50</v>
      </c>
      <c r="M65" s="3122">
        <v>0.02</v>
      </c>
      <c r="O65" s="2359" t="s">
        <v>2369</v>
      </c>
      <c r="P65" s="2360" t="s">
        <v>2370</v>
      </c>
      <c r="Q65" s="2361" t="s">
        <v>2371</v>
      </c>
      <c r="R65" s="2360" t="s">
        <v>2372</v>
      </c>
    </row>
    <row r="66" spans="1:18" s="2044" customFormat="1" ht="24.75" thickBot="1">
      <c r="A66" s="796" t="s">
        <v>1772</v>
      </c>
      <c r="B66" s="2963" t="s">
        <v>2816</v>
      </c>
      <c r="C66" s="798" t="e">
        <f ca="1">C47-C57</f>
        <v>#N/A</v>
      </c>
      <c r="D66" s="3182" t="s">
        <v>697</v>
      </c>
      <c r="E66" s="3185"/>
      <c r="F66" s="819"/>
      <c r="K66" s="2071"/>
      <c r="O66" s="2362" t="s">
        <v>2373</v>
      </c>
      <c r="P66" s="2363" t="s">
        <v>2399</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705</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73" priority="6">
      <formula>$L$48&gt;$J$51</formula>
    </cfRule>
  </conditionalFormatting>
  <conditionalFormatting sqref="I55">
    <cfRule type="expression" dxfId="72" priority="7">
      <formula>$J$51&gt;$L$48</formula>
    </cfRule>
  </conditionalFormatting>
  <conditionalFormatting sqref="I60">
    <cfRule type="expression" dxfId="71" priority="5">
      <formula>$J$51&gt;$L$48</formula>
    </cfRule>
  </conditionalFormatting>
  <conditionalFormatting sqref="K60">
    <cfRule type="expression" dxfId="70" priority="4">
      <formula>$L$48&gt;$J$51</formula>
    </cfRule>
  </conditionalFormatting>
  <conditionalFormatting sqref="C11">
    <cfRule type="expression" dxfId="69" priority="3">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1721</v>
      </c>
      <c r="B1" s="737"/>
      <c r="C1" s="772" t="s">
        <v>2991</v>
      </c>
      <c r="D1" s="3074" t="s">
        <v>3008</v>
      </c>
      <c r="E1" s="2351" t="s">
        <v>867</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464</v>
      </c>
      <c r="B2" s="774" t="e">
        <f ca="1">C40+J29+L46</f>
        <v>#N/A</v>
      </c>
      <c r="C2" s="2042"/>
      <c r="D2" s="2040"/>
      <c r="E2" s="2041"/>
      <c r="F2" s="2041"/>
      <c r="G2" s="1576"/>
      <c r="H2" s="2042"/>
      <c r="I2" s="2042"/>
      <c r="J2" s="2042"/>
      <c r="K2" s="2043"/>
      <c r="L2" s="2042"/>
      <c r="M2" s="2042"/>
    </row>
    <row r="3" spans="1:33" ht="18" customHeight="1" thickBot="1">
      <c r="A3" s="832" t="s">
        <v>516</v>
      </c>
      <c r="B3" s="833">
        <f ca="1">IF(ISERROR(B2*10000/F43),0,ROUND(B2*10000/F43,0))</f>
        <v>0</v>
      </c>
      <c r="C3" s="2042"/>
      <c r="D3" s="2040"/>
      <c r="E3" s="2041"/>
      <c r="F3" s="2041"/>
      <c r="G3" s="1576"/>
      <c r="H3" s="775" t="s">
        <v>692</v>
      </c>
      <c r="I3" s="1358"/>
      <c r="J3" s="1358"/>
      <c r="K3" s="1577"/>
      <c r="L3" s="1358"/>
      <c r="M3" s="1358"/>
    </row>
    <row r="4" spans="1:33" ht="18" customHeight="1">
      <c r="A4" s="776" t="s">
        <v>627</v>
      </c>
      <c r="B4" s="777" t="s">
        <v>628</v>
      </c>
      <c r="C4" s="777" t="s">
        <v>629</v>
      </c>
      <c r="D4" s="777" t="s">
        <v>630</v>
      </c>
      <c r="E4" s="778" t="s">
        <v>631</v>
      </c>
      <c r="F4" s="779"/>
      <c r="G4" s="1578"/>
      <c r="H4" s="776" t="s">
        <v>627</v>
      </c>
      <c r="I4" s="777" t="s">
        <v>628</v>
      </c>
      <c r="J4" s="777" t="s">
        <v>629</v>
      </c>
      <c r="K4" s="777" t="s">
        <v>630</v>
      </c>
      <c r="L4" s="778" t="s">
        <v>631</v>
      </c>
      <c r="M4" s="779"/>
    </row>
    <row r="5" spans="1:33" ht="18" customHeight="1">
      <c r="A5" s="780">
        <v>1</v>
      </c>
      <c r="B5" s="781" t="s">
        <v>2452</v>
      </c>
      <c r="C5" s="54" t="e">
        <f ca="1">C6+C10+C12</f>
        <v>#N/A</v>
      </c>
      <c r="D5" s="2460" t="s">
        <v>2455</v>
      </c>
      <c r="E5" s="2454"/>
      <c r="F5" s="2455"/>
      <c r="G5" s="1578"/>
      <c r="H5" s="780">
        <v>1</v>
      </c>
      <c r="I5" s="781" t="s">
        <v>2452</v>
      </c>
      <c r="J5" s="54" t="e">
        <f ca="1">J6+J10+J12</f>
        <v>#N/A</v>
      </c>
      <c r="K5" s="2460" t="s">
        <v>2455</v>
      </c>
      <c r="L5" s="2454"/>
      <c r="M5" s="2455"/>
    </row>
    <row r="6" spans="1:33" ht="18" customHeight="1">
      <c r="A6" s="1815" t="s">
        <v>1820</v>
      </c>
      <c r="B6" s="3467" t="s">
        <v>2457</v>
      </c>
      <c r="C6" s="782" t="e">
        <f ca="1">ROUND(F6*F8*F7*(1-F9)/10000,0)</f>
        <v>#N/A</v>
      </c>
      <c r="D6" s="2461" t="s">
        <v>2456</v>
      </c>
      <c r="E6" s="783" t="s">
        <v>634</v>
      </c>
      <c r="F6" s="784" t="e">
        <f ca="1">INDIRECT("'数据-取费表'!u"&amp;$G$1)</f>
        <v>#N/A</v>
      </c>
      <c r="G6" s="1578"/>
      <c r="H6" s="2468" t="s">
        <v>1820</v>
      </c>
      <c r="I6" s="3467" t="s">
        <v>2457</v>
      </c>
      <c r="J6" s="782" t="e">
        <f ca="1">ROUND(M6*M8*M7*(1-M9)/10000,0)</f>
        <v>#N/A</v>
      </c>
      <c r="K6" s="340" t="s">
        <v>633</v>
      </c>
      <c r="L6" s="783" t="s">
        <v>634</v>
      </c>
      <c r="M6" s="784" t="e">
        <f ca="1">INDIRECT("'数据-取费表'!z"&amp;$G$1)</f>
        <v>#N/A</v>
      </c>
    </row>
    <row r="7" spans="1:33" ht="18" customHeight="1">
      <c r="A7" s="2464"/>
      <c r="B7" s="3468"/>
      <c r="C7" s="787"/>
      <c r="D7" s="788"/>
      <c r="E7" s="783" t="s">
        <v>635</v>
      </c>
      <c r="F7" s="784" t="e">
        <f ca="1">IF(INDIRECT("'数据-取费表'!ah"&amp;$G$1)="",INDIRECT("'数据-取费表'!k"&amp;$G$1),INDIRECT("'数据-取费表'!ah"&amp;$G$1))</f>
        <v>#N/A</v>
      </c>
      <c r="G7" s="1578"/>
      <c r="H7" s="2453"/>
      <c r="I7" s="3468"/>
      <c r="J7" s="787"/>
      <c r="K7" s="788"/>
      <c r="L7" s="783" t="s">
        <v>635</v>
      </c>
      <c r="M7" s="784" t="e">
        <f ca="1">F7</f>
        <v>#N/A</v>
      </c>
    </row>
    <row r="8" spans="1:33" ht="18" customHeight="1">
      <c r="A8" s="2457"/>
      <c r="B8" s="3469"/>
      <c r="C8" s="787"/>
      <c r="D8" s="788"/>
      <c r="E8" s="783" t="s">
        <v>636</v>
      </c>
      <c r="F8" s="784" t="e">
        <f ca="1">INDIRECT("'数据-取费表'!ai"&amp;$G$1)</f>
        <v>#N/A</v>
      </c>
      <c r="G8" s="1578"/>
      <c r="H8" s="2453"/>
      <c r="I8" s="3469"/>
      <c r="J8" s="787"/>
      <c r="K8" s="788"/>
      <c r="L8" s="783" t="s">
        <v>636</v>
      </c>
      <c r="M8" s="784" t="e">
        <f ca="1">INDIRECT("'数据-取费表'!ai"&amp;$G$1)</f>
        <v>#N/A</v>
      </c>
    </row>
    <row r="9" spans="1:33" ht="18" customHeight="1">
      <c r="A9" s="785"/>
      <c r="B9" s="3470"/>
      <c r="C9" s="787"/>
      <c r="D9" s="788"/>
      <c r="E9" s="783" t="s">
        <v>637</v>
      </c>
      <c r="F9" s="793" t="e">
        <f ca="1">INDIRECT("'数据-取费表'!w"&amp;$G$1)</f>
        <v>#N/A</v>
      </c>
      <c r="G9" s="1578"/>
      <c r="H9" s="2469"/>
      <c r="I9" s="3469"/>
      <c r="J9" s="787"/>
      <c r="K9" s="788"/>
      <c r="L9" s="794" t="s">
        <v>637</v>
      </c>
      <c r="M9" s="795" t="e">
        <f ca="1">INDIRECT("'数据-取费表'!ab"&amp;$G$1)</f>
        <v>#N/A</v>
      </c>
    </row>
    <row r="10" spans="1:33" ht="18" customHeight="1">
      <c r="A10" s="1815" t="s">
        <v>1821</v>
      </c>
      <c r="B10" s="2458" t="s">
        <v>2453</v>
      </c>
      <c r="C10" s="798" t="e">
        <f ca="1">ROUND(IF(F10="押一",C6/12*F11,IF(F10="押二",C6/12*2*F11,IF(F10="押三",C6/12*3*F11,C11*F11))),0)</f>
        <v>#N/A</v>
      </c>
      <c r="D10" s="2465" t="s">
        <v>2963</v>
      </c>
      <c r="E10" s="2462" t="s">
        <v>2458</v>
      </c>
      <c r="F10" s="2585" t="s">
        <v>3009</v>
      </c>
      <c r="G10" s="1578"/>
      <c r="H10" s="2525" t="s">
        <v>1821</v>
      </c>
      <c r="I10" s="2530" t="s">
        <v>2453</v>
      </c>
      <c r="J10" s="782">
        <f ca="1">ROUND(IF(M10="押一",J6/12*M11,IF(M10="押二",J6/12*2*M11,IF(M10="押三",J6/12*3*M11,J11*M11))),0)</f>
        <v>0</v>
      </c>
      <c r="K10" s="2465" t="s">
        <v>2963</v>
      </c>
      <c r="L10" s="2462" t="s">
        <v>2458</v>
      </c>
      <c r="M10" s="2585"/>
    </row>
    <row r="11" spans="1:33" ht="18" customHeight="1">
      <c r="A11" s="789"/>
      <c r="B11" s="2459" t="s">
        <v>2567</v>
      </c>
      <c r="C11" s="2463"/>
      <c r="D11" s="788"/>
      <c r="E11" s="2462" t="s">
        <v>2450</v>
      </c>
      <c r="F11" s="795">
        <f ca="1">'数据-取费表'!B39</f>
        <v>1.4999999999999999E-2</v>
      </c>
      <c r="G11" s="1578"/>
      <c r="H11" s="2526"/>
      <c r="I11" s="2459" t="s">
        <v>2567</v>
      </c>
      <c r="J11" s="2463"/>
      <c r="K11" s="2527"/>
      <c r="L11" s="2462" t="s">
        <v>2450</v>
      </c>
      <c r="M11" s="2456">
        <f ca="1">'数据-取费表'!B39</f>
        <v>1.4999999999999999E-2</v>
      </c>
    </row>
    <row r="12" spans="1:33" ht="18" customHeight="1" thickBot="1">
      <c r="A12" s="2501" t="s">
        <v>2461</v>
      </c>
      <c r="B12" s="2502" t="s">
        <v>2454</v>
      </c>
      <c r="C12" s="2503"/>
      <c r="D12" s="2504"/>
      <c r="E12" s="2505"/>
      <c r="F12" s="2506"/>
      <c r="G12" s="1578"/>
      <c r="H12" s="2515" t="s">
        <v>2461</v>
      </c>
      <c r="I12" s="2528" t="s">
        <v>2454</v>
      </c>
      <c r="J12" s="2529"/>
      <c r="K12" s="2504"/>
      <c r="L12" s="2505"/>
      <c r="M12" s="2518"/>
    </row>
    <row r="13" spans="1:33" ht="18" customHeight="1" thickTop="1">
      <c r="A13" s="1814">
        <v>2</v>
      </c>
      <c r="B13" s="1812" t="s">
        <v>641</v>
      </c>
      <c r="C13" s="791" t="e">
        <f ca="1">ROUND(C29*F13,0)</f>
        <v>#N/A</v>
      </c>
      <c r="D13" s="1819" t="s">
        <v>2292</v>
      </c>
      <c r="E13" s="1819" t="s">
        <v>640</v>
      </c>
      <c r="F13" s="2500" t="e">
        <f ca="1">INDIRECT("'数据-取费表'!y"&amp;$G$1)</f>
        <v>#N/A</v>
      </c>
      <c r="G13" s="1578"/>
      <c r="H13" s="1814">
        <v>2</v>
      </c>
      <c r="I13" s="1812" t="s">
        <v>641</v>
      </c>
      <c r="J13" s="1804" t="e">
        <f ca="1">ROUND(J14*J15,0)</f>
        <v>#N/A</v>
      </c>
      <c r="K13" s="1806" t="s">
        <v>639</v>
      </c>
      <c r="L13" s="2516"/>
      <c r="M13" s="2517"/>
    </row>
    <row r="14" spans="1:33" ht="18" customHeight="1">
      <c r="A14" s="1633" t="s">
        <v>1827</v>
      </c>
      <c r="B14" s="783" t="s">
        <v>642</v>
      </c>
      <c r="C14" s="803" t="e">
        <f ca="1">INDIRECT("'数据-取费表'!m"&amp;$G$1)+INDIRECT("'数据-取费表'!t"&amp;$G$1)</f>
        <v>#N/A</v>
      </c>
      <c r="D14" s="3182" t="s">
        <v>643</v>
      </c>
      <c r="E14" s="3183"/>
      <c r="F14" s="804"/>
      <c r="G14" s="1578"/>
      <c r="H14" s="1634" t="s">
        <v>1820</v>
      </c>
      <c r="I14" s="2216" t="s">
        <v>2819</v>
      </c>
      <c r="J14" s="52" t="e">
        <f ca="1">C29</f>
        <v>#N/A</v>
      </c>
      <c r="K14" s="25"/>
      <c r="L14" s="800"/>
      <c r="M14" s="801"/>
    </row>
    <row r="15" spans="1:33" s="2049" customFormat="1" ht="18" customHeight="1" thickBot="1">
      <c r="A15" s="1633" t="s">
        <v>1828</v>
      </c>
      <c r="B15" s="783" t="s">
        <v>644</v>
      </c>
      <c r="C15" s="52" t="e">
        <f ca="1">ROUND(C14*F15,0)</f>
        <v>#N/A</v>
      </c>
      <c r="D15" s="805" t="s">
        <v>645</v>
      </c>
      <c r="E15" s="805" t="s">
        <v>646</v>
      </c>
      <c r="F15" s="806">
        <f>'数据-取费表'!B33</f>
        <v>0.03</v>
      </c>
      <c r="G15" s="1579"/>
      <c r="H15" s="2515" t="s">
        <v>1885</v>
      </c>
      <c r="I15" s="2510" t="s">
        <v>640</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1829</v>
      </c>
      <c r="B16" s="783" t="s">
        <v>647</v>
      </c>
      <c r="C16" s="52" t="e">
        <f ca="1">ROUND(INDIRECT("'数据-取费表'!m"&amp;$G$1)*F16,0)</f>
        <v>#N/A</v>
      </c>
      <c r="D16" s="783" t="s">
        <v>645</v>
      </c>
      <c r="E16" s="783" t="s">
        <v>646</v>
      </c>
      <c r="F16" s="808" t="e">
        <f ca="1">IF(INDIRECT("'数据-取费表'!c"&amp;$G$1)="住宅",'数据-取费表'!B34,0)</f>
        <v>#N/A</v>
      </c>
      <c r="G16" s="1578"/>
      <c r="H16" s="1814" t="s">
        <v>1744</v>
      </c>
      <c r="I16" s="1812" t="s">
        <v>648</v>
      </c>
      <c r="J16" s="791" t="e">
        <f ca="1">ROUND(J17+J22+J23+J24,0)</f>
        <v>#N/A</v>
      </c>
      <c r="K16" s="1806" t="s">
        <v>649</v>
      </c>
      <c r="L16" s="3184"/>
      <c r="M16" s="2455"/>
    </row>
    <row r="17" spans="1:33" s="2049" customFormat="1" ht="18" customHeight="1">
      <c r="A17" s="1633" t="s">
        <v>1883</v>
      </c>
      <c r="B17" s="783" t="s">
        <v>650</v>
      </c>
      <c r="C17" s="52" t="e">
        <f ca="1">ROUND(F17*(F43+INDIRECT("'数据-取费表'!S"&amp;$G$1))/10000,0)</f>
        <v>#N/A</v>
      </c>
      <c r="D17" s="783" t="s">
        <v>651</v>
      </c>
      <c r="E17" s="783" t="s">
        <v>652</v>
      </c>
      <c r="F17" s="55">
        <f>'数据-取费表'!B35</f>
        <v>150</v>
      </c>
      <c r="G17" s="1579"/>
      <c r="H17" s="1634" t="s">
        <v>1820</v>
      </c>
      <c r="I17" s="783" t="s">
        <v>653</v>
      </c>
      <c r="J17" s="52" t="e">
        <f ca="1">ROUND(IF(项目基本情况!B11="自然人",J5*M17,J18+J19+J20),0)</f>
        <v>#N/A</v>
      </c>
      <c r="K17" s="3182" t="s">
        <v>654</v>
      </c>
      <c r="L17" s="3181" t="s">
        <v>655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1884</v>
      </c>
      <c r="B18" s="783" t="s">
        <v>656</v>
      </c>
      <c r="C18" s="52" t="e">
        <f ca="1">ROUND(C14*F18,0)</f>
        <v>#N/A</v>
      </c>
      <c r="D18" s="783" t="s">
        <v>645</v>
      </c>
      <c r="E18" s="783" t="s">
        <v>646</v>
      </c>
      <c r="F18" s="808">
        <f>'数据-取费表'!B36</f>
        <v>1.4999999999999999E-2</v>
      </c>
      <c r="G18" s="1579"/>
      <c r="H18" s="1633" t="s">
        <v>1827</v>
      </c>
      <c r="I18" s="783" t="s">
        <v>657</v>
      </c>
      <c r="J18" s="52" t="e">
        <f ca="1">ROUND(J5*M18/1.05,1)</f>
        <v>#N/A</v>
      </c>
      <c r="K18" s="3181" t="s">
        <v>658</v>
      </c>
      <c r="L18" s="783" t="s">
        <v>646</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1820</v>
      </c>
      <c r="B19" s="783" t="s">
        <v>659</v>
      </c>
      <c r="C19" s="52" t="e">
        <f ca="1">SUM(C14:C18)</f>
        <v>#N/A</v>
      </c>
      <c r="D19" s="260" t="s">
        <v>660</v>
      </c>
      <c r="E19" s="3186"/>
      <c r="F19" s="55"/>
      <c r="G19" s="1578"/>
      <c r="H19" s="1633" t="s">
        <v>1828</v>
      </c>
      <c r="I19" s="783" t="s">
        <v>661</v>
      </c>
      <c r="J19" s="52" t="e">
        <f ca="1">IF(K19="按租金收入计税",ROUND(J5*M19,1),ROUND(C29*F33*0.7,1))</f>
        <v>#N/A</v>
      </c>
      <c r="K19" s="810" t="s">
        <v>662</v>
      </c>
      <c r="L19" s="783" t="s">
        <v>646</v>
      </c>
      <c r="M19" s="808">
        <f>IF(K19="按租金收入计税",'数据-取费表'!B51,'数据-取费表'!B50)</f>
        <v>1.2E-2</v>
      </c>
    </row>
    <row r="20" spans="1:33" s="2049" customFormat="1" ht="18" customHeight="1">
      <c r="A20" s="1634" t="s">
        <v>1885</v>
      </c>
      <c r="B20" s="783" t="s">
        <v>663</v>
      </c>
      <c r="C20" s="52" t="e">
        <f ca="1">ROUND(C19*F20,0)</f>
        <v>#N/A</v>
      </c>
      <c r="D20" s="811" t="s">
        <v>664</v>
      </c>
      <c r="E20" s="783" t="s">
        <v>646</v>
      </c>
      <c r="F20" s="808">
        <f>'数据-取费表'!B37</f>
        <v>0.01</v>
      </c>
      <c r="G20" s="1579"/>
      <c r="H20" s="1636" t="s">
        <v>1829</v>
      </c>
      <c r="I20" s="340" t="s">
        <v>665</v>
      </c>
      <c r="J20" s="53" t="e">
        <f ca="1">ROUND(M20*M21/10000,0)</f>
        <v>#N/A</v>
      </c>
      <c r="K20" s="813" t="s">
        <v>666</v>
      </c>
      <c r="L20" s="783" t="s">
        <v>667</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1886</v>
      </c>
      <c r="B21" s="783" t="s">
        <v>668</v>
      </c>
      <c r="C21" s="52" t="s">
        <v>1760</v>
      </c>
      <c r="D21" s="811" t="s">
        <v>2293</v>
      </c>
      <c r="E21" s="783" t="s">
        <v>670</v>
      </c>
      <c r="F21" s="808">
        <f>'数据-取费表'!B38</f>
        <v>0.01</v>
      </c>
      <c r="G21" s="1579"/>
      <c r="H21" s="2470"/>
      <c r="I21" s="792"/>
      <c r="J21" s="68"/>
      <c r="K21" s="815"/>
      <c r="L21" s="783" t="s">
        <v>671</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1887</v>
      </c>
      <c r="B22" s="783" t="s">
        <v>672</v>
      </c>
      <c r="C22" s="52"/>
      <c r="D22" s="2536" t="str">
        <f>IF(F23&lt;=1,"单利计息。","复利计息。")&amp;"建造成本、管理费用、销售费用产生的利息。"</f>
        <v>复利计息。建造成本、管理费用、销售费用产生的利息。</v>
      </c>
      <c r="E22" s="3186"/>
      <c r="F22" s="55"/>
      <c r="G22" s="1578"/>
      <c r="H22" s="1634" t="s">
        <v>1885</v>
      </c>
      <c r="I22" s="783" t="s">
        <v>673</v>
      </c>
      <c r="J22" s="52" t="e">
        <f ca="1">ROUND(J14*M22,0)</f>
        <v>#N/A</v>
      </c>
      <c r="K22" s="3181" t="s">
        <v>674</v>
      </c>
      <c r="L22" s="783" t="s">
        <v>646</v>
      </c>
      <c r="M22" s="816" t="e">
        <f ca="1">INDIRECT("'数据-取费表'!Ak"&amp;$G$1)</f>
        <v>#N/A</v>
      </c>
    </row>
    <row r="23" spans="1:33" s="2049" customFormat="1" ht="18" customHeight="1">
      <c r="A23" s="1633" t="s">
        <v>1827</v>
      </c>
      <c r="B23" s="783" t="s">
        <v>2431</v>
      </c>
      <c r="C23" s="52" t="e">
        <f ca="1">ROUND(IF('数据-取费表'!B22&lt;=1,(C19+C20)*F24*F23/2,(C19+C20)*(POWER((1+F24),F23/2)-1)),0)</f>
        <v>#N/A</v>
      </c>
      <c r="D23" s="2535" t="str">
        <f>IF(F23&lt;=1,"(建造成本+管理费用)×利率×(建设周期÷2)","(建造成本+管理费用)×((1+利率)^(建设周期÷2)-1)")</f>
        <v>(建造成本+管理费用)×((1+利率)^(建设周期÷2)-1)</v>
      </c>
      <c r="E23" s="783" t="s">
        <v>675</v>
      </c>
      <c r="F23" s="639">
        <f>'数据-取费表'!B20</f>
        <v>2</v>
      </c>
      <c r="G23" s="1579"/>
      <c r="H23" s="1634" t="s">
        <v>1886</v>
      </c>
      <c r="I23" s="783" t="s">
        <v>676</v>
      </c>
      <c r="J23" s="52" t="e">
        <f ca="1">ROUND(J13*M23,0)</f>
        <v>#N/A</v>
      </c>
      <c r="K23" s="3181" t="s">
        <v>677</v>
      </c>
      <c r="L23" s="783" t="s">
        <v>646</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1828</v>
      </c>
      <c r="B24" s="783" t="s">
        <v>678</v>
      </c>
      <c r="C24" s="52">
        <f ca="1">ROUND(IF('数据-取费表'!B22&lt;=1,F21*F24*F23/2,F21*(POWER((1+F24),F23/2)-1)),4)</f>
        <v>5.0000000000000001E-4</v>
      </c>
      <c r="D24" s="2535" t="str">
        <f>IF(F23&lt;=1,"销售费用×利率×(建设周期÷2)","销售费用×((1+利率)^(建设周期÷2)-1)")</f>
        <v>销售费用×((1+利率)^(建设周期÷2)-1)</v>
      </c>
      <c r="E24" s="783" t="s">
        <v>679</v>
      </c>
      <c r="F24" s="818">
        <f ca="1">'数据-取费表'!B40</f>
        <v>4.7500000000000001E-2</v>
      </c>
      <c r="G24" s="1579"/>
      <c r="H24" s="2515" t="s">
        <v>1887</v>
      </c>
      <c r="I24" s="2510" t="s">
        <v>663</v>
      </c>
      <c r="J24" s="2508" t="e">
        <f ca="1">ROUND(J5*M24,0)</f>
        <v>#N/A</v>
      </c>
      <c r="K24" s="2509" t="s">
        <v>680</v>
      </c>
      <c r="L24" s="2510" t="s">
        <v>646</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1836</v>
      </c>
      <c r="B25" s="783" t="s">
        <v>681</v>
      </c>
      <c r="C25" s="52"/>
      <c r="D25" s="260" t="s">
        <v>682</v>
      </c>
      <c r="E25" s="3186"/>
      <c r="F25" s="55"/>
      <c r="G25" s="1578"/>
      <c r="H25" s="1814" t="s">
        <v>1772</v>
      </c>
      <c r="I25" s="2962" t="s">
        <v>2816</v>
      </c>
      <c r="J25" s="791" t="e">
        <f ca="1">J5-J16</f>
        <v>#N/A</v>
      </c>
      <c r="K25" s="2512" t="s">
        <v>697</v>
      </c>
      <c r="L25" s="2513"/>
      <c r="M25" s="2514"/>
    </row>
    <row r="26" spans="1:33" ht="18" customHeight="1">
      <c r="A26" s="1633" t="s">
        <v>1827</v>
      </c>
      <c r="B26" s="783" t="s">
        <v>2432</v>
      </c>
      <c r="C26" s="52" t="e">
        <f ca="1">ROUND((C19+C20)*F26,0)</f>
        <v>#N/A</v>
      </c>
      <c r="D26" s="811" t="s">
        <v>698</v>
      </c>
      <c r="E26" s="794" t="s">
        <v>699</v>
      </c>
      <c r="F26" s="793" t="e">
        <f ca="1">INDIRECT("'数据-取费表'!q"&amp;$G$1)</f>
        <v>#N/A</v>
      </c>
      <c r="G26" s="1578"/>
      <c r="H26" s="2466" t="s">
        <v>1776</v>
      </c>
      <c r="I26" s="2217" t="s">
        <v>2821</v>
      </c>
      <c r="J26" s="782" t="e">
        <f ca="1">IF(J5&lt;&gt;0,ROUND(J25*(1-((1+M28)/(1+M26))^M27)/(M26-M28),0),0)</f>
        <v>#N/A</v>
      </c>
      <c r="K26" s="813" t="s">
        <v>701</v>
      </c>
      <c r="L26" s="783" t="s">
        <v>2413</v>
      </c>
      <c r="M26" s="793" t="e">
        <f ca="1">INDIRECT("'数据-取费表'!I"&amp;$G$1)</f>
        <v>#N/A</v>
      </c>
    </row>
    <row r="27" spans="1:33" ht="18" customHeight="1">
      <c r="A27" s="1633" t="s">
        <v>1828</v>
      </c>
      <c r="B27" s="783" t="s">
        <v>683</v>
      </c>
      <c r="C27" s="52" t="e">
        <f ca="1">ROUND(F21*F26,4)</f>
        <v>#N/A</v>
      </c>
      <c r="D27" s="811" t="s">
        <v>703</v>
      </c>
      <c r="E27" s="805"/>
      <c r="F27" s="806"/>
      <c r="G27" s="1578"/>
      <c r="H27" s="2467"/>
      <c r="I27" s="786"/>
      <c r="J27" s="787"/>
      <c r="K27" s="820" t="s">
        <v>704</v>
      </c>
      <c r="L27" s="783" t="s">
        <v>705</v>
      </c>
      <c r="M27" s="821" t="e">
        <f ca="1">INDIRECT("'数据-取费表'!ag"&amp;$G$1)</f>
        <v>#N/A</v>
      </c>
    </row>
    <row r="28" spans="1:33" s="2049" customFormat="1" ht="18" customHeight="1">
      <c r="A28" s="1635" t="s">
        <v>1837</v>
      </c>
      <c r="B28" s="783" t="s">
        <v>684</v>
      </c>
      <c r="C28" s="52">
        <f>ROUND(F28/(1+'数据-取费表'!C42),4)</f>
        <v>5.33E-2</v>
      </c>
      <c r="D28" s="811" t="s">
        <v>2294</v>
      </c>
      <c r="E28" s="783" t="s">
        <v>646</v>
      </c>
      <c r="F28" s="808">
        <f>'数据-取费表'!B41</f>
        <v>5.6000000000000001E-2</v>
      </c>
      <c r="G28" s="1579"/>
      <c r="H28" s="1814"/>
      <c r="I28" s="790"/>
      <c r="J28" s="791"/>
      <c r="K28" s="815"/>
      <c r="L28" s="783" t="s">
        <v>707</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1888</v>
      </c>
      <c r="B29" s="2505" t="s">
        <v>2295</v>
      </c>
      <c r="C29" s="2508" t="e">
        <f ca="1">ROUND((C19+C20+C23+C26)/(1-F21-C24-C27-C28),0)</f>
        <v>#N/A</v>
      </c>
      <c r="D29" s="2509"/>
      <c r="E29" s="2510"/>
      <c r="F29" s="2511"/>
      <c r="G29" s="1579"/>
      <c r="H29" s="822" t="s">
        <v>1783</v>
      </c>
      <c r="I29" s="823" t="s">
        <v>1784</v>
      </c>
      <c r="J29" s="824" t="e">
        <f ca="1">ROUND(J26/(1+F40)^F41,0)</f>
        <v>#N/A</v>
      </c>
      <c r="K29" s="825" t="s">
        <v>685</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1744</v>
      </c>
      <c r="B30" s="1812" t="s">
        <v>648</v>
      </c>
      <c r="C30" s="791" t="e">
        <f ca="1">ROUND(C31+C36+C37+C38,0)</f>
        <v>#N/A</v>
      </c>
      <c r="D30" s="1806" t="s">
        <v>649</v>
      </c>
      <c r="E30" s="3184"/>
      <c r="F30" s="2455"/>
      <c r="G30" s="2047"/>
      <c r="H30" s="2050"/>
      <c r="I30" s="2051"/>
      <c r="J30" s="2052"/>
      <c r="K30" s="2053"/>
      <c r="L30" s="2054"/>
      <c r="M30" s="2055"/>
    </row>
    <row r="31" spans="1:33" ht="18" customHeight="1">
      <c r="A31" s="1634" t="s">
        <v>1820</v>
      </c>
      <c r="B31" s="783" t="s">
        <v>653</v>
      </c>
      <c r="C31" s="52" t="e">
        <f ca="1">ROUND(IF(项目基本情况!B11="自然人",C5*F31,C32+C33+C34),1)</f>
        <v>#N/A</v>
      </c>
      <c r="D31" s="3182" t="s">
        <v>654</v>
      </c>
      <c r="E31" s="3181" t="s">
        <v>687</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1827</v>
      </c>
      <c r="B32" s="783" t="s">
        <v>657</v>
      </c>
      <c r="C32" s="52" t="e">
        <f ca="1">ROUND(C5*F32/1.05,1)</f>
        <v>#N/A</v>
      </c>
      <c r="D32" s="3181" t="s">
        <v>658</v>
      </c>
      <c r="E32" s="783" t="s">
        <v>646</v>
      </c>
      <c r="F32" s="808">
        <f>'数据-取费表'!B41</f>
        <v>5.6000000000000001E-2</v>
      </c>
      <c r="G32" s="2047"/>
      <c r="H32" s="2056"/>
      <c r="I32" s="2057"/>
      <c r="J32" s="2058"/>
      <c r="K32" s="2059"/>
      <c r="L32" s="2060"/>
      <c r="M32" s="2061"/>
    </row>
    <row r="33" spans="1:18" ht="18" customHeight="1">
      <c r="A33" s="1633" t="s">
        <v>1828</v>
      </c>
      <c r="B33" s="783" t="s">
        <v>661</v>
      </c>
      <c r="C33" s="52" t="e">
        <f ca="1">IF(D33="按租金收入计税",ROUND(C5*F33,1),IF(D33="按房产原值计税",ROUND(C29*F33*0.7,1),INDIRECT("'数据-取费表'!Aj"&amp;$G$1)))</f>
        <v>#N/A</v>
      </c>
      <c r="D33" s="810" t="s">
        <v>3010</v>
      </c>
      <c r="E33" s="783" t="s">
        <v>646</v>
      </c>
      <c r="F33" s="808">
        <f>IF(D33="按租金收入计税",'数据-取费表'!B51,'数据-取费表'!B50)</f>
        <v>0.12</v>
      </c>
      <c r="G33" s="2047"/>
      <c r="H33" s="2062"/>
      <c r="I33" s="2062"/>
      <c r="J33" s="2062"/>
      <c r="K33" s="2063"/>
      <c r="L33" s="2062"/>
      <c r="M33" s="2062"/>
    </row>
    <row r="34" spans="1:18" ht="18" customHeight="1">
      <c r="A34" s="1636" t="s">
        <v>1829</v>
      </c>
      <c r="B34" s="340" t="s">
        <v>665</v>
      </c>
      <c r="C34" s="53" t="e">
        <f ca="1">ROUND(F34*F35/10000,1)</f>
        <v>#N/A</v>
      </c>
      <c r="D34" s="813" t="s">
        <v>666</v>
      </c>
      <c r="E34" s="783" t="s">
        <v>667</v>
      </c>
      <c r="F34" s="639">
        <f>'数据-取费表'!B52</f>
        <v>8</v>
      </c>
      <c r="G34" s="2047"/>
      <c r="H34" s="2050"/>
      <c r="I34" s="834" t="s">
        <v>1809</v>
      </c>
      <c r="J34" s="835"/>
      <c r="K34" s="2065"/>
      <c r="L34" s="2064"/>
      <c r="M34" s="2064"/>
    </row>
    <row r="35" spans="1:18" ht="18" customHeight="1">
      <c r="A35" s="814"/>
      <c r="B35" s="792"/>
      <c r="C35" s="68"/>
      <c r="D35" s="815"/>
      <c r="E35" s="783" t="s">
        <v>671</v>
      </c>
      <c r="F35" s="784" t="e">
        <f ca="1">INDIRECT("'数据-取费表'!r"&amp;$G$1)</f>
        <v>#N/A</v>
      </c>
      <c r="G35" s="2047"/>
      <c r="H35" s="2050"/>
      <c r="I35" s="836" t="s">
        <v>1810</v>
      </c>
      <c r="J35" s="837" t="e">
        <f ca="1">ROUND(C13*J36,0)</f>
        <v>#N/A</v>
      </c>
      <c r="K35" s="2063"/>
      <c r="L35" s="2062"/>
      <c r="M35" s="2062"/>
    </row>
    <row r="36" spans="1:18" ht="18" customHeight="1">
      <c r="A36" s="1634" t="s">
        <v>1885</v>
      </c>
      <c r="B36" s="783" t="s">
        <v>673</v>
      </c>
      <c r="C36" s="52" t="e">
        <f ca="1">ROUND(C29*F36,1)</f>
        <v>#N/A</v>
      </c>
      <c r="D36" s="3181" t="s">
        <v>688</v>
      </c>
      <c r="E36" s="783" t="s">
        <v>646</v>
      </c>
      <c r="F36" s="816" t="e">
        <f ca="1">INDIRECT("'数据-取费表'!Ak"&amp;$G$1)</f>
        <v>#N/A</v>
      </c>
      <c r="G36" s="2047"/>
      <c r="H36" s="2062"/>
      <c r="I36" s="838" t="s">
        <v>1811</v>
      </c>
      <c r="J36" s="839" t="e">
        <f ca="1">INDIRECT("'数据-取费表'!j"&amp;$G$1)</f>
        <v>#N/A</v>
      </c>
      <c r="K36" s="2067"/>
      <c r="L36" s="2062"/>
      <c r="M36" s="2062"/>
    </row>
    <row r="37" spans="1:18" ht="18" customHeight="1">
      <c r="A37" s="1634" t="s">
        <v>1886</v>
      </c>
      <c r="B37" s="783" t="s">
        <v>676</v>
      </c>
      <c r="C37" s="52" t="e">
        <f ca="1">ROUND(C13*F37,1)</f>
        <v>#N/A</v>
      </c>
      <c r="D37" s="3181" t="s">
        <v>677</v>
      </c>
      <c r="E37" s="783" t="s">
        <v>646</v>
      </c>
      <c r="F37" s="817" t="e">
        <f ca="1">INDIRECT("'数据-取费表'!Al"&amp;$G$1)</f>
        <v>#N/A</v>
      </c>
      <c r="G37" s="2047"/>
      <c r="H37" s="2062"/>
      <c r="I37" s="840" t="s">
        <v>1812</v>
      </c>
      <c r="J37" s="841"/>
      <c r="K37" s="2067"/>
      <c r="L37" s="2062"/>
      <c r="M37" s="2062"/>
    </row>
    <row r="38" spans="1:18" ht="18" customHeight="1" thickBot="1">
      <c r="A38" s="2515" t="s">
        <v>1887</v>
      </c>
      <c r="B38" s="2510" t="s">
        <v>663</v>
      </c>
      <c r="C38" s="2508" t="e">
        <f ca="1">ROUND(C5*F38,1)</f>
        <v>#N/A</v>
      </c>
      <c r="D38" s="2509" t="s">
        <v>680</v>
      </c>
      <c r="E38" s="2510" t="s">
        <v>646</v>
      </c>
      <c r="F38" s="2506" t="e">
        <f ca="1">INDIRECT("'数据-取费表'!Am"&amp;$G$1)</f>
        <v>#N/A</v>
      </c>
      <c r="G38" s="2047"/>
      <c r="H38" s="2062"/>
      <c r="I38" s="842" t="s">
        <v>1813</v>
      </c>
      <c r="J38" s="843"/>
      <c r="K38" s="2068"/>
      <c r="L38" s="2062"/>
      <c r="M38" s="2062"/>
    </row>
    <row r="39" spans="1:18" ht="24.6" customHeight="1" thickTop="1">
      <c r="A39" s="1814" t="s">
        <v>1772</v>
      </c>
      <c r="B39" s="2962" t="s">
        <v>2816</v>
      </c>
      <c r="C39" s="791" t="e">
        <f ca="1">C5-C30</f>
        <v>#N/A</v>
      </c>
      <c r="D39" s="2512" t="s">
        <v>697</v>
      </c>
      <c r="E39" s="2513"/>
      <c r="F39" s="2514"/>
      <c r="G39" s="2047"/>
      <c r="H39" s="2062"/>
      <c r="I39" s="836" t="s">
        <v>1814</v>
      </c>
      <c r="J39" s="844" t="e">
        <f ca="1">ROUND(J35/C39,3)</f>
        <v>#N/A</v>
      </c>
      <c r="K39" s="2068"/>
      <c r="L39" s="2062"/>
      <c r="M39" s="2062"/>
    </row>
    <row r="40" spans="1:18" ht="18" customHeight="1">
      <c r="A40" s="780" t="s">
        <v>1776</v>
      </c>
      <c r="B40" s="2217" t="s">
        <v>2296</v>
      </c>
      <c r="C40" s="782" t="e">
        <f ca="1">ROUND(C39*(1-((1+F42)/(1+F40))^F41)/(F40-F42),0)</f>
        <v>#N/A</v>
      </c>
      <c r="D40" s="813" t="s">
        <v>701</v>
      </c>
      <c r="E40" s="783" t="s">
        <v>2413</v>
      </c>
      <c r="F40" s="793" t="e">
        <f ca="1">INDIRECT("'数据-取费表'!I"&amp;$G$1)</f>
        <v>#N/A</v>
      </c>
      <c r="G40" s="2047"/>
      <c r="H40" s="2047"/>
      <c r="I40" s="836" t="s">
        <v>1815</v>
      </c>
      <c r="J40" s="844" t="e">
        <f ca="1">1-J39</f>
        <v>#N/A</v>
      </c>
      <c r="K40" s="2068"/>
      <c r="L40" s="2047"/>
      <c r="M40" s="2047"/>
    </row>
    <row r="41" spans="1:18" ht="18" customHeight="1">
      <c r="A41" s="785"/>
      <c r="B41" s="786"/>
      <c r="C41" s="787"/>
      <c r="D41" s="820" t="s">
        <v>1804</v>
      </c>
      <c r="E41" s="783" t="s">
        <v>705</v>
      </c>
      <c r="F41" s="821" t="e">
        <f ca="1">IF(INDIRECT("'数据-取费表'!af"&amp;$G$1)=0,INDIRECT("'数据-取费表'!ae"&amp;$G$1),INDIRECT("'数据-取费表'!af"&amp;$G$1))</f>
        <v>#N/A</v>
      </c>
      <c r="G41" s="2047"/>
      <c r="H41" s="1973"/>
      <c r="I41" s="842" t="s">
        <v>1816</v>
      </c>
      <c r="J41" s="845"/>
      <c r="K41" s="2067"/>
      <c r="L41" s="1973"/>
      <c r="M41" s="1973"/>
    </row>
    <row r="42" spans="1:18" ht="18" customHeight="1">
      <c r="A42" s="789"/>
      <c r="B42" s="790"/>
      <c r="C42" s="791"/>
      <c r="D42" s="815"/>
      <c r="E42" s="783" t="s">
        <v>707</v>
      </c>
      <c r="F42" s="793" t="e">
        <f ca="1">INDIRECT("'数据-取费表'!v"&amp;$G$1)</f>
        <v>#N/A</v>
      </c>
      <c r="G42" s="2047"/>
      <c r="H42" s="1973"/>
      <c r="I42" s="846" t="s">
        <v>1817</v>
      </c>
      <c r="J42" s="844" t="e">
        <f ca="1">ROUND(C13/C40,3)</f>
        <v>#N/A</v>
      </c>
      <c r="K42" s="2067"/>
      <c r="L42" s="1973"/>
      <c r="M42" s="1973"/>
    </row>
    <row r="43" spans="1:18" ht="18" customHeight="1" thickBot="1">
      <c r="A43" s="822" t="s">
        <v>1783</v>
      </c>
      <c r="B43" s="823" t="s">
        <v>1806</v>
      </c>
      <c r="C43" s="824" t="e">
        <f ca="1">ROUND(C40*10000/F43,0)</f>
        <v>#N/A</v>
      </c>
      <c r="D43" s="825" t="s">
        <v>1807</v>
      </c>
      <c r="E43" s="826" t="s">
        <v>1808</v>
      </c>
      <c r="F43" s="827" t="e">
        <f ca="1">INDIRECT("'数据-取费表'!k"&amp;$G$1)</f>
        <v>#N/A</v>
      </c>
      <c r="G43" s="2047"/>
      <c r="H43" s="1973"/>
      <c r="I43" s="846" t="s">
        <v>1818</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t="e">
        <f ca="1">C67-C40</f>
        <v>#N/A</v>
      </c>
      <c r="D46" s="2070"/>
      <c r="E46" s="2070"/>
      <c r="F46" s="2070"/>
      <c r="I46" s="2342" t="s">
        <v>2337</v>
      </c>
      <c r="J46" s="2343"/>
      <c r="K46" s="2344"/>
      <c r="L46" s="3106">
        <f>IF(OR(M47="住宅",D1="土地（套用方法）"),0,IF(L48&gt;J51,L60,J60))</f>
        <v>0</v>
      </c>
      <c r="O46" s="2358" t="s">
        <v>2404</v>
      </c>
      <c r="P46" s="1578"/>
      <c r="Q46" s="1589"/>
      <c r="R46" s="1578"/>
    </row>
    <row r="47" spans="1:18" s="2044" customFormat="1" ht="18" customHeight="1" thickBot="1">
      <c r="A47" s="2336">
        <v>1</v>
      </c>
      <c r="B47" s="2337" t="s">
        <v>632</v>
      </c>
      <c r="C47" s="2538" t="e">
        <f ca="1">C48+C52+C54</f>
        <v>#N/A</v>
      </c>
      <c r="D47" s="2070"/>
      <c r="E47" s="2070"/>
      <c r="F47" s="2070"/>
      <c r="I47" s="3096" t="s">
        <v>2338</v>
      </c>
      <c r="J47" s="2345" t="s">
        <v>3011</v>
      </c>
      <c r="K47" s="3103" t="s">
        <v>2343</v>
      </c>
      <c r="L47" s="3107" t="e">
        <f ca="1">INDIRECT("'数据-取费表'!d"&amp;$G$1)</f>
        <v>#N/A</v>
      </c>
      <c r="M47" s="1589" t="str">
        <f>IF(ISNUMBER(FIND("住宅",C1)),"住宅","非住宅")</f>
        <v>非住宅</v>
      </c>
      <c r="O47" s="2359" t="s">
        <v>2369</v>
      </c>
      <c r="P47" s="2360" t="s">
        <v>2370</v>
      </c>
      <c r="Q47" s="2361" t="s">
        <v>2371</v>
      </c>
      <c r="R47" s="2360" t="s">
        <v>2372</v>
      </c>
    </row>
    <row r="48" spans="1:18" s="2044" customFormat="1" ht="18" customHeight="1" thickBot="1">
      <c r="A48" s="2606" t="s">
        <v>1866</v>
      </c>
      <c r="B48" s="2607" t="s">
        <v>2532</v>
      </c>
      <c r="C48" s="2338" t="e">
        <f ca="1">ROUND(F48*F50*F49*(1-F51)/10000,0)</f>
        <v>#N/A</v>
      </c>
      <c r="D48" s="2339" t="s">
        <v>633</v>
      </c>
      <c r="E48" s="2340" t="s">
        <v>2291</v>
      </c>
      <c r="F48" s="2341"/>
      <c r="G48" s="2075"/>
      <c r="I48" s="3075" t="s">
        <v>2339</v>
      </c>
      <c r="J48" s="2346" t="s">
        <v>2344</v>
      </c>
      <c r="K48" s="3104" t="s">
        <v>2345</v>
      </c>
      <c r="L48" s="1893" t="e">
        <f ca="1">INDIRECT("'数据-取费表'!f"&amp;$G$1)</f>
        <v>#N/A</v>
      </c>
      <c r="O48" s="2362" t="s">
        <v>2373</v>
      </c>
      <c r="P48" s="2363" t="s">
        <v>2399</v>
      </c>
      <c r="Q48" s="2364" t="e">
        <f ca="1">C40+J29</f>
        <v>#N/A</v>
      </c>
      <c r="R48" s="2363" t="s">
        <v>2374</v>
      </c>
    </row>
    <row r="49" spans="1:18" s="2044" customFormat="1" ht="18" customHeight="1" thickBot="1">
      <c r="A49" s="785"/>
      <c r="B49" s="786"/>
      <c r="C49" s="787"/>
      <c r="D49" s="788"/>
      <c r="E49" s="783" t="s">
        <v>635</v>
      </c>
      <c r="F49" s="784" t="e">
        <f ca="1">F7</f>
        <v>#N/A</v>
      </c>
      <c r="G49" s="2075"/>
      <c r="H49" s="2078"/>
      <c r="I49" s="3075" t="s">
        <v>2340</v>
      </c>
      <c r="J49" s="2347">
        <v>2020</v>
      </c>
      <c r="K49" s="3105" t="s">
        <v>2346</v>
      </c>
      <c r="L49" s="2348"/>
      <c r="O49" s="2362" t="s">
        <v>2375</v>
      </c>
      <c r="P49" s="2363" t="s">
        <v>2400</v>
      </c>
      <c r="Q49" s="2364" t="e">
        <f ca="1">J60</f>
        <v>#N/A</v>
      </c>
      <c r="R49" s="2363" t="s">
        <v>2376</v>
      </c>
    </row>
    <row r="50" spans="1:18" s="2044" customFormat="1" ht="18" customHeight="1" thickBot="1">
      <c r="A50" s="785"/>
      <c r="B50" s="786"/>
      <c r="C50" s="787"/>
      <c r="D50" s="788"/>
      <c r="E50" s="783" t="s">
        <v>636</v>
      </c>
      <c r="F50" s="784" t="e">
        <f ca="1">F8</f>
        <v>#N/A</v>
      </c>
      <c r="G50" s="2080"/>
      <c r="H50" s="2078"/>
      <c r="I50" s="3075" t="s">
        <v>2341</v>
      </c>
      <c r="J50" s="3100">
        <f>SUMPRODUCT((I63:I65=J47)*(J62:L62=J48)*(J63:L65))</f>
        <v>60</v>
      </c>
      <c r="K50" s="3105" t="s">
        <v>2347</v>
      </c>
      <c r="L50" s="2348"/>
      <c r="O50" s="2365" t="s">
        <v>2377</v>
      </c>
      <c r="P50" s="2363" t="s">
        <v>2401</v>
      </c>
      <c r="Q50" s="2364" t="e">
        <f ca="1">C29</f>
        <v>#N/A</v>
      </c>
      <c r="R50" s="2363" t="s">
        <v>2374</v>
      </c>
    </row>
    <row r="51" spans="1:18" s="2044" customFormat="1" ht="18" customHeight="1" thickBot="1">
      <c r="A51" s="785"/>
      <c r="B51" s="786"/>
      <c r="C51" s="787"/>
      <c r="D51" s="788"/>
      <c r="E51" s="783" t="s">
        <v>637</v>
      </c>
      <c r="F51" s="2335"/>
      <c r="H51" s="2078"/>
      <c r="I51" s="3097" t="s">
        <v>2342</v>
      </c>
      <c r="J51" s="3101">
        <f>IF(J49="",J50,J49+J50-YEAR('数据-取费表'!B2))</f>
        <v>61</v>
      </c>
      <c r="K51" s="3075" t="s">
        <v>2348</v>
      </c>
      <c r="L51" s="3108" t="e">
        <f ca="1">ROUND(-PV(INDIRECT("'数据-取费表'!h"&amp;$G$1),L48,(C39-C13*J36),0),0)</f>
        <v>#N/A</v>
      </c>
      <c r="O51" s="2365" t="s">
        <v>2378</v>
      </c>
      <c r="P51" s="2363" t="s">
        <v>2379</v>
      </c>
      <c r="Q51" s="2366" t="e">
        <f ca="1">J58</f>
        <v>#N/A</v>
      </c>
      <c r="R51" s="2367"/>
    </row>
    <row r="52" spans="1:18" s="2044" customFormat="1" ht="18" customHeight="1" thickBot="1">
      <c r="A52" s="780" t="s">
        <v>2530</v>
      </c>
      <c r="B52" s="2458" t="s">
        <v>2453</v>
      </c>
      <c r="C52" s="798">
        <f ca="1">ROUND(IF(F52="押一",C48/12*F11,IF(F52="押二",C48/12*2*F11,IF(F52="押三",C48/12*3*F11,C53*F11))),0)</f>
        <v>0</v>
      </c>
      <c r="D52" s="2465" t="s">
        <v>2963</v>
      </c>
      <c r="E52" s="2462" t="s">
        <v>2458</v>
      </c>
      <c r="F52" s="2585"/>
      <c r="I52" s="3098" t="s">
        <v>2415</v>
      </c>
      <c r="J52" s="2349"/>
      <c r="K52" s="3098" t="s">
        <v>2414</v>
      </c>
      <c r="L52" s="2349"/>
      <c r="O52" s="2365" t="s">
        <v>2380</v>
      </c>
      <c r="P52" s="2363" t="s">
        <v>2381</v>
      </c>
      <c r="Q52" s="2366">
        <f>J52</f>
        <v>0</v>
      </c>
      <c r="R52" s="2367"/>
    </row>
    <row r="53" spans="1:18" s="2044" customFormat="1" ht="39.75" customHeight="1" thickBot="1">
      <c r="A53" s="785"/>
      <c r="B53" s="2459" t="s">
        <v>2567</v>
      </c>
      <c r="C53" s="2463"/>
      <c r="D53" s="2465"/>
      <c r="E53" s="2462"/>
      <c r="F53" s="799"/>
      <c r="I53" s="3099" t="s">
        <v>2967</v>
      </c>
      <c r="J53" s="3102" t="e">
        <f ca="1">IF(M47="住宅",IF(D1="——",MAX(J51,L48),MAX(J51,L48-'数据-取费表'!B20)),IF(D1="——",MIN(J51,L48),MIN(J51,L48-'数据-取费表'!B20)))</f>
        <v>#N/A</v>
      </c>
      <c r="K53" s="3473" t="s">
        <v>2955</v>
      </c>
      <c r="L53" s="3474"/>
      <c r="O53" s="2365" t="s">
        <v>2382</v>
      </c>
      <c r="P53" s="2363" t="s">
        <v>2383</v>
      </c>
      <c r="Q53" s="2364" t="e">
        <f ca="1">J53</f>
        <v>#N/A</v>
      </c>
      <c r="R53" s="2363" t="s">
        <v>2384</v>
      </c>
    </row>
    <row r="54" spans="1:18" s="2044" customFormat="1" ht="18" customHeight="1" thickBot="1">
      <c r="A54" s="2501" t="s">
        <v>2461</v>
      </c>
      <c r="B54" s="2502" t="s">
        <v>2454</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2385</v>
      </c>
      <c r="P54" s="2363" t="s">
        <v>2402</v>
      </c>
      <c r="Q54" s="2364" t="e">
        <f ca="1">Q48+Q49</f>
        <v>#N/A</v>
      </c>
      <c r="R54" s="2367" t="s">
        <v>2386</v>
      </c>
    </row>
    <row r="55" spans="1:18" s="2044" customFormat="1" ht="18" customHeight="1" thickTop="1" thickBot="1">
      <c r="A55" s="796">
        <v>2</v>
      </c>
      <c r="B55" s="797" t="s">
        <v>641</v>
      </c>
      <c r="C55" s="798" t="e">
        <f ca="1">C13</f>
        <v>#N/A</v>
      </c>
      <c r="D55" s="794"/>
      <c r="E55" s="794"/>
      <c r="F55" s="799"/>
      <c r="I55" s="3111" t="s">
        <v>2349</v>
      </c>
      <c r="J55" s="3050" t="e">
        <f ca="1">ROUND(IF(J47="钢混",J57/J50,1-(1-2%)*(J50-J57)/J50),3)</f>
        <v>#N/A</v>
      </c>
      <c r="K55" s="3112" t="s">
        <v>2350</v>
      </c>
      <c r="L55" s="2350"/>
      <c r="O55" s="2368" t="s">
        <v>2405</v>
      </c>
      <c r="P55" s="1578"/>
      <c r="Q55" s="1589"/>
      <c r="R55" s="1578"/>
    </row>
    <row r="56" spans="1:18" s="2044" customFormat="1" ht="42.75" customHeight="1" thickBot="1">
      <c r="A56" s="1635"/>
      <c r="B56" s="2216" t="s">
        <v>2295</v>
      </c>
      <c r="C56" s="52" t="e">
        <f ca="1">C29</f>
        <v>#N/A</v>
      </c>
      <c r="D56" s="3181"/>
      <c r="E56" s="783"/>
      <c r="F56" s="808"/>
      <c r="I56" s="3113" t="s">
        <v>2351</v>
      </c>
      <c r="J56" s="3123"/>
      <c r="K56" s="3075" t="s">
        <v>2356</v>
      </c>
      <c r="L56" s="1893" t="e">
        <f ca="1">IF(L48&lt;J51,"——",L48-J51)</f>
        <v>#N/A</v>
      </c>
      <c r="O56" s="2359" t="s">
        <v>2369</v>
      </c>
      <c r="P56" s="2360" t="s">
        <v>2370</v>
      </c>
      <c r="Q56" s="2361" t="s">
        <v>2371</v>
      </c>
      <c r="R56" s="2360" t="s">
        <v>2372</v>
      </c>
    </row>
    <row r="57" spans="1:18" s="2044" customFormat="1" ht="28.5" customHeight="1" thickBot="1">
      <c r="A57" s="796" t="s">
        <v>1744</v>
      </c>
      <c r="B57" s="797" t="s">
        <v>648</v>
      </c>
      <c r="C57" s="798" t="e">
        <f ca="1">ROUND(C58+C63+C64+C65,0)</f>
        <v>#N/A</v>
      </c>
      <c r="D57" s="25" t="s">
        <v>649</v>
      </c>
      <c r="E57" s="3186"/>
      <c r="F57" s="55"/>
      <c r="I57" s="3114" t="s">
        <v>2352</v>
      </c>
      <c r="J57" s="3115" t="e">
        <f ca="1">IF(OR(M47="住宅",J51&lt;L48,J56="是"),"——",J51-L48)</f>
        <v>#N/A</v>
      </c>
      <c r="K57" s="3075" t="s">
        <v>2357</v>
      </c>
      <c r="L57" s="1893" t="e">
        <f ca="1">IF(L48&lt;J51,"——",IF(L55="比较法",L49,IF(L55="基准地价",L50,L51)))</f>
        <v>#N/A</v>
      </c>
      <c r="O57" s="2362" t="s">
        <v>2373</v>
      </c>
      <c r="P57" s="2363" t="s">
        <v>2399</v>
      </c>
      <c r="Q57" s="2364" t="e">
        <f ca="1">C40+J29</f>
        <v>#N/A</v>
      </c>
      <c r="R57" s="2363" t="s">
        <v>2374</v>
      </c>
    </row>
    <row r="58" spans="1:18" s="2044" customFormat="1" ht="28.5" customHeight="1" thickBot="1">
      <c r="A58" s="1634" t="s">
        <v>1820</v>
      </c>
      <c r="B58" s="783" t="s">
        <v>653</v>
      </c>
      <c r="C58" s="52" t="e">
        <f ca="1">ROUND(IF(项目基本情况!B11="自然人",C47*F58,C59+C60+C61),1)</f>
        <v>#N/A</v>
      </c>
      <c r="D58" s="3182" t="s">
        <v>654</v>
      </c>
      <c r="E58" s="3181" t="s">
        <v>687</v>
      </c>
      <c r="F58" s="809" t="str">
        <f ca="1">IF(项目基本情况!B11="企业","",IF(INDIRECT("'数据-取费表'!c"&amp;$G$1)="住宅",5%,IF(F48*F49*F50/12/(1+'数据-取费表'!C42)&gt;20000,12%,7%)))</f>
        <v/>
      </c>
      <c r="I58" s="3114" t="s">
        <v>2353</v>
      </c>
      <c r="J58" s="3051" t="e">
        <f ca="1">IF(J55&lt;0.4,0.4,J55)</f>
        <v>#N/A</v>
      </c>
      <c r="K58" s="3075" t="s">
        <v>2358</v>
      </c>
      <c r="L58" s="1893" t="e">
        <f ca="1">ROUND(POWER(1+L52,L47-L48)*(POWER(1+L52,L48)-1)/(POWER(1+L52,L47)-1),4)</f>
        <v>#N/A</v>
      </c>
      <c r="O58" s="2362" t="s">
        <v>2375</v>
      </c>
      <c r="P58" s="2363" t="s">
        <v>2406</v>
      </c>
      <c r="Q58" s="2364" t="e">
        <f ca="1">L60</f>
        <v>#N/A</v>
      </c>
      <c r="R58" s="2367" t="s">
        <v>2408</v>
      </c>
    </row>
    <row r="59" spans="1:18" s="2044" customFormat="1" ht="28.5" customHeight="1" thickBot="1">
      <c r="A59" s="1633" t="s">
        <v>1827</v>
      </c>
      <c r="B59" s="783" t="s">
        <v>657</v>
      </c>
      <c r="C59" s="52" t="e">
        <f ca="1">ROUND(C47*F59/1.05,1)</f>
        <v>#N/A</v>
      </c>
      <c r="D59" s="3181" t="s">
        <v>658</v>
      </c>
      <c r="E59" s="783" t="s">
        <v>646</v>
      </c>
      <c r="F59" s="808">
        <f t="shared" ref="F59:F65" si="0">F32</f>
        <v>5.6000000000000001E-2</v>
      </c>
      <c r="I59" s="3114" t="s">
        <v>2354</v>
      </c>
      <c r="J59" s="3115" t="e">
        <f ca="1">IF(OR(M47="住宅",J51&lt;L48,J56="是"),"——",ROUND(C29*J58,0))</f>
        <v>#N/A</v>
      </c>
      <c r="K59" s="3075"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2377</v>
      </c>
      <c r="P59" s="2363" t="s">
        <v>2407</v>
      </c>
      <c r="Q59" s="2364">
        <f>IF(L55="比较法",L49,IF(L55="基准地价",L50,0))</f>
        <v>0</v>
      </c>
      <c r="R59" s="2363" t="s">
        <v>2374</v>
      </c>
    </row>
    <row r="60" spans="1:18" s="2044" customFormat="1" ht="18" customHeight="1" thickBot="1">
      <c r="A60" s="1633" t="s">
        <v>1828</v>
      </c>
      <c r="B60" s="783" t="s">
        <v>661</v>
      </c>
      <c r="C60" s="52" t="e">
        <f ca="1">IF(D60="按租金收入计税",ROUND(C47*F60,1),IF(D60="按房产原值计税",ROUND(C56*F60*0.7,1),INDIRECT("'数据-取费表'!Aj"&amp;$G$1)))</f>
        <v>#N/A</v>
      </c>
      <c r="D60" s="3181" t="str">
        <f>D33</f>
        <v>按租金收入计税</v>
      </c>
      <c r="E60" s="783" t="s">
        <v>646</v>
      </c>
      <c r="F60" s="808">
        <f t="shared" si="0"/>
        <v>0.12</v>
      </c>
      <c r="I60" s="3116" t="s">
        <v>2355</v>
      </c>
      <c r="J60" s="3117" t="e">
        <f ca="1">IF(OR(M47="住宅",J51&lt;L48,J56="是"),"0",ROUND(J59/(1+J52)^J53,0))</f>
        <v>#N/A</v>
      </c>
      <c r="K60" s="3118" t="s">
        <v>2360</v>
      </c>
      <c r="L60" s="3117" t="e">
        <f ca="1">IF(OR(M47="住宅",L48&lt;J51),0,ROUND(L57*(L58/L59-1),0))</f>
        <v>#N/A</v>
      </c>
      <c r="O60" s="2365" t="s">
        <v>2378</v>
      </c>
      <c r="P60" s="2363" t="s">
        <v>2387</v>
      </c>
      <c r="Q60" s="2366">
        <f>L52</f>
        <v>0</v>
      </c>
      <c r="R60" s="2367"/>
    </row>
    <row r="61" spans="1:18" s="2044" customFormat="1" ht="18" customHeight="1" thickBot="1">
      <c r="A61" s="1636" t="s">
        <v>1829</v>
      </c>
      <c r="B61" s="340" t="s">
        <v>665</v>
      </c>
      <c r="C61" s="53" t="e">
        <f ca="1">ROUND(F61*F62/10000,1)</f>
        <v>#N/A</v>
      </c>
      <c r="D61" s="813" t="s">
        <v>666</v>
      </c>
      <c r="E61" s="783" t="s">
        <v>667</v>
      </c>
      <c r="F61" s="639">
        <f t="shared" si="0"/>
        <v>8</v>
      </c>
      <c r="K61" s="2071"/>
      <c r="O61" s="2365" t="s">
        <v>2380</v>
      </c>
      <c r="P61" s="2363" t="s">
        <v>2388</v>
      </c>
      <c r="Q61" s="2364" t="e">
        <f ca="1">L58</f>
        <v>#N/A</v>
      </c>
      <c r="R61" s="2367" t="s">
        <v>2389</v>
      </c>
    </row>
    <row r="62" spans="1:18" s="2044" customFormat="1" ht="15.75" thickBot="1">
      <c r="A62" s="814"/>
      <c r="B62" s="792"/>
      <c r="C62" s="68"/>
      <c r="D62" s="815"/>
      <c r="E62" s="783" t="s">
        <v>671</v>
      </c>
      <c r="F62" s="784" t="e">
        <f t="shared" ca="1" si="0"/>
        <v>#N/A</v>
      </c>
      <c r="I62" s="3119" t="s">
        <v>2361</v>
      </c>
      <c r="J62" s="3120" t="s">
        <v>2362</v>
      </c>
      <c r="K62" s="3120" t="s">
        <v>2363</v>
      </c>
      <c r="L62" s="3120" t="s">
        <v>2344</v>
      </c>
      <c r="M62" s="3121" t="s">
        <v>2931</v>
      </c>
      <c r="O62" s="2365" t="s">
        <v>2382</v>
      </c>
      <c r="P62" s="2363" t="str">
        <f>K59</f>
        <v>建设期及建筑物耐用年限下的土地年期修正系数Kn</v>
      </c>
      <c r="Q62" s="2364" t="e">
        <f ca="1">L59</f>
        <v>#N/A</v>
      </c>
      <c r="R62" s="2367" t="s">
        <v>2391</v>
      </c>
    </row>
    <row r="63" spans="1:18" s="2044" customFormat="1" ht="15.75" thickBot="1">
      <c r="A63" s="1634" t="s">
        <v>1885</v>
      </c>
      <c r="B63" s="783" t="s">
        <v>673</v>
      </c>
      <c r="C63" s="52" t="e">
        <f ca="1">ROUND(C56*F63,1)</f>
        <v>#N/A</v>
      </c>
      <c r="D63" s="3181" t="s">
        <v>688</v>
      </c>
      <c r="E63" s="783" t="s">
        <v>646</v>
      </c>
      <c r="F63" s="816" t="e">
        <f t="shared" ca="1" si="0"/>
        <v>#N/A</v>
      </c>
      <c r="I63" s="3119" t="s">
        <v>2364</v>
      </c>
      <c r="J63" s="3120">
        <v>70</v>
      </c>
      <c r="K63" s="3120">
        <v>50</v>
      </c>
      <c r="L63" s="3120">
        <v>80</v>
      </c>
      <c r="M63" s="3122">
        <v>0.02</v>
      </c>
      <c r="O63" s="2362" t="s">
        <v>2385</v>
      </c>
      <c r="P63" s="2363" t="s">
        <v>2402</v>
      </c>
      <c r="Q63" s="2364" t="e">
        <f ca="1">Q57+Q58</f>
        <v>#N/A</v>
      </c>
      <c r="R63" s="2367" t="s">
        <v>2386</v>
      </c>
    </row>
    <row r="64" spans="1:18" s="2044" customFormat="1" ht="16.5" thickBot="1">
      <c r="A64" s="1634" t="s">
        <v>1886</v>
      </c>
      <c r="B64" s="783" t="s">
        <v>676</v>
      </c>
      <c r="C64" s="52" t="e">
        <f ca="1">ROUND(C55*F64,1)</f>
        <v>#N/A</v>
      </c>
      <c r="D64" s="3181" t="s">
        <v>677</v>
      </c>
      <c r="E64" s="783" t="s">
        <v>646</v>
      </c>
      <c r="F64" s="817" t="e">
        <f t="shared" ca="1" si="0"/>
        <v>#N/A</v>
      </c>
      <c r="I64" s="3119" t="s">
        <v>2365</v>
      </c>
      <c r="J64" s="3120">
        <v>50</v>
      </c>
      <c r="K64" s="3120">
        <v>35</v>
      </c>
      <c r="L64" s="3120">
        <v>60</v>
      </c>
      <c r="M64" s="845">
        <v>0</v>
      </c>
      <c r="O64" s="2368" t="s">
        <v>2409</v>
      </c>
      <c r="P64" s="1578"/>
      <c r="Q64" s="1589"/>
      <c r="R64" s="1578"/>
    </row>
    <row r="65" spans="1:18" s="2044" customFormat="1" ht="15.75" thickBot="1">
      <c r="A65" s="1634" t="s">
        <v>1887</v>
      </c>
      <c r="B65" s="783" t="s">
        <v>663</v>
      </c>
      <c r="C65" s="52" t="e">
        <f ca="1">ROUND(C47*F65,1)</f>
        <v>#N/A</v>
      </c>
      <c r="D65" s="3181" t="s">
        <v>680</v>
      </c>
      <c r="E65" s="783" t="s">
        <v>646</v>
      </c>
      <c r="F65" s="793" t="e">
        <f t="shared" ca="1" si="0"/>
        <v>#N/A</v>
      </c>
      <c r="I65" s="3119" t="s">
        <v>2366</v>
      </c>
      <c r="J65" s="3120">
        <v>40</v>
      </c>
      <c r="K65" s="3120">
        <v>30</v>
      </c>
      <c r="L65" s="3120">
        <v>50</v>
      </c>
      <c r="M65" s="3122">
        <v>0.02</v>
      </c>
      <c r="O65" s="2359" t="s">
        <v>2369</v>
      </c>
      <c r="P65" s="2360" t="s">
        <v>2370</v>
      </c>
      <c r="Q65" s="2361" t="s">
        <v>2371</v>
      </c>
      <c r="R65" s="2360" t="s">
        <v>2372</v>
      </c>
    </row>
    <row r="66" spans="1:18" s="2044" customFormat="1" ht="24.75" thickBot="1">
      <c r="A66" s="796" t="s">
        <v>1772</v>
      </c>
      <c r="B66" s="2963" t="s">
        <v>2816</v>
      </c>
      <c r="C66" s="798" t="e">
        <f ca="1">C47-C57</f>
        <v>#N/A</v>
      </c>
      <c r="D66" s="3182" t="s">
        <v>697</v>
      </c>
      <c r="E66" s="3185"/>
      <c r="F66" s="819"/>
      <c r="K66" s="2071"/>
      <c r="O66" s="2362" t="s">
        <v>2373</v>
      </c>
      <c r="P66" s="2363" t="s">
        <v>2399</v>
      </c>
      <c r="Q66" s="2364" t="e">
        <f ca="1">C40+J29</f>
        <v>#N/A</v>
      </c>
      <c r="R66" s="2363" t="s">
        <v>2374</v>
      </c>
    </row>
    <row r="67" spans="1:18" s="2044" customFormat="1" ht="20.25" thickBot="1">
      <c r="A67" s="780" t="s">
        <v>1776</v>
      </c>
      <c r="B67" s="2217" t="s">
        <v>2296</v>
      </c>
      <c r="C67" s="782" t="e">
        <f ca="1">ROUND(C66*(1-((1+F69)/(1+F67))^F68)/(F67-F69),0)</f>
        <v>#N/A</v>
      </c>
      <c r="D67" s="813" t="s">
        <v>701</v>
      </c>
      <c r="E67" s="783" t="s">
        <v>702</v>
      </c>
      <c r="F67" s="793" t="e">
        <f ca="1">F40</f>
        <v>#N/A</v>
      </c>
      <c r="K67" s="2071"/>
      <c r="O67" s="2362" t="s">
        <v>2375</v>
      </c>
      <c r="P67" s="2363" t="s">
        <v>2406</v>
      </c>
      <c r="Q67" s="2364" t="e">
        <f ca="1">L60</f>
        <v>#N/A</v>
      </c>
      <c r="R67" s="2367" t="s">
        <v>2408</v>
      </c>
    </row>
    <row r="68" spans="1:18" ht="21.75" thickBot="1">
      <c r="A68" s="785"/>
      <c r="B68" s="786"/>
      <c r="C68" s="787"/>
      <c r="D68" s="820" t="s">
        <v>1804</v>
      </c>
      <c r="E68" s="783" t="s">
        <v>705</v>
      </c>
      <c r="F68" s="821" t="e">
        <f ca="1">F41</f>
        <v>#N/A</v>
      </c>
      <c r="O68" s="2365" t="s">
        <v>2377</v>
      </c>
      <c r="P68" s="2363" t="s">
        <v>2407</v>
      </c>
      <c r="Q68" s="2369" t="e">
        <f ca="1">L51</f>
        <v>#N/A</v>
      </c>
      <c r="R68" s="2370" t="s">
        <v>2410</v>
      </c>
    </row>
    <row r="69" spans="1:18" ht="20.25" thickBot="1">
      <c r="A69" s="789"/>
      <c r="B69" s="790"/>
      <c r="C69" s="791"/>
      <c r="D69" s="815"/>
      <c r="E69" s="783" t="s">
        <v>707</v>
      </c>
      <c r="F69" s="2335"/>
      <c r="O69" s="2365" t="s">
        <v>2378</v>
      </c>
      <c r="P69" s="2371" t="s">
        <v>2392</v>
      </c>
      <c r="Q69" s="2364" t="e">
        <f ca="1">ROUND(Q70-Q71*Q72,0)</f>
        <v>#N/A</v>
      </c>
      <c r="R69" s="2367"/>
    </row>
    <row r="70" spans="1:18" ht="15.75" thickBot="1">
      <c r="A70" s="822" t="s">
        <v>1783</v>
      </c>
      <c r="B70" s="823" t="s">
        <v>1806</v>
      </c>
      <c r="C70" s="824" t="e">
        <f ca="1">ROUND(C67*10000/F70,0)</f>
        <v>#N/A</v>
      </c>
      <c r="D70" s="825" t="s">
        <v>1807</v>
      </c>
      <c r="E70" s="826" t="s">
        <v>1808</v>
      </c>
      <c r="F70" s="827" t="e">
        <f ca="1">F43</f>
        <v>#N/A</v>
      </c>
      <c r="O70" s="2365" t="s">
        <v>2393</v>
      </c>
      <c r="P70" s="2371" t="s">
        <v>2394</v>
      </c>
      <c r="Q70" s="2364" t="e">
        <f ca="1">C39</f>
        <v>#N/A</v>
      </c>
      <c r="R70" s="2363" t="s">
        <v>2374</v>
      </c>
    </row>
    <row r="71" spans="1:18" ht="15.75" thickBot="1">
      <c r="O71" s="2365" t="s">
        <v>2395</v>
      </c>
      <c r="P71" s="2371" t="s">
        <v>2396</v>
      </c>
      <c r="Q71" s="2364" t="e">
        <f ca="1">C13</f>
        <v>#N/A</v>
      </c>
      <c r="R71" s="2363" t="s">
        <v>2374</v>
      </c>
    </row>
    <row r="72" spans="1:18" ht="15.75" thickBot="1">
      <c r="O72" s="2365" t="s">
        <v>2397</v>
      </c>
      <c r="P72" s="2371" t="s">
        <v>2398</v>
      </c>
      <c r="Q72" s="2366" t="e">
        <f ca="1">J36</f>
        <v>#N/A</v>
      </c>
      <c r="R72" s="2367"/>
    </row>
    <row r="73" spans="1:18" ht="15.75" thickBot="1">
      <c r="O73" s="2365" t="s">
        <v>2380</v>
      </c>
      <c r="P73" s="2363" t="s">
        <v>2387</v>
      </c>
      <c r="Q73" s="2366">
        <f>L52</f>
        <v>0</v>
      </c>
      <c r="R73" s="2367"/>
    </row>
    <row r="74" spans="1:18" ht="20.25" thickBot="1">
      <c r="O74" s="2365" t="s">
        <v>2382</v>
      </c>
      <c r="P74" s="2363" t="s">
        <v>2388</v>
      </c>
      <c r="Q74" s="2364" t="e">
        <f ca="1">L58</f>
        <v>#N/A</v>
      </c>
      <c r="R74" s="2367" t="s">
        <v>2389</v>
      </c>
    </row>
    <row r="75" spans="1:18" ht="15.75" thickBot="1">
      <c r="O75" s="2365" t="s">
        <v>2411</v>
      </c>
      <c r="P75" s="2363" t="str">
        <f>K59</f>
        <v>建设期及建筑物耐用年限下的土地年期修正系数Kn</v>
      </c>
      <c r="Q75" s="2364" t="e">
        <f ca="1">L59</f>
        <v>#N/A</v>
      </c>
      <c r="R75" s="2367" t="s">
        <v>2391</v>
      </c>
    </row>
    <row r="76" spans="1:18" ht="15.75" thickBot="1">
      <c r="O76" s="2362" t="s">
        <v>2385</v>
      </c>
      <c r="P76" s="2363" t="s">
        <v>2402</v>
      </c>
      <c r="Q76" s="2364" t="e">
        <f ca="1">Q66+Q67</f>
        <v>#N/A</v>
      </c>
      <c r="R76" s="2367"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16" sqref="L1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754</v>
      </c>
      <c r="C1" s="503" t="s">
        <v>717</v>
      </c>
      <c r="D1" s="2334"/>
      <c r="E1" s="505"/>
      <c r="F1" s="2762"/>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464</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516</v>
      </c>
      <c r="B3" s="509" t="e">
        <f>C49</f>
        <v>#DIV/0!</v>
      </c>
      <c r="C3" s="851" t="s">
        <v>719</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518</v>
      </c>
      <c r="B4" s="512"/>
      <c r="C4" s="3385" t="s">
        <v>519</v>
      </c>
      <c r="D4" s="3386"/>
      <c r="E4" s="3420" t="s">
        <v>520</v>
      </c>
      <c r="F4" s="3421"/>
      <c r="G4" s="3385" t="s">
        <v>521</v>
      </c>
      <c r="H4" s="3386"/>
      <c r="I4" s="3385" t="s">
        <v>522</v>
      </c>
      <c r="J4" s="3386"/>
      <c r="K4" s="513" t="s">
        <v>523</v>
      </c>
      <c r="L4" s="2118"/>
      <c r="M4" s="2119"/>
      <c r="N4" s="2119"/>
      <c r="O4" s="2119"/>
      <c r="P4" s="3387" t="s">
        <v>524</v>
      </c>
      <c r="Q4" s="3388"/>
      <c r="R4" s="3393" t="s">
        <v>520</v>
      </c>
      <c r="S4" s="3394"/>
      <c r="T4" s="3393" t="s">
        <v>521</v>
      </c>
      <c r="U4" s="3394"/>
      <c r="V4" s="3380" t="s">
        <v>522</v>
      </c>
      <c r="W4" s="3380"/>
      <c r="X4" s="1553"/>
      <c r="Y4" s="3393" t="s">
        <v>524</v>
      </c>
      <c r="Z4" s="3394"/>
      <c r="AA4" s="3382" t="s">
        <v>520</v>
      </c>
      <c r="AB4" s="3380" t="s">
        <v>521</v>
      </c>
      <c r="AC4" s="3382" t="s">
        <v>522</v>
      </c>
    </row>
    <row r="5" spans="1:29" ht="15">
      <c r="A5" s="514"/>
      <c r="B5" s="515"/>
      <c r="C5" s="3401" t="s">
        <v>2918</v>
      </c>
      <c r="D5" s="3402"/>
      <c r="E5" s="3422" t="s">
        <v>2919</v>
      </c>
      <c r="F5" s="3423"/>
      <c r="G5" s="3401" t="s">
        <v>2920</v>
      </c>
      <c r="H5" s="3402"/>
      <c r="I5" s="3401" t="s">
        <v>2921</v>
      </c>
      <c r="J5" s="3402"/>
      <c r="K5" s="513"/>
      <c r="L5" s="2118"/>
      <c r="M5" s="2119"/>
      <c r="N5" s="2119"/>
      <c r="O5" s="2119"/>
      <c r="P5" s="3389"/>
      <c r="Q5" s="3390"/>
      <c r="R5" s="3395"/>
      <c r="S5" s="3396"/>
      <c r="T5" s="3395"/>
      <c r="U5" s="3396"/>
      <c r="V5" s="3380"/>
      <c r="W5" s="3380"/>
      <c r="X5" s="1553"/>
      <c r="Y5" s="3395"/>
      <c r="Z5" s="3396"/>
      <c r="AA5" s="3383"/>
      <c r="AB5" s="3380"/>
      <c r="AC5" s="3383"/>
    </row>
    <row r="6" spans="1:29" ht="15.75" thickBot="1">
      <c r="A6" s="516"/>
      <c r="B6" s="517"/>
      <c r="C6" s="3416" t="s">
        <v>2922</v>
      </c>
      <c r="D6" s="3417"/>
      <c r="E6" s="3418" t="s">
        <v>2922</v>
      </c>
      <c r="F6" s="3419"/>
      <c r="G6" s="3416" t="s">
        <v>2922</v>
      </c>
      <c r="H6" s="3417"/>
      <c r="I6" s="3416" t="s">
        <v>2922</v>
      </c>
      <c r="J6" s="3417"/>
      <c r="K6" s="513" t="s">
        <v>525</v>
      </c>
      <c r="L6" s="2118"/>
      <c r="M6" s="2119"/>
      <c r="N6" s="2119"/>
      <c r="O6" s="2119"/>
      <c r="P6" s="3391"/>
      <c r="Q6" s="3392"/>
      <c r="R6" s="3395"/>
      <c r="S6" s="3396"/>
      <c r="T6" s="3397"/>
      <c r="U6" s="3398"/>
      <c r="V6" s="3380"/>
      <c r="W6" s="3380"/>
      <c r="X6" s="1553"/>
      <c r="Y6" s="3397"/>
      <c r="Z6" s="3398"/>
      <c r="AA6" s="3384"/>
      <c r="AB6" s="3380"/>
      <c r="AC6" s="3384"/>
    </row>
    <row r="7" spans="1:29" s="1215" customFormat="1" ht="15.75" thickBot="1">
      <c r="A7" s="2867"/>
      <c r="B7" s="2874" t="s">
        <v>526</v>
      </c>
      <c r="C7" s="518">
        <f>'数据-取费表'!B2</f>
        <v>43566</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9" t="s">
        <v>527</v>
      </c>
      <c r="Q7" s="3411"/>
      <c r="R7" s="1554" t="s">
        <v>8</v>
      </c>
      <c r="S7" s="1555">
        <f t="shared" ref="S7:S15" si="0">F7</f>
        <v>0</v>
      </c>
      <c r="T7" s="1554" t="s">
        <v>8</v>
      </c>
      <c r="U7" s="1555">
        <f t="shared" ref="U7:U15" si="1">H7</f>
        <v>0</v>
      </c>
      <c r="V7" s="1554" t="s">
        <v>8</v>
      </c>
      <c r="W7" s="1555">
        <f t="shared" ref="W7:W15" si="2">J7</f>
        <v>0</v>
      </c>
      <c r="X7" s="1556"/>
      <c r="Y7" s="3409" t="s">
        <v>527</v>
      </c>
      <c r="Z7" s="3410"/>
      <c r="AA7" s="1557" t="e">
        <f>D7/F7</f>
        <v>#DIV/0!</v>
      </c>
      <c r="AB7" s="1557" t="e">
        <f>D7/H7</f>
        <v>#DIV/0!</v>
      </c>
      <c r="AC7" s="1557" t="e">
        <f>D7/J7</f>
        <v>#DIV/0!</v>
      </c>
    </row>
    <row r="8" spans="1:29" s="1215" customFormat="1" ht="15.75" thickBot="1">
      <c r="A8" s="2868"/>
      <c r="B8" s="2875" t="s">
        <v>528</v>
      </c>
      <c r="C8" s="524" t="s">
        <v>573</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9" t="s">
        <v>530</v>
      </c>
      <c r="Q8" s="3410"/>
      <c r="R8" s="1554" t="s">
        <v>8</v>
      </c>
      <c r="S8" s="1555">
        <f t="shared" si="0"/>
        <v>0</v>
      </c>
      <c r="T8" s="1554" t="s">
        <v>8</v>
      </c>
      <c r="U8" s="1555">
        <f t="shared" si="1"/>
        <v>0</v>
      </c>
      <c r="V8" s="1554" t="s">
        <v>8</v>
      </c>
      <c r="W8" s="1555">
        <f t="shared" si="2"/>
        <v>0</v>
      </c>
      <c r="X8" s="1556"/>
      <c r="Y8" s="3409" t="s">
        <v>530</v>
      </c>
      <c r="Z8" s="3410"/>
      <c r="AA8" s="1557" t="e">
        <f t="shared" ref="AA8:AA46" si="3">D8/F8</f>
        <v>#DIV/0!</v>
      </c>
      <c r="AB8" s="1557" t="e">
        <f t="shared" ref="AB8:AB46" si="4">D8/H8</f>
        <v>#DIV/0!</v>
      </c>
      <c r="AC8" s="1557" t="e">
        <f t="shared" ref="AC8:AC46" si="5">D8/J8</f>
        <v>#DIV/0!</v>
      </c>
    </row>
    <row r="9" spans="1:29" s="1215" customFormat="1" ht="15">
      <c r="A9" s="2869"/>
      <c r="B9" s="2876" t="s">
        <v>2750</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9" t="s">
        <v>532</v>
      </c>
      <c r="Q9" s="1146" t="str">
        <f t="shared" ref="Q9:Q15" si="6">B9</f>
        <v>用途</v>
      </c>
      <c r="R9" s="1554" t="s">
        <v>8</v>
      </c>
      <c r="S9" s="1555">
        <f t="shared" si="0"/>
        <v>100</v>
      </c>
      <c r="T9" s="1554" t="s">
        <v>8</v>
      </c>
      <c r="U9" s="1555">
        <f t="shared" si="1"/>
        <v>100</v>
      </c>
      <c r="V9" s="1554" t="s">
        <v>8</v>
      </c>
      <c r="W9" s="1555">
        <f t="shared" si="2"/>
        <v>100</v>
      </c>
      <c r="X9" s="1556"/>
      <c r="Y9" s="3325" t="s">
        <v>533</v>
      </c>
      <c r="Z9" s="1145" t="str">
        <f t="shared" ref="Z9:Z15" si="7">Q9</f>
        <v>用途</v>
      </c>
      <c r="AA9" s="1557">
        <f t="shared" si="3"/>
        <v>1</v>
      </c>
      <c r="AB9" s="1557">
        <f t="shared" si="4"/>
        <v>1</v>
      </c>
      <c r="AC9" s="1557">
        <f t="shared" si="5"/>
        <v>1</v>
      </c>
    </row>
    <row r="10" spans="1:29" s="1333" customFormat="1" ht="27">
      <c r="A10" s="2870"/>
      <c r="B10" s="2875" t="s">
        <v>2751</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
      <c r="A11" s="2871"/>
      <c r="B11" s="2875" t="s">
        <v>2752</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9"/>
      <c r="Q11" s="1146" t="str">
        <f t="shared" si="6"/>
        <v>容积率</v>
      </c>
      <c r="R11" s="1554" t="s">
        <v>8</v>
      </c>
      <c r="S11" s="1555" t="e">
        <f t="shared" si="0"/>
        <v>#N/A</v>
      </c>
      <c r="T11" s="1554" t="s">
        <v>8</v>
      </c>
      <c r="U11" s="1555" t="e">
        <f t="shared" si="1"/>
        <v>#N/A</v>
      </c>
      <c r="V11" s="1554" t="s">
        <v>8</v>
      </c>
      <c r="W11" s="1555" t="e">
        <f t="shared" si="2"/>
        <v>#N/A</v>
      </c>
      <c r="X11" s="1556"/>
      <c r="Y11" s="332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9"/>
      <c r="Q12" s="1146">
        <f t="shared" si="6"/>
        <v>111</v>
      </c>
      <c r="R12" s="1554" t="s">
        <v>8</v>
      </c>
      <c r="S12" s="1555">
        <f t="shared" si="0"/>
        <v>100</v>
      </c>
      <c r="T12" s="1554" t="s">
        <v>8</v>
      </c>
      <c r="U12" s="1555">
        <f t="shared" si="1"/>
        <v>100</v>
      </c>
      <c r="V12" s="1554" t="s">
        <v>8</v>
      </c>
      <c r="W12" s="1555">
        <f t="shared" si="2"/>
        <v>100</v>
      </c>
      <c r="X12" s="1556"/>
      <c r="Y12" s="3325"/>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9"/>
      <c r="Q13" s="1146">
        <f t="shared" si="6"/>
        <v>111</v>
      </c>
      <c r="R13" s="1554" t="s">
        <v>8</v>
      </c>
      <c r="S13" s="1555">
        <f t="shared" si="0"/>
        <v>100</v>
      </c>
      <c r="T13" s="1554" t="s">
        <v>8</v>
      </c>
      <c r="U13" s="1555">
        <f t="shared" si="1"/>
        <v>100</v>
      </c>
      <c r="V13" s="1554" t="s">
        <v>8</v>
      </c>
      <c r="W13" s="1555">
        <f t="shared" si="2"/>
        <v>100</v>
      </c>
      <c r="X13" s="1556"/>
      <c r="Y13" s="3325"/>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9"/>
      <c r="Q14" s="1146">
        <f t="shared" si="6"/>
        <v>111</v>
      </c>
      <c r="R14" s="1554" t="s">
        <v>8</v>
      </c>
      <c r="S14" s="1555">
        <f t="shared" si="0"/>
        <v>100</v>
      </c>
      <c r="T14" s="1554" t="s">
        <v>8</v>
      </c>
      <c r="U14" s="1555">
        <f t="shared" si="1"/>
        <v>100</v>
      </c>
      <c r="V14" s="1554" t="s">
        <v>8</v>
      </c>
      <c r="W14" s="1555">
        <f t="shared" si="2"/>
        <v>100</v>
      </c>
      <c r="X14" s="1556"/>
      <c r="Y14" s="3325"/>
      <c r="Z14" s="1145">
        <f t="shared" si="7"/>
        <v>111</v>
      </c>
      <c r="AA14" s="1557">
        <f t="shared" si="3"/>
        <v>1</v>
      </c>
      <c r="AB14" s="1557">
        <f t="shared" si="4"/>
        <v>1</v>
      </c>
      <c r="AC14" s="1557">
        <f t="shared" si="5"/>
        <v>1</v>
      </c>
    </row>
    <row r="15" spans="1:29" ht="15">
      <c r="A15" s="2865" t="s">
        <v>2748</v>
      </c>
      <c r="B15" s="165" t="s">
        <v>538</v>
      </c>
      <c r="C15" s="866" t="str">
        <f>估价对象房地状况!C4</f>
        <v>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12" t="s">
        <v>537</v>
      </c>
      <c r="Q15" s="1558" t="str">
        <f t="shared" si="6"/>
        <v>商业繁华度</v>
      </c>
      <c r="R15" s="1559" t="s">
        <v>8</v>
      </c>
      <c r="S15" s="1560">
        <f t="shared" si="0"/>
        <v>100</v>
      </c>
      <c r="T15" s="1559" t="s">
        <v>8</v>
      </c>
      <c r="U15" s="1560">
        <f t="shared" si="1"/>
        <v>100</v>
      </c>
      <c r="V15" s="1559" t="s">
        <v>8</v>
      </c>
      <c r="W15" s="1560">
        <f t="shared" si="2"/>
        <v>100</v>
      </c>
      <c r="X15" s="1553"/>
      <c r="Y15" s="3412" t="s">
        <v>537</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3"/>
      <c r="Q16" s="1558"/>
      <c r="R16" s="1559"/>
      <c r="S16" s="1560"/>
      <c r="T16" s="1559"/>
      <c r="U16" s="1560"/>
      <c r="V16" s="1559"/>
      <c r="W16" s="1560"/>
      <c r="X16" s="1553"/>
      <c r="Y16" s="3413"/>
      <c r="Z16" s="1561"/>
      <c r="AA16" s="1562">
        <v>1</v>
      </c>
      <c r="AB16" s="1562">
        <v>1</v>
      </c>
      <c r="AC16" s="1562">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3"/>
      <c r="Q17" s="1558" t="str">
        <f>B17</f>
        <v>交通便捷度</v>
      </c>
      <c r="R17" s="1559" t="s">
        <v>8</v>
      </c>
      <c r="S17" s="1560">
        <f>F17</f>
        <v>100</v>
      </c>
      <c r="T17" s="1559" t="s">
        <v>8</v>
      </c>
      <c r="U17" s="1560">
        <f>H17</f>
        <v>100</v>
      </c>
      <c r="V17" s="1559" t="s">
        <v>8</v>
      </c>
      <c r="W17" s="1560">
        <f>J17</f>
        <v>100</v>
      </c>
      <c r="X17" s="1553"/>
      <c r="Y17" s="3413"/>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3"/>
      <c r="Q18" s="1558"/>
      <c r="R18" s="1559"/>
      <c r="S18" s="1560"/>
      <c r="T18" s="1559"/>
      <c r="U18" s="1560"/>
      <c r="V18" s="1559"/>
      <c r="W18" s="1560"/>
      <c r="X18" s="1553"/>
      <c r="Y18" s="3413"/>
      <c r="Z18" s="1561"/>
      <c r="AA18" s="1562">
        <v>1</v>
      </c>
      <c r="AB18" s="1562">
        <v>1</v>
      </c>
      <c r="AC18" s="1562">
        <v>1</v>
      </c>
    </row>
    <row r="19" spans="1:29" ht="15">
      <c r="A19" s="531"/>
      <c r="B19" s="2564" t="s">
        <v>2540</v>
      </c>
      <c r="C19" s="871" t="str">
        <f>估价对象房地状况!C7</f>
        <v>一般</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3"/>
      <c r="Q19" s="1558" t="str">
        <f>B19</f>
        <v>公共配套设施</v>
      </c>
      <c r="R19" s="1559" t="s">
        <v>8</v>
      </c>
      <c r="S19" s="1560">
        <f>F19</f>
        <v>100</v>
      </c>
      <c r="T19" s="1559" t="s">
        <v>8</v>
      </c>
      <c r="U19" s="1560">
        <f>H19</f>
        <v>100</v>
      </c>
      <c r="V19" s="1559" t="s">
        <v>8</v>
      </c>
      <c r="W19" s="1560">
        <f>J19</f>
        <v>100</v>
      </c>
      <c r="X19" s="1553"/>
      <c r="Y19" s="3413"/>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3"/>
      <c r="Q20" s="1558"/>
      <c r="R20" s="1559"/>
      <c r="S20" s="1560"/>
      <c r="T20" s="1559"/>
      <c r="U20" s="1560"/>
      <c r="V20" s="1559"/>
      <c r="W20" s="1560"/>
      <c r="X20" s="1553"/>
      <c r="Y20" s="3413"/>
      <c r="Z20" s="1561"/>
      <c r="AA20" s="1562">
        <v>1</v>
      </c>
      <c r="AB20" s="1562">
        <v>1</v>
      </c>
      <c r="AC20" s="1562">
        <v>1</v>
      </c>
    </row>
    <row r="21" spans="1:29" ht="15">
      <c r="A21" s="531"/>
      <c r="B21" s="2557" t="s">
        <v>2552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3"/>
      <c r="Q22" s="2543"/>
      <c r="R22" s="1559"/>
      <c r="S22" s="1560"/>
      <c r="T22" s="1559"/>
      <c r="U22" s="1560"/>
      <c r="V22" s="1559"/>
      <c r="W22" s="1560"/>
      <c r="X22" s="2545"/>
      <c r="Y22" s="3413"/>
      <c r="Z22" s="2544"/>
      <c r="AA22" s="1562">
        <v>1</v>
      </c>
      <c r="AB22" s="1562">
        <v>1</v>
      </c>
      <c r="AC22" s="1562">
        <v>1</v>
      </c>
    </row>
    <row r="23" spans="1:29" ht="15">
      <c r="A23" s="531"/>
      <c r="B23" s="870" t="s">
        <v>294</v>
      </c>
      <c r="C23" s="899" t="str">
        <f>估价对象房地状况!C9</f>
        <v>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3"/>
      <c r="Q23" s="1558" t="str">
        <f>B23</f>
        <v>自然及人文环境</v>
      </c>
      <c r="R23" s="1559" t="s">
        <v>8</v>
      </c>
      <c r="S23" s="1560">
        <f>F23</f>
        <v>100</v>
      </c>
      <c r="T23" s="1559" t="s">
        <v>8</v>
      </c>
      <c r="U23" s="1560">
        <f>H23</f>
        <v>100</v>
      </c>
      <c r="V23" s="1559" t="s">
        <v>8</v>
      </c>
      <c r="W23" s="1560">
        <f>J23</f>
        <v>100</v>
      </c>
      <c r="X23" s="1553"/>
      <c r="Y23" s="3413"/>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31"/>
      <c r="B25" s="526" t="s">
        <v>544</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3"/>
      <c r="Q25" s="1558" t="str">
        <f t="shared" ref="Q25:Q46" si="11">B25</f>
        <v>临街状况</v>
      </c>
      <c r="R25" s="1559" t="s">
        <v>8</v>
      </c>
      <c r="S25" s="1560">
        <f>F25</f>
        <v>100</v>
      </c>
      <c r="T25" s="1559" t="s">
        <v>8</v>
      </c>
      <c r="U25" s="1560">
        <f>H25</f>
        <v>100</v>
      </c>
      <c r="V25" s="1559" t="s">
        <v>8</v>
      </c>
      <c r="W25" s="1560">
        <f>J25</f>
        <v>100</v>
      </c>
      <c r="X25" s="1553"/>
      <c r="Y25" s="3413"/>
      <c r="Z25" s="1561" t="str">
        <f>Q25</f>
        <v>临街状况</v>
      </c>
      <c r="AA25" s="1562">
        <f t="shared" si="3"/>
        <v>1</v>
      </c>
      <c r="AB25" s="1562">
        <f t="shared" si="4"/>
        <v>1</v>
      </c>
      <c r="AC25" s="1562">
        <f t="shared" si="5"/>
        <v>1</v>
      </c>
    </row>
    <row r="26" spans="1:29" ht="15">
      <c r="A26" s="531"/>
      <c r="B26" s="876" t="s">
        <v>755</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3"/>
      <c r="Q26" s="1558" t="str">
        <f t="shared" si="11"/>
        <v>平面位置/可视性</v>
      </c>
      <c r="R26" s="1559" t="s">
        <v>8</v>
      </c>
      <c r="S26" s="1560">
        <f>F26</f>
        <v>100</v>
      </c>
      <c r="T26" s="1559" t="s">
        <v>8</v>
      </c>
      <c r="U26" s="1560">
        <f>H26</f>
        <v>100</v>
      </c>
      <c r="V26" s="1559" t="s">
        <v>8</v>
      </c>
      <c r="W26" s="1560">
        <f>J26</f>
        <v>100</v>
      </c>
      <c r="X26" s="1553"/>
      <c r="Y26" s="3413"/>
      <c r="Z26" s="1561" t="str">
        <f>Q26</f>
        <v>平面位置/可视性</v>
      </c>
      <c r="AA26" s="1562">
        <f t="shared" si="3"/>
        <v>1</v>
      </c>
      <c r="AB26" s="1562">
        <f t="shared" si="4"/>
        <v>1</v>
      </c>
      <c r="AC26" s="1562">
        <f t="shared" si="5"/>
        <v>1</v>
      </c>
    </row>
    <row r="27" spans="1:29" s="1215" customFormat="1" ht="15">
      <c r="A27" s="535"/>
      <c r="B27" s="870" t="s">
        <v>756</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3"/>
      <c r="Q27" s="1146" t="str">
        <f t="shared" si="11"/>
        <v>人流量</v>
      </c>
      <c r="R27" s="1554" t="s">
        <v>8</v>
      </c>
      <c r="S27" s="1555">
        <f>F27</f>
        <v>100</v>
      </c>
      <c r="T27" s="1554" t="s">
        <v>8</v>
      </c>
      <c r="U27" s="1555">
        <f>H27</f>
        <v>100</v>
      </c>
      <c r="V27" s="1554" t="s">
        <v>8</v>
      </c>
      <c r="W27" s="1555">
        <f>J27</f>
        <v>100</v>
      </c>
      <c r="X27" s="1556"/>
      <c r="Y27" s="3413"/>
      <c r="Z27" s="1145" t="str">
        <f>Q27</f>
        <v>人流量</v>
      </c>
      <c r="AA27" s="1562">
        <f>D27/F27</f>
        <v>1</v>
      </c>
      <c r="AB27" s="1562">
        <f>D27/H27</f>
        <v>1</v>
      </c>
      <c r="AC27" s="1562">
        <f>D27/J27</f>
        <v>1</v>
      </c>
    </row>
    <row r="28" spans="1:29" ht="15">
      <c r="A28" s="531"/>
      <c r="B28" s="526" t="s">
        <v>758</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3"/>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3"/>
      <c r="Q29" s="1558">
        <f t="shared" si="11"/>
        <v>111</v>
      </c>
      <c r="R29" s="1559" t="s">
        <v>8</v>
      </c>
      <c r="S29" s="1560">
        <f t="shared" si="12"/>
        <v>100</v>
      </c>
      <c r="T29" s="1559" t="s">
        <v>8</v>
      </c>
      <c r="U29" s="1560">
        <f t="shared" si="13"/>
        <v>100</v>
      </c>
      <c r="V29" s="1559" t="s">
        <v>8</v>
      </c>
      <c r="W29" s="1560">
        <f t="shared" si="14"/>
        <v>100</v>
      </c>
      <c r="X29" s="1553"/>
      <c r="Y29" s="3413"/>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3"/>
      <c r="Q30" s="1558">
        <f t="shared" si="11"/>
        <v>111</v>
      </c>
      <c r="R30" s="1559" t="s">
        <v>8</v>
      </c>
      <c r="S30" s="1560">
        <f t="shared" si="12"/>
        <v>100</v>
      </c>
      <c r="T30" s="1559" t="s">
        <v>8</v>
      </c>
      <c r="U30" s="1560">
        <f t="shared" si="13"/>
        <v>100</v>
      </c>
      <c r="V30" s="1559" t="s">
        <v>8</v>
      </c>
      <c r="W30" s="1560">
        <f t="shared" si="14"/>
        <v>100</v>
      </c>
      <c r="X30" s="1553"/>
      <c r="Y30" s="3413"/>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3"/>
      <c r="Q31" s="1558">
        <f t="shared" si="11"/>
        <v>111</v>
      </c>
      <c r="R31" s="1559" t="s">
        <v>8</v>
      </c>
      <c r="S31" s="1560">
        <f t="shared" si="12"/>
        <v>100</v>
      </c>
      <c r="T31" s="1559" t="s">
        <v>8</v>
      </c>
      <c r="U31" s="1560">
        <f t="shared" si="13"/>
        <v>100</v>
      </c>
      <c r="V31" s="1559" t="s">
        <v>8</v>
      </c>
      <c r="W31" s="1560">
        <f t="shared" si="14"/>
        <v>100</v>
      </c>
      <c r="X31" s="1553"/>
      <c r="Y31" s="3413"/>
      <c r="Z31" s="1561">
        <f t="shared" si="15"/>
        <v>111</v>
      </c>
      <c r="AA31" s="1562">
        <f t="shared" si="3"/>
        <v>1</v>
      </c>
      <c r="AB31" s="1562">
        <f t="shared" si="4"/>
        <v>1</v>
      </c>
      <c r="AC31" s="1562">
        <f t="shared" si="5"/>
        <v>1</v>
      </c>
    </row>
    <row r="32" spans="1:29" ht="15">
      <c r="A32" s="2862" t="s">
        <v>2749</v>
      </c>
      <c r="B32" s="171" t="s">
        <v>759</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4" t="s">
        <v>547</v>
      </c>
      <c r="Q32" s="1558" t="str">
        <f t="shared" si="11"/>
        <v>商业类型</v>
      </c>
      <c r="R32" s="1559" t="s">
        <v>8</v>
      </c>
      <c r="S32" s="1560">
        <f t="shared" si="12"/>
        <v>100</v>
      </c>
      <c r="T32" s="1559" t="s">
        <v>8</v>
      </c>
      <c r="U32" s="1560">
        <f t="shared" si="13"/>
        <v>100</v>
      </c>
      <c r="V32" s="1559" t="s">
        <v>8</v>
      </c>
      <c r="W32" s="1560">
        <f t="shared" si="14"/>
        <v>100</v>
      </c>
      <c r="X32" s="1553"/>
      <c r="Y32" s="3415" t="s">
        <v>547</v>
      </c>
      <c r="Z32" s="1561" t="str">
        <f t="shared" si="15"/>
        <v>商业类型</v>
      </c>
      <c r="AA32" s="1562">
        <f t="shared" si="3"/>
        <v>1</v>
      </c>
      <c r="AB32" s="1562">
        <f t="shared" si="4"/>
        <v>1</v>
      </c>
      <c r="AC32" s="1562">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15"/>
      <c r="Q33" s="1590" t="str">
        <f t="shared" si="11"/>
        <v>项目建筑规模</v>
      </c>
      <c r="R33" s="1563" t="s">
        <v>8</v>
      </c>
      <c r="S33" s="1564" t="e">
        <f t="shared" si="12"/>
        <v>#N/A</v>
      </c>
      <c r="T33" s="1563" t="s">
        <v>8</v>
      </c>
      <c r="U33" s="1564" t="e">
        <f t="shared" si="13"/>
        <v>#N/A</v>
      </c>
      <c r="V33" s="1563" t="s">
        <v>8</v>
      </c>
      <c r="W33" s="1564" t="e">
        <f t="shared" si="14"/>
        <v>#N/A</v>
      </c>
      <c r="X33" s="1565"/>
      <c r="Y33" s="3415"/>
      <c r="Z33" s="1566" t="str">
        <f t="shared" si="15"/>
        <v>项目建筑规模</v>
      </c>
      <c r="AA33" s="1562" t="e">
        <f t="shared" si="3"/>
        <v>#N/A</v>
      </c>
      <c r="AB33" s="1562" t="e">
        <f t="shared" si="4"/>
        <v>#N/A</v>
      </c>
      <c r="AC33" s="156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15"/>
      <c r="Q34" s="1558" t="str">
        <f t="shared" si="11"/>
        <v>建筑结构</v>
      </c>
      <c r="R34" s="1559" t="s">
        <v>8</v>
      </c>
      <c r="S34" s="1560">
        <f t="shared" si="12"/>
        <v>100</v>
      </c>
      <c r="T34" s="1559" t="s">
        <v>8</v>
      </c>
      <c r="U34" s="1560">
        <f t="shared" si="13"/>
        <v>100</v>
      </c>
      <c r="V34" s="1559" t="s">
        <v>8</v>
      </c>
      <c r="W34" s="1560">
        <f t="shared" si="14"/>
        <v>100</v>
      </c>
      <c r="X34" s="1553"/>
      <c r="Y34" s="3415"/>
      <c r="Z34" s="1561" t="str">
        <f t="shared" si="15"/>
        <v>建筑结构</v>
      </c>
      <c r="AA34" s="1562">
        <f t="shared" si="3"/>
        <v>1</v>
      </c>
      <c r="AB34" s="1562">
        <f t="shared" si="4"/>
        <v>1</v>
      </c>
      <c r="AC34" s="1562">
        <f t="shared" si="5"/>
        <v>1</v>
      </c>
    </row>
    <row r="35" spans="1:29" ht="15">
      <c r="A35" s="593"/>
      <c r="B35" s="526" t="s">
        <v>760</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15"/>
      <c r="Q35" s="1558" t="str">
        <f t="shared" si="11"/>
        <v>公共部分装修</v>
      </c>
      <c r="R35" s="1559" t="s">
        <v>8</v>
      </c>
      <c r="S35" s="1560">
        <f t="shared" si="12"/>
        <v>100</v>
      </c>
      <c r="T35" s="1559" t="s">
        <v>8</v>
      </c>
      <c r="U35" s="1560">
        <f t="shared" si="13"/>
        <v>100</v>
      </c>
      <c r="V35" s="1559" t="s">
        <v>8</v>
      </c>
      <c r="W35" s="1560">
        <f t="shared" si="14"/>
        <v>100</v>
      </c>
      <c r="X35" s="1553"/>
      <c r="Y35" s="3415"/>
      <c r="Z35" s="1561" t="str">
        <f t="shared" si="15"/>
        <v>公共部分装修</v>
      </c>
      <c r="AA35" s="1562">
        <f t="shared" si="3"/>
        <v>1</v>
      </c>
      <c r="AB35" s="1562">
        <f t="shared" si="4"/>
        <v>1</v>
      </c>
      <c r="AC35" s="1562">
        <f t="shared" si="5"/>
        <v>1</v>
      </c>
    </row>
    <row r="36" spans="1:29" ht="15">
      <c r="A36" s="593"/>
      <c r="B36" s="526" t="s">
        <v>761</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15"/>
      <c r="Q36" s="1558" t="str">
        <f t="shared" si="11"/>
        <v>成新度</v>
      </c>
      <c r="R36" s="1559" t="s">
        <v>8</v>
      </c>
      <c r="S36" s="1560" t="e">
        <f t="shared" si="12"/>
        <v>#N/A</v>
      </c>
      <c r="T36" s="1559" t="s">
        <v>8</v>
      </c>
      <c r="U36" s="1560" t="e">
        <f t="shared" si="13"/>
        <v>#N/A</v>
      </c>
      <c r="V36" s="1559" t="s">
        <v>8</v>
      </c>
      <c r="W36" s="1560" t="e">
        <f t="shared" si="14"/>
        <v>#N/A</v>
      </c>
      <c r="X36" s="1553"/>
      <c r="Y36" s="3415"/>
      <c r="Z36" s="1561" t="str">
        <f t="shared" si="15"/>
        <v>成新度</v>
      </c>
      <c r="AA36" s="1562" t="e">
        <f t="shared" si="3"/>
        <v>#N/A</v>
      </c>
      <c r="AB36" s="1562" t="e">
        <f t="shared" si="4"/>
        <v>#N/A</v>
      </c>
      <c r="AC36" s="1562" t="e">
        <f t="shared" si="5"/>
        <v>#N/A</v>
      </c>
    </row>
    <row r="37" spans="1:29" s="1215" customFormat="1" ht="15">
      <c r="A37" s="599"/>
      <c r="B37" s="1880" t="s">
        <v>2559</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15"/>
      <c r="Q37" s="1146" t="str">
        <f t="shared" si="11"/>
        <v>市政基础设施</v>
      </c>
      <c r="R37" s="1554" t="s">
        <v>8</v>
      </c>
      <c r="S37" s="1555">
        <f t="shared" si="12"/>
        <v>100</v>
      </c>
      <c r="T37" s="1554" t="s">
        <v>8</v>
      </c>
      <c r="U37" s="1555">
        <f t="shared" si="13"/>
        <v>100</v>
      </c>
      <c r="V37" s="1554" t="s">
        <v>8</v>
      </c>
      <c r="W37" s="1555">
        <f t="shared" si="14"/>
        <v>100</v>
      </c>
      <c r="X37" s="1556"/>
      <c r="Y37" s="3415"/>
      <c r="Z37" s="1145" t="str">
        <f t="shared" si="15"/>
        <v>市政基础设施</v>
      </c>
      <c r="AA37" s="1557">
        <f t="shared" si="3"/>
        <v>1</v>
      </c>
      <c r="AB37" s="1557">
        <f t="shared" si="4"/>
        <v>1</v>
      </c>
      <c r="AC37" s="1557">
        <f t="shared" si="5"/>
        <v>1</v>
      </c>
    </row>
    <row r="38" spans="1:29" ht="15">
      <c r="A38" s="593"/>
      <c r="B38" s="526" t="s">
        <v>762</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15" t="s">
        <v>763</v>
      </c>
      <c r="Q38" s="1558" t="str">
        <f t="shared" si="11"/>
        <v>业态</v>
      </c>
      <c r="R38" s="1559" t="s">
        <v>8</v>
      </c>
      <c r="S38" s="1560">
        <f t="shared" si="12"/>
        <v>100</v>
      </c>
      <c r="T38" s="1559" t="s">
        <v>8</v>
      </c>
      <c r="U38" s="1560">
        <f t="shared" si="13"/>
        <v>100</v>
      </c>
      <c r="V38" s="1559" t="s">
        <v>8</v>
      </c>
      <c r="W38" s="1560">
        <f t="shared" si="14"/>
        <v>100</v>
      </c>
      <c r="X38" s="1553"/>
      <c r="Y38" s="3415" t="s">
        <v>763</v>
      </c>
      <c r="Z38" s="1561" t="str">
        <f t="shared" si="15"/>
        <v>业态</v>
      </c>
      <c r="AA38" s="1562">
        <f t="shared" si="3"/>
        <v>1</v>
      </c>
      <c r="AB38" s="1562">
        <f t="shared" si="4"/>
        <v>1</v>
      </c>
      <c r="AC38" s="1562">
        <f t="shared" si="5"/>
        <v>1</v>
      </c>
    </row>
    <row r="39" spans="1:29" ht="15">
      <c r="A39" s="593"/>
      <c r="B39" s="526" t="s">
        <v>764</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5"/>
      <c r="Q39" s="1558" t="str">
        <f t="shared" si="11"/>
        <v>层高</v>
      </c>
      <c r="R39" s="1559" t="s">
        <v>8</v>
      </c>
      <c r="S39" s="1560">
        <f t="shared" si="12"/>
        <v>100</v>
      </c>
      <c r="T39" s="1559" t="s">
        <v>8</v>
      </c>
      <c r="U39" s="1560">
        <f t="shared" si="13"/>
        <v>100</v>
      </c>
      <c r="V39" s="1559" t="s">
        <v>8</v>
      </c>
      <c r="W39" s="1560">
        <f t="shared" si="14"/>
        <v>100</v>
      </c>
      <c r="X39" s="1553"/>
      <c r="Y39" s="3415"/>
      <c r="Z39" s="1561" t="str">
        <f t="shared" si="15"/>
        <v>层高</v>
      </c>
      <c r="AA39" s="1562">
        <f t="shared" si="3"/>
        <v>1</v>
      </c>
      <c r="AB39" s="1562">
        <f t="shared" si="4"/>
        <v>1</v>
      </c>
      <c r="AC39" s="1562">
        <f t="shared" si="5"/>
        <v>1</v>
      </c>
    </row>
    <row r="40" spans="1:29" ht="15">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15"/>
      <c r="Q40" s="1558" t="str">
        <f t="shared" si="11"/>
        <v>单套建筑面积</v>
      </c>
      <c r="R40" s="1559" t="s">
        <v>8</v>
      </c>
      <c r="S40" s="1560">
        <f t="shared" si="12"/>
        <v>100</v>
      </c>
      <c r="T40" s="1559" t="s">
        <v>8</v>
      </c>
      <c r="U40" s="1560">
        <f t="shared" si="13"/>
        <v>100</v>
      </c>
      <c r="V40" s="1559" t="s">
        <v>8</v>
      </c>
      <c r="W40" s="1560">
        <f t="shared" si="14"/>
        <v>100</v>
      </c>
      <c r="X40" s="1553"/>
      <c r="Y40" s="3415"/>
      <c r="Z40" s="1561" t="str">
        <f t="shared" si="15"/>
        <v>单套建筑面积</v>
      </c>
      <c r="AA40" s="1562">
        <f t="shared" si="3"/>
        <v>1</v>
      </c>
      <c r="AB40" s="1562">
        <f t="shared" si="4"/>
        <v>1</v>
      </c>
      <c r="AC40" s="1562">
        <f t="shared" si="5"/>
        <v>1</v>
      </c>
    </row>
    <row r="41" spans="1:29" s="1334" customFormat="1" ht="15">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15"/>
      <c r="Q41" s="1590" t="str">
        <f t="shared" si="11"/>
        <v>进深比</v>
      </c>
      <c r="R41" s="1563" t="s">
        <v>8</v>
      </c>
      <c r="S41" s="1564">
        <f t="shared" si="12"/>
        <v>100</v>
      </c>
      <c r="T41" s="1563" t="s">
        <v>8</v>
      </c>
      <c r="U41" s="1564">
        <f t="shared" si="13"/>
        <v>100</v>
      </c>
      <c r="V41" s="1563" t="s">
        <v>8</v>
      </c>
      <c r="W41" s="1564">
        <f t="shared" si="14"/>
        <v>100</v>
      </c>
      <c r="X41" s="1565"/>
      <c r="Y41" s="3415"/>
      <c r="Z41" s="1566" t="str">
        <f t="shared" si="15"/>
        <v>进深比</v>
      </c>
      <c r="AA41" s="1562">
        <f t="shared" si="3"/>
        <v>1</v>
      </c>
      <c r="AB41" s="1562">
        <f t="shared" si="4"/>
        <v>1</v>
      </c>
      <c r="AC41" s="1562">
        <f t="shared" si="5"/>
        <v>1</v>
      </c>
    </row>
    <row r="42" spans="1:29" ht="15">
      <c r="A42" s="593"/>
      <c r="B42" s="526" t="s">
        <v>767</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15"/>
      <c r="Q42" s="1558" t="str">
        <f t="shared" si="11"/>
        <v>内部装修</v>
      </c>
      <c r="R42" s="1559" t="s">
        <v>8</v>
      </c>
      <c r="S42" s="1560">
        <f t="shared" si="12"/>
        <v>100</v>
      </c>
      <c r="T42" s="1559" t="s">
        <v>8</v>
      </c>
      <c r="U42" s="1560">
        <f t="shared" si="13"/>
        <v>100</v>
      </c>
      <c r="V42" s="1559" t="s">
        <v>8</v>
      </c>
      <c r="W42" s="1560">
        <f t="shared" si="14"/>
        <v>100</v>
      </c>
      <c r="X42" s="1553"/>
      <c r="Y42" s="3415"/>
      <c r="Z42" s="1561" t="str">
        <f t="shared" si="15"/>
        <v>内部装修</v>
      </c>
      <c r="AA42" s="1562">
        <f t="shared" si="3"/>
        <v>1</v>
      </c>
      <c r="AB42" s="1562">
        <f t="shared" si="4"/>
        <v>1</v>
      </c>
      <c r="AC42" s="1562">
        <f t="shared" si="5"/>
        <v>1</v>
      </c>
    </row>
    <row r="43" spans="1:29" ht="27">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15"/>
      <c r="Q43" s="1558" t="str">
        <f t="shared" si="11"/>
        <v>内部装修维护情况</v>
      </c>
      <c r="R43" s="1559" t="s">
        <v>8</v>
      </c>
      <c r="S43" s="1560">
        <f t="shared" si="12"/>
        <v>100</v>
      </c>
      <c r="T43" s="1559" t="s">
        <v>8</v>
      </c>
      <c r="U43" s="1560">
        <f t="shared" si="13"/>
        <v>100</v>
      </c>
      <c r="V43" s="1559" t="s">
        <v>8</v>
      </c>
      <c r="W43" s="1560">
        <f t="shared" si="14"/>
        <v>100</v>
      </c>
      <c r="X43" s="1553"/>
      <c r="Y43" s="3415"/>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15"/>
      <c r="Q44" s="1146">
        <f t="shared" si="11"/>
        <v>111</v>
      </c>
      <c r="R44" s="1554" t="s">
        <v>8</v>
      </c>
      <c r="S44" s="1555">
        <f t="shared" si="12"/>
        <v>100</v>
      </c>
      <c r="T44" s="1554" t="s">
        <v>8</v>
      </c>
      <c r="U44" s="1555">
        <f t="shared" si="13"/>
        <v>100</v>
      </c>
      <c r="V44" s="1554" t="s">
        <v>8</v>
      </c>
      <c r="W44" s="1555">
        <f t="shared" si="14"/>
        <v>100</v>
      </c>
      <c r="X44" s="1556"/>
      <c r="Y44" s="3415"/>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15"/>
      <c r="Q45" s="1558">
        <f t="shared" si="11"/>
        <v>111</v>
      </c>
      <c r="R45" s="1559" t="s">
        <v>8</v>
      </c>
      <c r="S45" s="1560">
        <f t="shared" si="12"/>
        <v>100</v>
      </c>
      <c r="T45" s="1559" t="s">
        <v>8</v>
      </c>
      <c r="U45" s="1560">
        <f t="shared" si="13"/>
        <v>100</v>
      </c>
      <c r="V45" s="1559" t="s">
        <v>8</v>
      </c>
      <c r="W45" s="1560">
        <f t="shared" si="14"/>
        <v>100</v>
      </c>
      <c r="X45" s="1553"/>
      <c r="Y45" s="3415"/>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8"/>
      <c r="Q46" s="1558">
        <f t="shared" si="11"/>
        <v>111</v>
      </c>
      <c r="R46" s="1559" t="s">
        <v>8</v>
      </c>
      <c r="S46" s="1560">
        <f t="shared" si="12"/>
        <v>100</v>
      </c>
      <c r="T46" s="1559" t="s">
        <v>8</v>
      </c>
      <c r="U46" s="1560">
        <f t="shared" si="13"/>
        <v>100</v>
      </c>
      <c r="V46" s="1559" t="s">
        <v>8</v>
      </c>
      <c r="W46" s="1560">
        <f t="shared" si="14"/>
        <v>100</v>
      </c>
      <c r="X46" s="1553"/>
      <c r="Y46" s="3498"/>
      <c r="Z46" s="1561">
        <f t="shared" si="15"/>
        <v>111</v>
      </c>
      <c r="AA46" s="1562">
        <f t="shared" si="3"/>
        <v>1</v>
      </c>
      <c r="AB46" s="1562">
        <f t="shared" si="4"/>
        <v>1</v>
      </c>
      <c r="AC46" s="1562">
        <f t="shared" si="5"/>
        <v>1</v>
      </c>
    </row>
    <row r="47" spans="1:29" ht="15">
      <c r="A47" s="606" t="s">
        <v>733</v>
      </c>
      <c r="B47" s="886"/>
      <c r="C47" s="2591" t="s">
        <v>1</v>
      </c>
      <c r="D47" s="2592"/>
      <c r="E47" s="2593"/>
      <c r="F47" s="2594"/>
      <c r="G47" s="2595"/>
      <c r="H47" s="2596"/>
      <c r="I47" s="2593"/>
      <c r="J47" s="2596"/>
      <c r="K47" s="1596"/>
      <c r="L47" s="2129"/>
      <c r="M47" s="2130"/>
      <c r="N47" s="2119"/>
      <c r="O47" s="2130"/>
      <c r="P47" s="3379" t="str">
        <f>A47</f>
        <v>成交单价（元/平方米）</v>
      </c>
      <c r="Q47" s="3379"/>
      <c r="R47" s="3497">
        <f>E47</f>
        <v>0</v>
      </c>
      <c r="S47" s="3497"/>
      <c r="T47" s="3497">
        <f>G47</f>
        <v>0</v>
      </c>
      <c r="U47" s="3497"/>
      <c r="V47" s="3497">
        <f>I47</f>
        <v>0</v>
      </c>
      <c r="W47" s="3497"/>
      <c r="X47" s="1545"/>
      <c r="Y47" s="1567"/>
      <c r="Z47" s="1545"/>
      <c r="AA47" s="1545"/>
      <c r="AB47" s="1545"/>
      <c r="AC47" s="1545"/>
    </row>
    <row r="48" spans="1:29" ht="15.75" thickBot="1">
      <c r="A48" s="614" t="s">
        <v>2754</v>
      </c>
      <c r="B48" s="887"/>
      <c r="C48" s="2597" t="e">
        <f>R49</f>
        <v>#DIV/0!</v>
      </c>
      <c r="D48" s="2598"/>
      <c r="E48" s="2599" t="e">
        <f>R48</f>
        <v>#DIV/0!</v>
      </c>
      <c r="F48" s="2599"/>
      <c r="G48" s="2597" t="e">
        <f>T48</f>
        <v>#DIV/0!</v>
      </c>
      <c r="H48" s="2598"/>
      <c r="I48" s="2599" t="e">
        <f>V48</f>
        <v>#DIV/0!</v>
      </c>
      <c r="J48" s="2598"/>
      <c r="K48" s="1597"/>
      <c r="L48" s="2129"/>
      <c r="M48" s="2130"/>
      <c r="N48" s="2119"/>
      <c r="O48" s="2130"/>
      <c r="P48" s="3379" t="str">
        <f>A48</f>
        <v>比较价格（元/平方米）</v>
      </c>
      <c r="Q48" s="3379"/>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45"/>
      <c r="Y48" s="1545"/>
      <c r="Z48" s="1545"/>
      <c r="AA48" s="1545"/>
      <c r="AB48" s="1545"/>
      <c r="AC48" s="1545"/>
    </row>
    <row r="49" spans="1:29" ht="15.75" thickBot="1">
      <c r="A49" s="620" t="s">
        <v>2924</v>
      </c>
      <c r="B49" s="621"/>
      <c r="C49" s="2600" t="e">
        <f>R49</f>
        <v>#DIV/0!</v>
      </c>
      <c r="D49" s="2600"/>
      <c r="E49" s="2600"/>
      <c r="F49" s="2600"/>
      <c r="G49" s="2600"/>
      <c r="H49" s="2600"/>
      <c r="I49" s="2600"/>
      <c r="J49" s="2600"/>
      <c r="K49" s="1598"/>
      <c r="L49" s="2129"/>
      <c r="M49" s="2130"/>
      <c r="N49" s="2119"/>
      <c r="O49" s="2130"/>
      <c r="P49" s="3376" t="str">
        <f>A49</f>
        <v>估价对象XX用房的比较价格（楼面单价，元/平方米）</v>
      </c>
      <c r="Q49" s="3377"/>
      <c r="R49" s="3496" t="e">
        <f>IF(F1="售价",ROUND(AVERAGE(R48:V48),0),ROUND(AVERAGE(R48:V48),1))</f>
        <v>#DIV/0!</v>
      </c>
      <c r="S49" s="3496"/>
      <c r="T49" s="3496"/>
      <c r="U49" s="3496"/>
      <c r="V49" s="3496"/>
      <c r="W49" s="349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571</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526</v>
      </c>
      <c r="B58" s="645"/>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572</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528</v>
      </c>
      <c r="B61" s="647"/>
      <c r="C61" s="659" t="s">
        <v>573</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574</v>
      </c>
      <c r="B63" s="664" t="s">
        <v>531</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535</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536</v>
      </c>
      <c r="B76" s="664" t="s">
        <v>575</v>
      </c>
      <c r="C76" s="702" t="s">
        <v>576</v>
      </c>
      <c r="D76" s="702" t="s">
        <v>577</v>
      </c>
      <c r="E76" s="702" t="s">
        <v>578</v>
      </c>
      <c r="F76" s="702" t="s">
        <v>579</v>
      </c>
      <c r="G76" s="702" t="s">
        <v>580</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583</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2551</v>
      </c>
      <c r="C80" s="707" t="s">
        <v>576</v>
      </c>
      <c r="D80" s="707" t="s">
        <v>577</v>
      </c>
      <c r="E80" s="707" t="s">
        <v>578</v>
      </c>
      <c r="F80" s="707" t="s">
        <v>579</v>
      </c>
      <c r="G80" s="707" t="s">
        <v>580</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2552</v>
      </c>
      <c r="C82" s="2562" t="s">
        <v>2553</v>
      </c>
      <c r="D82" s="2562" t="s">
        <v>2554</v>
      </c>
      <c r="E82" s="2562" t="s">
        <v>2555</v>
      </c>
      <c r="F82" s="2562" t="s">
        <v>2556</v>
      </c>
      <c r="G82" s="2562" t="s">
        <v>2557</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741</v>
      </c>
      <c r="C84" s="707" t="s">
        <v>576</v>
      </c>
      <c r="D84" s="707" t="s">
        <v>577</v>
      </c>
      <c r="E84" s="707" t="s">
        <v>578</v>
      </c>
      <c r="F84" s="707" t="s">
        <v>579</v>
      </c>
      <c r="G84" s="707" t="s">
        <v>580</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768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548</v>
      </c>
      <c r="B100" s="664" t="s">
        <v>769</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745</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746</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748</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2550</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770</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771</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772</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773</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752</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785</v>
      </c>
      <c r="C1" s="503" t="s">
        <v>717</v>
      </c>
      <c r="D1" s="848"/>
      <c r="E1" s="505"/>
      <c r="F1" s="2762"/>
      <c r="G1" s="1586" t="s">
        <v>718</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464</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516</v>
      </c>
      <c r="B3" s="509" t="e">
        <f>C43</f>
        <v>#DIV/0!</v>
      </c>
      <c r="C3" s="851" t="s">
        <v>719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518</v>
      </c>
      <c r="B4" s="512"/>
      <c r="C4" s="3385" t="s">
        <v>519</v>
      </c>
      <c r="D4" s="3386"/>
      <c r="E4" s="3420" t="s">
        <v>520</v>
      </c>
      <c r="F4" s="3421"/>
      <c r="G4" s="3385" t="s">
        <v>521</v>
      </c>
      <c r="H4" s="3386"/>
      <c r="I4" s="3385" t="s">
        <v>522</v>
      </c>
      <c r="J4" s="3386"/>
      <c r="K4" s="513" t="s">
        <v>523</v>
      </c>
      <c r="L4" s="2118"/>
      <c r="M4" s="2119"/>
      <c r="N4" s="2119"/>
      <c r="O4" s="2119"/>
      <c r="P4" s="3387" t="s">
        <v>524</v>
      </c>
      <c r="Q4" s="3388"/>
      <c r="R4" s="3393" t="s">
        <v>520</v>
      </c>
      <c r="S4" s="3394"/>
      <c r="T4" s="3393" t="s">
        <v>521</v>
      </c>
      <c r="U4" s="3394"/>
      <c r="V4" s="3380" t="s">
        <v>522</v>
      </c>
      <c r="W4" s="3380"/>
      <c r="X4" s="1553"/>
      <c r="Y4" s="3393" t="s">
        <v>524</v>
      </c>
      <c r="Z4" s="3394"/>
      <c r="AA4" s="3382" t="s">
        <v>520</v>
      </c>
      <c r="AB4" s="3383" t="s">
        <v>521</v>
      </c>
      <c r="AC4" s="3382" t="s">
        <v>522</v>
      </c>
    </row>
    <row r="5" spans="1:29" ht="15">
      <c r="A5" s="514"/>
      <c r="B5" s="515"/>
      <c r="C5" s="3401" t="s">
        <v>2918</v>
      </c>
      <c r="D5" s="3402"/>
      <c r="E5" s="3422" t="s">
        <v>2919</v>
      </c>
      <c r="F5" s="3423"/>
      <c r="G5" s="3401" t="s">
        <v>2920</v>
      </c>
      <c r="H5" s="3402"/>
      <c r="I5" s="3401" t="s">
        <v>2921</v>
      </c>
      <c r="J5" s="3402"/>
      <c r="K5" s="513"/>
      <c r="L5" s="2118"/>
      <c r="M5" s="2119"/>
      <c r="N5" s="2119"/>
      <c r="O5" s="2119"/>
      <c r="P5" s="3389"/>
      <c r="Q5" s="3390"/>
      <c r="R5" s="3395"/>
      <c r="S5" s="3396"/>
      <c r="T5" s="3395"/>
      <c r="U5" s="3396"/>
      <c r="V5" s="3380"/>
      <c r="W5" s="3380"/>
      <c r="X5" s="1553"/>
      <c r="Y5" s="3395"/>
      <c r="Z5" s="3396"/>
      <c r="AA5" s="3383"/>
      <c r="AB5" s="3383"/>
      <c r="AC5" s="3383"/>
    </row>
    <row r="6" spans="1:29" ht="15.75" thickBot="1">
      <c r="A6" s="516"/>
      <c r="B6" s="517"/>
      <c r="C6" s="3416" t="s">
        <v>2922</v>
      </c>
      <c r="D6" s="3417"/>
      <c r="E6" s="3418" t="s">
        <v>2922</v>
      </c>
      <c r="F6" s="3419"/>
      <c r="G6" s="3416" t="s">
        <v>2922</v>
      </c>
      <c r="H6" s="3417"/>
      <c r="I6" s="3416" t="s">
        <v>2922</v>
      </c>
      <c r="J6" s="3417"/>
      <c r="K6" s="513" t="s">
        <v>525</v>
      </c>
      <c r="L6" s="2118"/>
      <c r="M6" s="2119"/>
      <c r="N6" s="2119"/>
      <c r="O6" s="2119"/>
      <c r="P6" s="3391"/>
      <c r="Q6" s="3392"/>
      <c r="R6" s="3395"/>
      <c r="S6" s="3396"/>
      <c r="T6" s="3397"/>
      <c r="U6" s="3398"/>
      <c r="V6" s="3380"/>
      <c r="W6" s="3380"/>
      <c r="X6" s="1553"/>
      <c r="Y6" s="3397"/>
      <c r="Z6" s="3398"/>
      <c r="AA6" s="3384"/>
      <c r="AB6" s="3384"/>
      <c r="AC6" s="3384"/>
    </row>
    <row r="7" spans="1:29" s="1215" customFormat="1" ht="15.75" thickBot="1">
      <c r="A7" s="2867"/>
      <c r="B7" s="2874" t="s">
        <v>526</v>
      </c>
      <c r="C7" s="518">
        <f>'数据-取费表'!B2</f>
        <v>43566</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9" t="s">
        <v>527</v>
      </c>
      <c r="Q7" s="3411"/>
      <c r="R7" s="1554" t="s">
        <v>8</v>
      </c>
      <c r="S7" s="1555">
        <f t="shared" ref="S7:S15" si="0">F7</f>
        <v>0</v>
      </c>
      <c r="T7" s="1554" t="s">
        <v>8</v>
      </c>
      <c r="U7" s="1555">
        <f t="shared" ref="U7:U15" si="1">H7</f>
        <v>0</v>
      </c>
      <c r="V7" s="1554" t="s">
        <v>8</v>
      </c>
      <c r="W7" s="1555">
        <f t="shared" ref="W7:W15" si="2">J7</f>
        <v>0</v>
      </c>
      <c r="X7" s="1556"/>
      <c r="Y7" s="3409" t="s">
        <v>527</v>
      </c>
      <c r="Z7" s="3410"/>
      <c r="AA7" s="1557" t="e">
        <f>D7/F7</f>
        <v>#DIV/0!</v>
      </c>
      <c r="AB7" s="1557" t="e">
        <f>D7/H7</f>
        <v>#DIV/0!</v>
      </c>
      <c r="AC7" s="1557" t="e">
        <f>D7/J7</f>
        <v>#DIV/0!</v>
      </c>
    </row>
    <row r="8" spans="1:29" s="1215" customFormat="1" ht="15.75" thickBot="1">
      <c r="A8" s="2868"/>
      <c r="B8" s="2875" t="s">
        <v>528</v>
      </c>
      <c r="C8" s="524" t="s">
        <v>573</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9" t="s">
        <v>530</v>
      </c>
      <c r="Q8" s="3410"/>
      <c r="R8" s="1554" t="s">
        <v>8</v>
      </c>
      <c r="S8" s="1555">
        <f t="shared" si="0"/>
        <v>0</v>
      </c>
      <c r="T8" s="1554" t="s">
        <v>8</v>
      </c>
      <c r="U8" s="1555">
        <f t="shared" si="1"/>
        <v>0</v>
      </c>
      <c r="V8" s="1554" t="s">
        <v>8</v>
      </c>
      <c r="W8" s="1555">
        <f t="shared" si="2"/>
        <v>0</v>
      </c>
      <c r="X8" s="1556"/>
      <c r="Y8" s="3409" t="s">
        <v>530</v>
      </c>
      <c r="Z8" s="3410"/>
      <c r="AA8" s="1557" t="e">
        <f t="shared" ref="AA8:AA40" si="3">D8/F8</f>
        <v>#DIV/0!</v>
      </c>
      <c r="AB8" s="1557" t="e">
        <f t="shared" ref="AB8:AB40" si="4">D8/H8</f>
        <v>#DIV/0!</v>
      </c>
      <c r="AC8" s="1557" t="e">
        <f t="shared" ref="AC8:AC40" si="5">D8/J8</f>
        <v>#DIV/0!</v>
      </c>
    </row>
    <row r="9" spans="1:29" s="1215" customFormat="1" ht="15">
      <c r="A9" s="2869"/>
      <c r="B9" s="2876" t="s">
        <v>2750</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9" t="s">
        <v>532</v>
      </c>
      <c r="Q9" s="1146" t="str">
        <f t="shared" ref="Q9:Q15" si="6">B9</f>
        <v>用途</v>
      </c>
      <c r="R9" s="1554" t="s">
        <v>8</v>
      </c>
      <c r="S9" s="1555">
        <f t="shared" si="0"/>
        <v>100</v>
      </c>
      <c r="T9" s="1554" t="s">
        <v>8</v>
      </c>
      <c r="U9" s="1555">
        <f t="shared" si="1"/>
        <v>100</v>
      </c>
      <c r="V9" s="1554" t="s">
        <v>8</v>
      </c>
      <c r="W9" s="1555">
        <f t="shared" si="2"/>
        <v>100</v>
      </c>
      <c r="X9" s="1556"/>
      <c r="Y9" s="3325" t="s">
        <v>533</v>
      </c>
      <c r="Z9" s="1145" t="str">
        <f t="shared" ref="Z9:Z15" si="7">Q9</f>
        <v>用途</v>
      </c>
      <c r="AA9" s="1557">
        <f t="shared" si="3"/>
        <v>1</v>
      </c>
      <c r="AB9" s="1557">
        <f t="shared" si="4"/>
        <v>1</v>
      </c>
      <c r="AC9" s="1557">
        <f t="shared" si="5"/>
        <v>1</v>
      </c>
    </row>
    <row r="10" spans="1:29" s="1333" customFormat="1" ht="27">
      <c r="A10" s="2870"/>
      <c r="B10" s="2875" t="s">
        <v>2751</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
      <c r="A11" s="2871"/>
      <c r="B11" s="2875" t="s">
        <v>2752</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9"/>
      <c r="Q11" s="1146" t="str">
        <f t="shared" si="6"/>
        <v>容积率</v>
      </c>
      <c r="R11" s="1554" t="s">
        <v>8</v>
      </c>
      <c r="S11" s="1555" t="e">
        <f t="shared" si="0"/>
        <v>#N/A</v>
      </c>
      <c r="T11" s="1554" t="s">
        <v>8</v>
      </c>
      <c r="U11" s="1555" t="e">
        <f t="shared" si="1"/>
        <v>#N/A</v>
      </c>
      <c r="V11" s="1554" t="s">
        <v>8</v>
      </c>
      <c r="W11" s="1555" t="e">
        <f t="shared" si="2"/>
        <v>#N/A</v>
      </c>
      <c r="X11" s="1556"/>
      <c r="Y11" s="332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9"/>
      <c r="Q12" s="1146">
        <f t="shared" si="6"/>
        <v>111</v>
      </c>
      <c r="R12" s="1554" t="s">
        <v>8</v>
      </c>
      <c r="S12" s="1555">
        <f t="shared" si="0"/>
        <v>100</v>
      </c>
      <c r="T12" s="1554" t="s">
        <v>8</v>
      </c>
      <c r="U12" s="1555">
        <f t="shared" si="1"/>
        <v>100</v>
      </c>
      <c r="V12" s="1554" t="s">
        <v>8</v>
      </c>
      <c r="W12" s="1555">
        <f t="shared" si="2"/>
        <v>100</v>
      </c>
      <c r="X12" s="1556"/>
      <c r="Y12" s="3325"/>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9"/>
      <c r="Q13" s="1146">
        <f t="shared" si="6"/>
        <v>111</v>
      </c>
      <c r="R13" s="1554" t="s">
        <v>8</v>
      </c>
      <c r="S13" s="1555">
        <f t="shared" si="0"/>
        <v>100</v>
      </c>
      <c r="T13" s="1554" t="s">
        <v>8</v>
      </c>
      <c r="U13" s="1555">
        <f t="shared" si="1"/>
        <v>100</v>
      </c>
      <c r="V13" s="1554" t="s">
        <v>8</v>
      </c>
      <c r="W13" s="1555">
        <f t="shared" si="2"/>
        <v>100</v>
      </c>
      <c r="X13" s="1556"/>
      <c r="Y13" s="3325"/>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9"/>
      <c r="Q14" s="1146">
        <f t="shared" si="6"/>
        <v>111</v>
      </c>
      <c r="R14" s="1554" t="s">
        <v>8</v>
      </c>
      <c r="S14" s="1555">
        <f t="shared" si="0"/>
        <v>100</v>
      </c>
      <c r="T14" s="1554" t="s">
        <v>8</v>
      </c>
      <c r="U14" s="1555">
        <f t="shared" si="1"/>
        <v>100</v>
      </c>
      <c r="V14" s="1554" t="s">
        <v>8</v>
      </c>
      <c r="W14" s="1555">
        <f t="shared" si="2"/>
        <v>100</v>
      </c>
      <c r="X14" s="1556"/>
      <c r="Y14" s="3325"/>
      <c r="Z14" s="1145">
        <f t="shared" si="7"/>
        <v>111</v>
      </c>
      <c r="AA14" s="1557">
        <f t="shared" si="3"/>
        <v>1</v>
      </c>
      <c r="AB14" s="1557">
        <f t="shared" si="4"/>
        <v>1</v>
      </c>
      <c r="AC14" s="1557">
        <f t="shared" si="5"/>
        <v>1</v>
      </c>
    </row>
    <row r="15" spans="1:29" ht="57">
      <c r="A15" s="2865" t="s">
        <v>2748</v>
      </c>
      <c r="B15" s="165"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12" t="s">
        <v>537</v>
      </c>
      <c r="Q15" s="1558" t="str">
        <f t="shared" si="6"/>
        <v>产业集聚程度</v>
      </c>
      <c r="R15" s="1559" t="s">
        <v>8</v>
      </c>
      <c r="S15" s="1560">
        <f t="shared" si="0"/>
        <v>100</v>
      </c>
      <c r="T15" s="1559" t="s">
        <v>8</v>
      </c>
      <c r="U15" s="1560">
        <f t="shared" si="1"/>
        <v>100</v>
      </c>
      <c r="V15" s="1559" t="s">
        <v>8</v>
      </c>
      <c r="W15" s="1560">
        <f t="shared" si="2"/>
        <v>100</v>
      </c>
      <c r="X15" s="1553"/>
      <c r="Y15" s="3412" t="s">
        <v>537</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3"/>
      <c r="Q16" s="1558"/>
      <c r="R16" s="1559"/>
      <c r="S16" s="1560"/>
      <c r="T16" s="1559"/>
      <c r="U16" s="1560"/>
      <c r="V16" s="1559"/>
      <c r="W16" s="1560"/>
      <c r="X16" s="1553"/>
      <c r="Y16" s="3413"/>
      <c r="Z16" s="1561"/>
      <c r="AA16" s="1562">
        <v>1</v>
      </c>
      <c r="AB16" s="1562">
        <v>1</v>
      </c>
      <c r="AC16" s="1562">
        <v>1</v>
      </c>
    </row>
    <row r="17" spans="1:29" ht="85.5">
      <c r="A17" s="531"/>
      <c r="B17" s="870" t="s">
        <v>293</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3"/>
      <c r="Q17" s="1558" t="str">
        <f>B17</f>
        <v>交通便捷度</v>
      </c>
      <c r="R17" s="1559" t="s">
        <v>8</v>
      </c>
      <c r="S17" s="1560">
        <f>F17</f>
        <v>100</v>
      </c>
      <c r="T17" s="1559" t="s">
        <v>8</v>
      </c>
      <c r="U17" s="1560">
        <f>H17</f>
        <v>100</v>
      </c>
      <c r="V17" s="1559" t="s">
        <v>8</v>
      </c>
      <c r="W17" s="1560">
        <f>J17</f>
        <v>100</v>
      </c>
      <c r="X17" s="1553"/>
      <c r="Y17" s="3413"/>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3"/>
      <c r="Q18" s="1558"/>
      <c r="R18" s="1559"/>
      <c r="S18" s="1560"/>
      <c r="T18" s="1559"/>
      <c r="U18" s="1560"/>
      <c r="V18" s="1559"/>
      <c r="W18" s="1560"/>
      <c r="X18" s="1553"/>
      <c r="Y18" s="3413"/>
      <c r="Z18" s="1561"/>
      <c r="AA18" s="1562">
        <v>1</v>
      </c>
      <c r="AB18" s="1562">
        <v>1</v>
      </c>
      <c r="AC18" s="1562">
        <v>1</v>
      </c>
    </row>
    <row r="19" spans="1:29" ht="42.75">
      <c r="A19" s="531"/>
      <c r="B19" s="2567" t="s">
        <v>2540</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3"/>
      <c r="Q19" s="1558" t="str">
        <f>B19</f>
        <v>公共配套设施</v>
      </c>
      <c r="R19" s="1559" t="s">
        <v>8</v>
      </c>
      <c r="S19" s="1560">
        <f>F19</f>
        <v>100</v>
      </c>
      <c r="T19" s="1559" t="s">
        <v>8</v>
      </c>
      <c r="U19" s="1560">
        <f>H19</f>
        <v>100</v>
      </c>
      <c r="V19" s="1559" t="s">
        <v>8</v>
      </c>
      <c r="W19" s="1560">
        <f>J19</f>
        <v>100</v>
      </c>
      <c r="X19" s="1553"/>
      <c r="Y19" s="3413"/>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3"/>
      <c r="Q20" s="1558"/>
      <c r="R20" s="1559"/>
      <c r="S20" s="1560"/>
      <c r="T20" s="1559"/>
      <c r="U20" s="1560"/>
      <c r="V20" s="1559"/>
      <c r="W20" s="1560"/>
      <c r="X20" s="1553"/>
      <c r="Y20" s="3413"/>
      <c r="Z20" s="1561"/>
      <c r="AA20" s="1562">
        <v>1</v>
      </c>
      <c r="AB20" s="1562">
        <v>1</v>
      </c>
      <c r="AC20" s="1562">
        <v>1</v>
      </c>
    </row>
    <row r="21" spans="1:29" ht="28.5">
      <c r="A21" s="531"/>
      <c r="B21" s="2555" t="s">
        <v>2552</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3"/>
      <c r="Q22" s="2543"/>
      <c r="R22" s="1559"/>
      <c r="S22" s="1560"/>
      <c r="T22" s="1559"/>
      <c r="U22" s="1560"/>
      <c r="V22" s="1559"/>
      <c r="W22" s="1560"/>
      <c r="X22" s="2545"/>
      <c r="Y22" s="3413"/>
      <c r="Z22" s="2544"/>
      <c r="AA22" s="1562">
        <v>1</v>
      </c>
      <c r="AB22" s="1562">
        <v>1</v>
      </c>
      <c r="AC22" s="1562">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3"/>
      <c r="Q23" s="1558" t="str">
        <f>B23</f>
        <v>环境质量</v>
      </c>
      <c r="R23" s="1559" t="s">
        <v>8</v>
      </c>
      <c r="S23" s="1560">
        <f>F23</f>
        <v>100</v>
      </c>
      <c r="T23" s="1559" t="s">
        <v>8</v>
      </c>
      <c r="U23" s="1560">
        <f>H23</f>
        <v>100</v>
      </c>
      <c r="V23" s="1559" t="s">
        <v>8</v>
      </c>
      <c r="W23" s="1560">
        <f>J23</f>
        <v>100</v>
      </c>
      <c r="X23" s="1553"/>
      <c r="Y23" s="3413"/>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3"/>
      <c r="Q25" s="1558">
        <f>B25</f>
        <v>111</v>
      </c>
      <c r="R25" s="1559" t="s">
        <v>8</v>
      </c>
      <c r="S25" s="1560">
        <f>F25</f>
        <v>100</v>
      </c>
      <c r="T25" s="1559" t="s">
        <v>8</v>
      </c>
      <c r="U25" s="1560">
        <f>H25</f>
        <v>100</v>
      </c>
      <c r="V25" s="1559" t="s">
        <v>8</v>
      </c>
      <c r="W25" s="1560">
        <f>J25</f>
        <v>100</v>
      </c>
      <c r="X25" s="1553"/>
      <c r="Y25" s="3413"/>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3"/>
      <c r="Q26" s="1558">
        <f t="shared" ref="Q26:Q40" si="11">B26</f>
        <v>111</v>
      </c>
      <c r="R26" s="1559" t="s">
        <v>8</v>
      </c>
      <c r="S26" s="1560">
        <f>F26</f>
        <v>100</v>
      </c>
      <c r="T26" s="1559" t="s">
        <v>8</v>
      </c>
      <c r="U26" s="1560">
        <f>H26</f>
        <v>100</v>
      </c>
      <c r="V26" s="1559" t="s">
        <v>8</v>
      </c>
      <c r="W26" s="1560">
        <f>J26</f>
        <v>100</v>
      </c>
      <c r="X26" s="1553"/>
      <c r="Y26" s="3413"/>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3"/>
      <c r="Q27" s="1146">
        <f t="shared" si="11"/>
        <v>111</v>
      </c>
      <c r="R27" s="1554" t="s">
        <v>8</v>
      </c>
      <c r="S27" s="1555">
        <f>F27</f>
        <v>100</v>
      </c>
      <c r="T27" s="1554" t="s">
        <v>8</v>
      </c>
      <c r="U27" s="1555">
        <f>H27</f>
        <v>100</v>
      </c>
      <c r="V27" s="1554" t="s">
        <v>8</v>
      </c>
      <c r="W27" s="1555">
        <f>J27</f>
        <v>100</v>
      </c>
      <c r="X27" s="1556"/>
      <c r="Y27" s="3413"/>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3"/>
      <c r="Q28" s="1558">
        <f t="shared" si="11"/>
        <v>111</v>
      </c>
      <c r="R28" s="1559" t="s">
        <v>8</v>
      </c>
      <c r="S28" s="1560">
        <f t="shared" ref="S28:S40" si="12">F28</f>
        <v>100</v>
      </c>
      <c r="T28" s="1559" t="s">
        <v>8</v>
      </c>
      <c r="U28" s="1560">
        <f t="shared" ref="U28:U40" si="13">H28</f>
        <v>100</v>
      </c>
      <c r="V28" s="1559" t="s">
        <v>8</v>
      </c>
      <c r="W28" s="1560">
        <f t="shared" ref="W28:W40" si="14">J28</f>
        <v>100</v>
      </c>
      <c r="X28" s="1553"/>
      <c r="Y28" s="3413"/>
      <c r="Z28" s="1561">
        <f t="shared" ref="Z28:Z40" si="15">Q28</f>
        <v>111</v>
      </c>
      <c r="AA28" s="1562">
        <f t="shared" si="3"/>
        <v>1</v>
      </c>
      <c r="AB28" s="1562">
        <f t="shared" si="4"/>
        <v>1</v>
      </c>
      <c r="AC28" s="1562">
        <f t="shared" si="5"/>
        <v>1</v>
      </c>
    </row>
    <row r="29" spans="1:29" ht="15">
      <c r="A29" s="2862" t="s">
        <v>2749</v>
      </c>
      <c r="B29" s="171" t="s">
        <v>777</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4" t="s">
        <v>547</v>
      </c>
      <c r="Q29" s="1558" t="str">
        <f t="shared" si="11"/>
        <v>建筑类型</v>
      </c>
      <c r="R29" s="1559" t="s">
        <v>8</v>
      </c>
      <c r="S29" s="1560">
        <f t="shared" si="12"/>
        <v>100</v>
      </c>
      <c r="T29" s="1559" t="s">
        <v>8</v>
      </c>
      <c r="U29" s="1560">
        <f t="shared" si="13"/>
        <v>100</v>
      </c>
      <c r="V29" s="1559" t="s">
        <v>8</v>
      </c>
      <c r="W29" s="1560">
        <f t="shared" si="14"/>
        <v>100</v>
      </c>
      <c r="X29" s="1553"/>
      <c r="Y29" s="3415" t="s">
        <v>547</v>
      </c>
      <c r="Z29" s="1561" t="str">
        <f t="shared" si="15"/>
        <v>建筑类型</v>
      </c>
      <c r="AA29" s="1562">
        <f t="shared" si="3"/>
        <v>1</v>
      </c>
      <c r="AB29" s="1562">
        <f t="shared" si="4"/>
        <v>1</v>
      </c>
      <c r="AC29" s="1562">
        <f t="shared" si="5"/>
        <v>1</v>
      </c>
    </row>
    <row r="30" spans="1:29" s="1334" customFormat="1" ht="15">
      <c r="A30" s="602"/>
      <c r="B30" s="526" t="s">
        <v>723</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15"/>
      <c r="Q30" s="1590" t="str">
        <f t="shared" si="11"/>
        <v>项目建筑规模</v>
      </c>
      <c r="R30" s="1563" t="s">
        <v>8</v>
      </c>
      <c r="S30" s="1564" t="e">
        <f t="shared" si="12"/>
        <v>#N/A</v>
      </c>
      <c r="T30" s="1563" t="s">
        <v>8</v>
      </c>
      <c r="U30" s="1564" t="e">
        <f t="shared" si="13"/>
        <v>#N/A</v>
      </c>
      <c r="V30" s="1563" t="s">
        <v>8</v>
      </c>
      <c r="W30" s="1564" t="e">
        <f t="shared" si="14"/>
        <v>#N/A</v>
      </c>
      <c r="X30" s="1565"/>
      <c r="Y30" s="3415"/>
      <c r="Z30" s="1566" t="str">
        <f t="shared" si="15"/>
        <v>项目建筑规模</v>
      </c>
      <c r="AA30" s="1562" t="e">
        <f t="shared" si="3"/>
        <v>#N/A</v>
      </c>
      <c r="AB30" s="1562" t="e">
        <f t="shared" si="4"/>
        <v>#N/A</v>
      </c>
      <c r="AC30" s="1562"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15"/>
      <c r="Q31" s="1558" t="str">
        <f t="shared" si="11"/>
        <v>建筑结构</v>
      </c>
      <c r="R31" s="1559" t="s">
        <v>8</v>
      </c>
      <c r="S31" s="1560">
        <f t="shared" si="12"/>
        <v>100</v>
      </c>
      <c r="T31" s="1559" t="s">
        <v>8</v>
      </c>
      <c r="U31" s="1560">
        <f t="shared" si="13"/>
        <v>100</v>
      </c>
      <c r="V31" s="1559" t="s">
        <v>8</v>
      </c>
      <c r="W31" s="1560">
        <f t="shared" si="14"/>
        <v>100</v>
      </c>
      <c r="X31" s="1553"/>
      <c r="Y31" s="3415"/>
      <c r="Z31" s="1561" t="str">
        <f t="shared" si="15"/>
        <v>建筑结构</v>
      </c>
      <c r="AA31" s="1562">
        <f t="shared" si="3"/>
        <v>1</v>
      </c>
      <c r="AB31" s="1562">
        <f t="shared" si="4"/>
        <v>1</v>
      </c>
      <c r="AC31" s="1562">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15"/>
      <c r="Q32" s="1558" t="str">
        <f t="shared" si="11"/>
        <v>公共部分装修</v>
      </c>
      <c r="R32" s="1559" t="s">
        <v>8</v>
      </c>
      <c r="S32" s="1560">
        <f t="shared" si="12"/>
        <v>100</v>
      </c>
      <c r="T32" s="1559" t="s">
        <v>8</v>
      </c>
      <c r="U32" s="1560">
        <f t="shared" si="13"/>
        <v>100</v>
      </c>
      <c r="V32" s="1559" t="s">
        <v>8</v>
      </c>
      <c r="W32" s="1560">
        <f t="shared" si="14"/>
        <v>100</v>
      </c>
      <c r="X32" s="1553"/>
      <c r="Y32" s="3415"/>
      <c r="Z32" s="1561" t="str">
        <f t="shared" si="15"/>
        <v>公共部分装修</v>
      </c>
      <c r="AA32" s="1562">
        <f t="shared" si="3"/>
        <v>1</v>
      </c>
      <c r="AB32" s="1562">
        <f t="shared" si="4"/>
        <v>1</v>
      </c>
      <c r="AC32" s="1562">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15"/>
      <c r="Q33" s="1558" t="str">
        <f t="shared" si="11"/>
        <v>成新度</v>
      </c>
      <c r="R33" s="1559" t="s">
        <v>8</v>
      </c>
      <c r="S33" s="1560" t="e">
        <f t="shared" si="12"/>
        <v>#N/A</v>
      </c>
      <c r="T33" s="1559" t="s">
        <v>8</v>
      </c>
      <c r="U33" s="1560" t="e">
        <f t="shared" si="13"/>
        <v>#N/A</v>
      </c>
      <c r="V33" s="1559" t="s">
        <v>8</v>
      </c>
      <c r="W33" s="1560" t="e">
        <f t="shared" si="14"/>
        <v>#N/A</v>
      </c>
      <c r="X33" s="1553"/>
      <c r="Y33" s="3415"/>
      <c r="Z33" s="1561" t="str">
        <f t="shared" si="15"/>
        <v>成新度</v>
      </c>
      <c r="AA33" s="1562" t="e">
        <f t="shared" si="3"/>
        <v>#N/A</v>
      </c>
      <c r="AB33" s="1562" t="e">
        <f t="shared" si="4"/>
        <v>#N/A</v>
      </c>
      <c r="AC33" s="1562" t="e">
        <f t="shared" si="5"/>
        <v>#N/A</v>
      </c>
    </row>
    <row r="34" spans="1:29" s="1215" customFormat="1" ht="15">
      <c r="A34" s="599"/>
      <c r="B34" s="526" t="s">
        <v>779</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15"/>
      <c r="Q34" s="1146" t="str">
        <f t="shared" si="11"/>
        <v>物业管理</v>
      </c>
      <c r="R34" s="1554" t="s">
        <v>8</v>
      </c>
      <c r="S34" s="1555">
        <f t="shared" si="12"/>
        <v>100</v>
      </c>
      <c r="T34" s="1554" t="s">
        <v>8</v>
      </c>
      <c r="U34" s="1555">
        <f t="shared" si="13"/>
        <v>100</v>
      </c>
      <c r="V34" s="1554" t="s">
        <v>8</v>
      </c>
      <c r="W34" s="1555">
        <f t="shared" si="14"/>
        <v>100</v>
      </c>
      <c r="X34" s="1556"/>
      <c r="Y34" s="3415"/>
      <c r="Z34" s="1145" t="str">
        <f t="shared" si="15"/>
        <v>物业管理</v>
      </c>
      <c r="AA34" s="1557">
        <f t="shared" si="3"/>
        <v>1</v>
      </c>
      <c r="AB34" s="1557">
        <f t="shared" si="4"/>
        <v>1</v>
      </c>
      <c r="AC34" s="1557">
        <f t="shared" si="5"/>
        <v>1</v>
      </c>
    </row>
    <row r="35" spans="1:29" ht="15">
      <c r="A35" s="593"/>
      <c r="B35" s="1880" t="s">
        <v>2559</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15" t="s">
        <v>547</v>
      </c>
      <c r="Q35" s="1558" t="str">
        <f t="shared" si="11"/>
        <v>市政基础设施</v>
      </c>
      <c r="R35" s="1559" t="s">
        <v>8</v>
      </c>
      <c r="S35" s="1560">
        <f t="shared" si="12"/>
        <v>100</v>
      </c>
      <c r="T35" s="1559" t="s">
        <v>8</v>
      </c>
      <c r="U35" s="1560">
        <f t="shared" si="13"/>
        <v>100</v>
      </c>
      <c r="V35" s="1559" t="s">
        <v>8</v>
      </c>
      <c r="W35" s="1560">
        <f t="shared" si="14"/>
        <v>100</v>
      </c>
      <c r="X35" s="1553"/>
      <c r="Y35" s="3415" t="s">
        <v>547</v>
      </c>
      <c r="Z35" s="1561" t="str">
        <f t="shared" si="15"/>
        <v>市政基础设施</v>
      </c>
      <c r="AA35" s="1562">
        <f t="shared" si="3"/>
        <v>1</v>
      </c>
      <c r="AB35" s="1562">
        <f t="shared" si="4"/>
        <v>1</v>
      </c>
      <c r="AC35" s="1562">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15"/>
      <c r="Q36" s="1558" t="str">
        <f t="shared" si="11"/>
        <v>内部装修</v>
      </c>
      <c r="R36" s="1559" t="s">
        <v>8</v>
      </c>
      <c r="S36" s="1560">
        <f t="shared" si="12"/>
        <v>100</v>
      </c>
      <c r="T36" s="1559" t="s">
        <v>8</v>
      </c>
      <c r="U36" s="1560">
        <f t="shared" si="13"/>
        <v>100</v>
      </c>
      <c r="V36" s="1559" t="s">
        <v>8</v>
      </c>
      <c r="W36" s="1560">
        <f t="shared" si="14"/>
        <v>100</v>
      </c>
      <c r="X36" s="1553"/>
      <c r="Y36" s="3415"/>
      <c r="Z36" s="1561" t="str">
        <f t="shared" si="15"/>
        <v>内部装修</v>
      </c>
      <c r="AA36" s="1562">
        <f t="shared" si="3"/>
        <v>1</v>
      </c>
      <c r="AB36" s="1562">
        <f t="shared" si="4"/>
        <v>1</v>
      </c>
      <c r="AC36" s="1562">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15"/>
      <c r="Q37" s="1558" t="str">
        <f t="shared" si="11"/>
        <v>内部装修状况</v>
      </c>
      <c r="R37" s="1559" t="s">
        <v>8</v>
      </c>
      <c r="S37" s="1560">
        <f t="shared" si="12"/>
        <v>100</v>
      </c>
      <c r="T37" s="1559" t="s">
        <v>8</v>
      </c>
      <c r="U37" s="1560">
        <f t="shared" si="13"/>
        <v>100</v>
      </c>
      <c r="V37" s="1559" t="s">
        <v>8</v>
      </c>
      <c r="W37" s="1560">
        <f t="shared" si="14"/>
        <v>100</v>
      </c>
      <c r="X37" s="1553"/>
      <c r="Y37" s="3415"/>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15"/>
      <c r="Q38" s="1590">
        <f t="shared" si="11"/>
        <v>111</v>
      </c>
      <c r="R38" s="1563" t="s">
        <v>8</v>
      </c>
      <c r="S38" s="1564">
        <f t="shared" si="12"/>
        <v>100</v>
      </c>
      <c r="T38" s="1563" t="s">
        <v>8</v>
      </c>
      <c r="U38" s="1564">
        <f t="shared" si="13"/>
        <v>100</v>
      </c>
      <c r="V38" s="1563" t="s">
        <v>8</v>
      </c>
      <c r="W38" s="1564">
        <f t="shared" si="14"/>
        <v>100</v>
      </c>
      <c r="X38" s="1565"/>
      <c r="Y38" s="3415"/>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15"/>
      <c r="Q39" s="1558">
        <f t="shared" si="11"/>
        <v>111</v>
      </c>
      <c r="R39" s="1559" t="s">
        <v>8</v>
      </c>
      <c r="S39" s="1560">
        <f t="shared" si="12"/>
        <v>100</v>
      </c>
      <c r="T39" s="1559" t="s">
        <v>8</v>
      </c>
      <c r="U39" s="1560">
        <f t="shared" si="13"/>
        <v>100</v>
      </c>
      <c r="V39" s="1559" t="s">
        <v>8</v>
      </c>
      <c r="W39" s="1560">
        <f t="shared" si="14"/>
        <v>100</v>
      </c>
      <c r="X39" s="1553"/>
      <c r="Y39" s="3415"/>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8"/>
      <c r="Q40" s="1558">
        <f t="shared" si="11"/>
        <v>111</v>
      </c>
      <c r="R40" s="1559" t="s">
        <v>8</v>
      </c>
      <c r="S40" s="1560">
        <f t="shared" si="12"/>
        <v>100</v>
      </c>
      <c r="T40" s="1559" t="s">
        <v>8</v>
      </c>
      <c r="U40" s="1560">
        <f t="shared" si="13"/>
        <v>100</v>
      </c>
      <c r="V40" s="1559" t="s">
        <v>8</v>
      </c>
      <c r="W40" s="1560">
        <f t="shared" si="14"/>
        <v>100</v>
      </c>
      <c r="X40" s="1553"/>
      <c r="Y40" s="3498"/>
      <c r="Z40" s="1561">
        <f t="shared" si="15"/>
        <v>111</v>
      </c>
      <c r="AA40" s="1562">
        <f t="shared" si="3"/>
        <v>1</v>
      </c>
      <c r="AB40" s="1562">
        <f t="shared" si="4"/>
        <v>1</v>
      </c>
      <c r="AC40" s="1562">
        <f t="shared" si="5"/>
        <v>1</v>
      </c>
    </row>
    <row r="41" spans="1:29" ht="15">
      <c r="A41" s="606" t="s">
        <v>733</v>
      </c>
      <c r="B41" s="886"/>
      <c r="C41" s="2591" t="s">
        <v>1</v>
      </c>
      <c r="D41" s="2592"/>
      <c r="E41" s="2593"/>
      <c r="F41" s="2594"/>
      <c r="G41" s="2595"/>
      <c r="H41" s="2596"/>
      <c r="I41" s="2593"/>
      <c r="J41" s="2596"/>
      <c r="K41" s="1596"/>
      <c r="L41" s="2129"/>
      <c r="M41" s="2130"/>
      <c r="N41" s="2119"/>
      <c r="O41" s="2130"/>
      <c r="P41" s="3379" t="str">
        <f>A41</f>
        <v>成交单价（元/平方米）</v>
      </c>
      <c r="Q41" s="3379"/>
      <c r="R41" s="3497">
        <f>E41</f>
        <v>0</v>
      </c>
      <c r="S41" s="3497"/>
      <c r="T41" s="3497">
        <f>G41</f>
        <v>0</v>
      </c>
      <c r="U41" s="3497"/>
      <c r="V41" s="3497">
        <f>I41</f>
        <v>0</v>
      </c>
      <c r="W41" s="3497"/>
      <c r="X41" s="1545"/>
      <c r="Y41" s="1567"/>
      <c r="Z41" s="1545"/>
      <c r="AA41" s="1545"/>
      <c r="AB41" s="1545"/>
      <c r="AC41" s="1545"/>
    </row>
    <row r="42" spans="1:29" ht="15.75" thickBot="1">
      <c r="A42" s="614" t="s">
        <v>2754</v>
      </c>
      <c r="B42" s="887"/>
      <c r="C42" s="2597" t="e">
        <f>R43</f>
        <v>#DIV/0!</v>
      </c>
      <c r="D42" s="2598"/>
      <c r="E42" s="2599" t="e">
        <f>R42</f>
        <v>#DIV/0!</v>
      </c>
      <c r="F42" s="2599"/>
      <c r="G42" s="2597" t="e">
        <f>T42</f>
        <v>#DIV/0!</v>
      </c>
      <c r="H42" s="2598"/>
      <c r="I42" s="2599" t="e">
        <f>V42</f>
        <v>#DIV/0!</v>
      </c>
      <c r="J42" s="2598"/>
      <c r="K42" s="1597"/>
      <c r="L42" s="2129"/>
      <c r="M42" s="2130"/>
      <c r="N42" s="2119"/>
      <c r="O42" s="2130"/>
      <c r="P42" s="3379" t="str">
        <f>A42</f>
        <v>比较价格（元/平方米）</v>
      </c>
      <c r="Q42" s="3379"/>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45"/>
      <c r="Y42" s="1545"/>
      <c r="Z42" s="1545"/>
      <c r="AA42" s="1545"/>
      <c r="AB42" s="1545"/>
      <c r="AC42" s="1545"/>
    </row>
    <row r="43" spans="1:29" ht="15.75" thickBot="1">
      <c r="A43" s="620" t="s">
        <v>2924</v>
      </c>
      <c r="B43" s="621"/>
      <c r="C43" s="2600" t="e">
        <f>R43</f>
        <v>#DIV/0!</v>
      </c>
      <c r="D43" s="2600"/>
      <c r="E43" s="2600"/>
      <c r="F43" s="2600"/>
      <c r="G43" s="2600"/>
      <c r="H43" s="2600"/>
      <c r="I43" s="2600"/>
      <c r="J43" s="2600"/>
      <c r="K43" s="1598"/>
      <c r="L43" s="2129"/>
      <c r="M43" s="2130"/>
      <c r="N43" s="2130"/>
      <c r="O43" s="2130"/>
      <c r="P43" s="3376" t="str">
        <f>A43</f>
        <v>估价对象XX用房的比较价格（楼面单价，元/平方米）</v>
      </c>
      <c r="Q43" s="3377"/>
      <c r="R43" s="3496" t="e">
        <f>IF(F1="售价",ROUND(AVERAGE(R42:V42),0),ROUND(AVERAGE(R42:V42),1))</f>
        <v>#DIV/0!</v>
      </c>
      <c r="S43" s="3496"/>
      <c r="T43" s="3496"/>
      <c r="U43" s="3496"/>
      <c r="V43" s="3496"/>
      <c r="W43" s="349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571</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526</v>
      </c>
      <c r="B52" s="645"/>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572</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528</v>
      </c>
      <c r="B55" s="647"/>
      <c r="C55" s="659" t="s">
        <v>573</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574</v>
      </c>
      <c r="B57" s="664" t="s">
        <v>531</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535</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536</v>
      </c>
      <c r="B70" s="664" t="s">
        <v>582</v>
      </c>
      <c r="C70" s="702" t="s">
        <v>576</v>
      </c>
      <c r="D70" s="702" t="s">
        <v>577</v>
      </c>
      <c r="E70" s="702" t="s">
        <v>578</v>
      </c>
      <c r="F70" s="702" t="s">
        <v>579</v>
      </c>
      <c r="G70" s="702" t="s">
        <v>580</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583</v>
      </c>
      <c r="C72" s="707" t="s">
        <v>576</v>
      </c>
      <c r="D72" s="707" t="s">
        <v>577</v>
      </c>
      <c r="E72" s="707" t="s">
        <v>578</v>
      </c>
      <c r="F72" s="707" t="s">
        <v>579</v>
      </c>
      <c r="G72" s="707" t="s">
        <v>580</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2551</v>
      </c>
      <c r="C74" s="707" t="s">
        <v>576</v>
      </c>
      <c r="D74" s="707" t="s">
        <v>577</v>
      </c>
      <c r="E74" s="707" t="s">
        <v>578</v>
      </c>
      <c r="F74" s="707" t="s">
        <v>579</v>
      </c>
      <c r="G74" s="707" t="s">
        <v>580</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2552</v>
      </c>
      <c r="C76" s="2562" t="s">
        <v>2553</v>
      </c>
      <c r="D76" s="2562" t="s">
        <v>2554</v>
      </c>
      <c r="E76" s="2562" t="s">
        <v>2555</v>
      </c>
      <c r="F76" s="2562" t="s">
        <v>2556</v>
      </c>
      <c r="G76" s="2562" t="s">
        <v>2557</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781</v>
      </c>
      <c r="C78" s="707" t="s">
        <v>576</v>
      </c>
      <c r="D78" s="707" t="s">
        <v>577</v>
      </c>
      <c r="E78" s="707" t="s">
        <v>578</v>
      </c>
      <c r="F78" s="707" t="s">
        <v>579</v>
      </c>
      <c r="G78" s="707" t="s">
        <v>580</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548</v>
      </c>
      <c r="B88" s="664" t="s">
        <v>744</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745</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746</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748</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750</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2550</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752</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2"/>
      <c r="G1" s="1586" t="s">
        <v>790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791</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792</v>
      </c>
      <c r="B3" s="509" t="e">
        <f>IF(B37="元/平方米",C39,ROUND(B2*10000/D3,0))</f>
        <v>#DIV/0!</v>
      </c>
      <c r="C3" s="851" t="s">
        <v>793</v>
      </c>
      <c r="D3" s="850">
        <f>SUMIF('数据-汇总表'!$C19:$C33,D1,'数据-汇总表'!$E19:$E33)</f>
        <v>0</v>
      </c>
      <c r="E3" s="1833" t="s">
        <v>2071</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794</v>
      </c>
      <c r="B4" s="512"/>
      <c r="C4" s="3385" t="s">
        <v>795</v>
      </c>
      <c r="D4" s="3386"/>
      <c r="E4" s="3385" t="s">
        <v>796</v>
      </c>
      <c r="F4" s="3386"/>
      <c r="G4" s="3385" t="s">
        <v>797</v>
      </c>
      <c r="H4" s="3386"/>
      <c r="I4" s="3385" t="s">
        <v>798</v>
      </c>
      <c r="J4" s="3386"/>
      <c r="K4" s="513" t="s">
        <v>799</v>
      </c>
      <c r="L4" s="2118"/>
      <c r="M4" s="2119"/>
      <c r="N4" s="2119"/>
      <c r="O4" s="2119"/>
      <c r="P4" s="3387" t="s">
        <v>800</v>
      </c>
      <c r="Q4" s="3388"/>
      <c r="R4" s="3393" t="s">
        <v>796</v>
      </c>
      <c r="S4" s="3394"/>
      <c r="T4" s="3393" t="s">
        <v>797</v>
      </c>
      <c r="U4" s="3394"/>
      <c r="V4" s="3380" t="s">
        <v>798</v>
      </c>
      <c r="W4" s="3380"/>
      <c r="X4" s="1553"/>
      <c r="Y4" s="3393" t="s">
        <v>800</v>
      </c>
      <c r="Z4" s="3394"/>
      <c r="AA4" s="3382" t="s">
        <v>796</v>
      </c>
      <c r="AB4" s="3383" t="s">
        <v>797</v>
      </c>
      <c r="AC4" s="3382" t="s">
        <v>798</v>
      </c>
    </row>
    <row r="5" spans="1:29" ht="15">
      <c r="A5" s="514"/>
      <c r="B5" s="515"/>
      <c r="C5" s="3401" t="s">
        <v>2918</v>
      </c>
      <c r="D5" s="3402"/>
      <c r="E5" s="3401" t="s">
        <v>2919</v>
      </c>
      <c r="F5" s="3402"/>
      <c r="G5" s="3401" t="s">
        <v>2920</v>
      </c>
      <c r="H5" s="3402"/>
      <c r="I5" s="3401" t="s">
        <v>2921</v>
      </c>
      <c r="J5" s="3402"/>
      <c r="K5" s="513"/>
      <c r="L5" s="2118"/>
      <c r="M5" s="2119"/>
      <c r="N5" s="2119"/>
      <c r="O5" s="2119"/>
      <c r="P5" s="3389"/>
      <c r="Q5" s="3390"/>
      <c r="R5" s="3395"/>
      <c r="S5" s="3396"/>
      <c r="T5" s="3395"/>
      <c r="U5" s="3396"/>
      <c r="V5" s="3380"/>
      <c r="W5" s="3380"/>
      <c r="X5" s="1553"/>
      <c r="Y5" s="3395"/>
      <c r="Z5" s="3396"/>
      <c r="AA5" s="3383"/>
      <c r="AB5" s="3383"/>
      <c r="AC5" s="3383"/>
    </row>
    <row r="6" spans="1:29" ht="15.75" thickBot="1">
      <c r="A6" s="516"/>
      <c r="B6" s="517"/>
      <c r="C6" s="3416" t="s">
        <v>2922</v>
      </c>
      <c r="D6" s="3417"/>
      <c r="E6" s="3504" t="s">
        <v>2922</v>
      </c>
      <c r="F6" s="3400"/>
      <c r="G6" s="3416" t="s">
        <v>2922</v>
      </c>
      <c r="H6" s="3417"/>
      <c r="I6" s="3416" t="s">
        <v>2922</v>
      </c>
      <c r="J6" s="3417"/>
      <c r="K6" s="513" t="s">
        <v>525</v>
      </c>
      <c r="L6" s="2118"/>
      <c r="M6" s="2119"/>
      <c r="N6" s="2119"/>
      <c r="O6" s="2119"/>
      <c r="P6" s="3391"/>
      <c r="Q6" s="3392"/>
      <c r="R6" s="3395"/>
      <c r="S6" s="3396"/>
      <c r="T6" s="3397"/>
      <c r="U6" s="3398"/>
      <c r="V6" s="3380"/>
      <c r="W6" s="3380"/>
      <c r="X6" s="1553"/>
      <c r="Y6" s="3397"/>
      <c r="Z6" s="3398"/>
      <c r="AA6" s="3384"/>
      <c r="AB6" s="3384"/>
      <c r="AC6" s="3384"/>
    </row>
    <row r="7" spans="1:29" s="1215" customFormat="1" ht="15.75" thickBot="1">
      <c r="A7" s="2867"/>
      <c r="B7" s="2874" t="s">
        <v>526</v>
      </c>
      <c r="C7" s="518">
        <f>'数据-取费表'!B2</f>
        <v>43566</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9" t="s">
        <v>527</v>
      </c>
      <c r="Q7" s="3411"/>
      <c r="R7" s="1554" t="s">
        <v>8</v>
      </c>
      <c r="S7" s="1555">
        <f t="shared" ref="S7:S14" si="0">F7</f>
        <v>0</v>
      </c>
      <c r="T7" s="1554" t="s">
        <v>8</v>
      </c>
      <c r="U7" s="1555">
        <f t="shared" ref="U7:U14" si="1">H7</f>
        <v>0</v>
      </c>
      <c r="V7" s="1554" t="s">
        <v>8</v>
      </c>
      <c r="W7" s="1555">
        <f t="shared" ref="W7:W14" si="2">J7</f>
        <v>0</v>
      </c>
      <c r="X7" s="1556"/>
      <c r="Y7" s="3409" t="s">
        <v>527</v>
      </c>
      <c r="Z7" s="3410"/>
      <c r="AA7" s="1557" t="e">
        <f>D7/F7</f>
        <v>#DIV/0!</v>
      </c>
      <c r="AB7" s="1557" t="e">
        <f>D7/H7</f>
        <v>#DIV/0!</v>
      </c>
      <c r="AC7" s="1557" t="e">
        <f>D7/J7</f>
        <v>#DIV/0!</v>
      </c>
    </row>
    <row r="8" spans="1:29" s="1215" customFormat="1" ht="15.75" thickBot="1">
      <c r="A8" s="2868"/>
      <c r="B8" s="2875" t="s">
        <v>528</v>
      </c>
      <c r="C8" s="524" t="s">
        <v>573</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9" t="s">
        <v>530</v>
      </c>
      <c r="Q8" s="3410"/>
      <c r="R8" s="1554" t="s">
        <v>8</v>
      </c>
      <c r="S8" s="1555">
        <f t="shared" si="0"/>
        <v>0</v>
      </c>
      <c r="T8" s="1554" t="s">
        <v>8</v>
      </c>
      <c r="U8" s="1555">
        <f t="shared" si="1"/>
        <v>0</v>
      </c>
      <c r="V8" s="1554" t="s">
        <v>8</v>
      </c>
      <c r="W8" s="1555">
        <f t="shared" si="2"/>
        <v>0</v>
      </c>
      <c r="X8" s="1556"/>
      <c r="Y8" s="3409" t="s">
        <v>530</v>
      </c>
      <c r="Z8" s="3410"/>
      <c r="AA8" s="1557" t="e">
        <f t="shared" ref="AA8:AA36" si="3">D8/F8</f>
        <v>#DIV/0!</v>
      </c>
      <c r="AB8" s="1557" t="e">
        <f t="shared" ref="AB8:AB36" si="4">D8/H8</f>
        <v>#DIV/0!</v>
      </c>
      <c r="AC8" s="1557" t="e">
        <f t="shared" ref="AC8:AC36" si="5">D8/J8</f>
        <v>#DIV/0!</v>
      </c>
    </row>
    <row r="9" spans="1:29" s="1215" customFormat="1" ht="15">
      <c r="A9" s="2869"/>
      <c r="B9" s="2876" t="s">
        <v>2750</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9" t="s">
        <v>532</v>
      </c>
      <c r="Q9" s="1146" t="str">
        <f t="shared" ref="Q9:Q14" si="6">B9</f>
        <v>用途</v>
      </c>
      <c r="R9" s="1554" t="s">
        <v>8</v>
      </c>
      <c r="S9" s="1555">
        <f t="shared" si="0"/>
        <v>100</v>
      </c>
      <c r="T9" s="1554" t="s">
        <v>8</v>
      </c>
      <c r="U9" s="1555">
        <f t="shared" si="1"/>
        <v>100</v>
      </c>
      <c r="V9" s="1554" t="s">
        <v>8</v>
      </c>
      <c r="W9" s="1555">
        <f t="shared" si="2"/>
        <v>100</v>
      </c>
      <c r="X9" s="1556"/>
      <c r="Y9" s="3325" t="s">
        <v>533</v>
      </c>
      <c r="Z9" s="1145" t="str">
        <f t="shared" ref="Z9:Z14" si="7">Q9</f>
        <v>用途</v>
      </c>
      <c r="AA9" s="1557">
        <f t="shared" si="3"/>
        <v>1</v>
      </c>
      <c r="AB9" s="1557">
        <f t="shared" si="4"/>
        <v>1</v>
      </c>
      <c r="AC9" s="1557">
        <f t="shared" si="5"/>
        <v>1</v>
      </c>
    </row>
    <row r="10" spans="1:29" s="1333" customFormat="1" ht="27">
      <c r="A10" s="2870"/>
      <c r="B10" s="2875" t="s">
        <v>2751</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9"/>
      <c r="Q11" s="1146">
        <f t="shared" si="6"/>
        <v>111</v>
      </c>
      <c r="R11" s="1554" t="s">
        <v>8</v>
      </c>
      <c r="S11" s="1555">
        <f t="shared" si="0"/>
        <v>100</v>
      </c>
      <c r="T11" s="1554" t="s">
        <v>8</v>
      </c>
      <c r="U11" s="1555">
        <f t="shared" si="1"/>
        <v>100</v>
      </c>
      <c r="V11" s="1554" t="s">
        <v>8</v>
      </c>
      <c r="W11" s="1555">
        <f t="shared" si="2"/>
        <v>100</v>
      </c>
      <c r="X11" s="1556"/>
      <c r="Y11" s="3325"/>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9"/>
      <c r="Q12" s="1146">
        <f t="shared" si="6"/>
        <v>111</v>
      </c>
      <c r="R12" s="1554" t="s">
        <v>8</v>
      </c>
      <c r="S12" s="1555">
        <f t="shared" si="0"/>
        <v>100</v>
      </c>
      <c r="T12" s="1554" t="s">
        <v>8</v>
      </c>
      <c r="U12" s="1555">
        <f t="shared" si="1"/>
        <v>100</v>
      </c>
      <c r="V12" s="1554" t="s">
        <v>8</v>
      </c>
      <c r="W12" s="1555">
        <f t="shared" si="2"/>
        <v>100</v>
      </c>
      <c r="X12" s="1556"/>
      <c r="Y12" s="3325"/>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9"/>
      <c r="Q13" s="1146">
        <f t="shared" si="6"/>
        <v>111</v>
      </c>
      <c r="R13" s="1554" t="s">
        <v>8</v>
      </c>
      <c r="S13" s="1555">
        <f t="shared" si="0"/>
        <v>100</v>
      </c>
      <c r="T13" s="1554" t="s">
        <v>8</v>
      </c>
      <c r="U13" s="1555">
        <f t="shared" si="1"/>
        <v>100</v>
      </c>
      <c r="V13" s="1554" t="s">
        <v>8</v>
      </c>
      <c r="W13" s="1555">
        <f t="shared" si="2"/>
        <v>100</v>
      </c>
      <c r="X13" s="1556"/>
      <c r="Y13" s="3325"/>
      <c r="Z13" s="1145">
        <f t="shared" si="7"/>
        <v>111</v>
      </c>
      <c r="AA13" s="1557">
        <f t="shared" si="3"/>
        <v>1</v>
      </c>
      <c r="AB13" s="1557">
        <f t="shared" si="4"/>
        <v>1</v>
      </c>
      <c r="AC13" s="1557">
        <f t="shared" si="5"/>
        <v>1</v>
      </c>
    </row>
    <row r="14" spans="1:29" ht="15">
      <c r="A14" s="2865" t="s">
        <v>2748</v>
      </c>
      <c r="B14" s="546" t="s">
        <v>540</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12" t="s">
        <v>537</v>
      </c>
      <c r="Q14" s="1558" t="str">
        <f t="shared" si="6"/>
        <v>交通便捷度</v>
      </c>
      <c r="R14" s="1559" t="s">
        <v>8</v>
      </c>
      <c r="S14" s="1560">
        <f t="shared" si="0"/>
        <v>100</v>
      </c>
      <c r="T14" s="1559" t="s">
        <v>8</v>
      </c>
      <c r="U14" s="1560">
        <f t="shared" si="1"/>
        <v>100</v>
      </c>
      <c r="V14" s="1559" t="s">
        <v>8</v>
      </c>
      <c r="W14" s="1560">
        <f t="shared" si="2"/>
        <v>100</v>
      </c>
      <c r="X14" s="1553"/>
      <c r="Y14" s="3412" t="s">
        <v>537</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3"/>
      <c r="Q15" s="1558"/>
      <c r="R15" s="1559"/>
      <c r="S15" s="1560"/>
      <c r="T15" s="1559"/>
      <c r="U15" s="1560"/>
      <c r="V15" s="1559"/>
      <c r="W15" s="1560"/>
      <c r="X15" s="1553"/>
      <c r="Y15" s="3413"/>
      <c r="Z15" s="1561"/>
      <c r="AA15" s="1562">
        <v>1</v>
      </c>
      <c r="AB15" s="1562">
        <v>1</v>
      </c>
      <c r="AC15" s="1562">
        <v>1</v>
      </c>
    </row>
    <row r="16" spans="1:29" ht="15">
      <c r="A16" s="514"/>
      <c r="B16" s="2567" t="s">
        <v>2540</v>
      </c>
      <c r="C16" s="871" t="str">
        <f>IF(B1="工业",估价对象房地状况!G5,估价对象房地状况!C7)</f>
        <v>一般</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3"/>
      <c r="Q16" s="1558" t="str">
        <f>B16</f>
        <v>公共配套设施</v>
      </c>
      <c r="R16" s="1559" t="s">
        <v>8</v>
      </c>
      <c r="S16" s="1560">
        <f>F16</f>
        <v>100</v>
      </c>
      <c r="T16" s="1559" t="s">
        <v>8</v>
      </c>
      <c r="U16" s="1560">
        <f>H16</f>
        <v>100</v>
      </c>
      <c r="V16" s="1559" t="s">
        <v>8</v>
      </c>
      <c r="W16" s="1560">
        <f>J16</f>
        <v>100</v>
      </c>
      <c r="X16" s="1553"/>
      <c r="Y16" s="3413"/>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3"/>
      <c r="Q17" s="1558"/>
      <c r="R17" s="1559"/>
      <c r="S17" s="1560"/>
      <c r="T17" s="1559"/>
      <c r="U17" s="1560"/>
      <c r="V17" s="1559"/>
      <c r="W17" s="1560"/>
      <c r="X17" s="1553"/>
      <c r="Y17" s="3413"/>
      <c r="Z17" s="1561"/>
      <c r="AA17" s="1562">
        <v>1</v>
      </c>
      <c r="AB17" s="1562">
        <v>1</v>
      </c>
      <c r="AC17" s="1562">
        <v>1</v>
      </c>
    </row>
    <row r="18" spans="1:29" ht="15">
      <c r="A18" s="514"/>
      <c r="B18" s="2555" t="s">
        <v>2552</v>
      </c>
      <c r="C18" s="871" t="str">
        <f>IF(B1="工业",估价对象房地状况!G6,估价对象房地状况!C8)</f>
        <v>七通</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3"/>
      <c r="Q18" s="2543" t="str">
        <f>B18</f>
        <v>基础设施水平</v>
      </c>
      <c r="R18" s="1559" t="s">
        <v>8</v>
      </c>
      <c r="S18" s="1560">
        <f>F18</f>
        <v>100</v>
      </c>
      <c r="T18" s="1559" t="s">
        <v>8</v>
      </c>
      <c r="U18" s="1560">
        <f>H18</f>
        <v>100</v>
      </c>
      <c r="V18" s="1559" t="s">
        <v>8</v>
      </c>
      <c r="W18" s="1560">
        <f>J18</f>
        <v>100</v>
      </c>
      <c r="X18" s="2545"/>
      <c r="Y18" s="3413"/>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3"/>
      <c r="Q19" s="2543"/>
      <c r="R19" s="1559"/>
      <c r="S19" s="1560"/>
      <c r="T19" s="1559"/>
      <c r="U19" s="1560"/>
      <c r="V19" s="1559"/>
      <c r="W19" s="1560"/>
      <c r="X19" s="2545"/>
      <c r="Y19" s="3413"/>
      <c r="Z19" s="2544"/>
      <c r="AA19" s="1562">
        <v>1</v>
      </c>
      <c r="AB19" s="1562">
        <v>1</v>
      </c>
      <c r="AC19" s="1562">
        <v>1</v>
      </c>
    </row>
    <row r="20" spans="1:29" ht="15">
      <c r="A20" s="514"/>
      <c r="B20" s="559" t="s">
        <v>801</v>
      </c>
      <c r="C20" s="871" t="str">
        <f>IF(B1="工业",估价对象房地状况!G7,估价对象房地状况!C9)</f>
        <v>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3"/>
      <c r="Q20" s="1558" t="str">
        <f>B20</f>
        <v>自然及人文环境</v>
      </c>
      <c r="R20" s="1559" t="s">
        <v>8</v>
      </c>
      <c r="S20" s="1560">
        <f>F20</f>
        <v>100</v>
      </c>
      <c r="T20" s="1559" t="s">
        <v>8</v>
      </c>
      <c r="U20" s="1560">
        <f>H20</f>
        <v>100</v>
      </c>
      <c r="V20" s="1559" t="s">
        <v>8</v>
      </c>
      <c r="W20" s="1560">
        <f>J20</f>
        <v>100</v>
      </c>
      <c r="X20" s="1553"/>
      <c r="Y20" s="3413"/>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3"/>
      <c r="Q21" s="1558"/>
      <c r="R21" s="1559"/>
      <c r="S21" s="1560"/>
      <c r="T21" s="1559"/>
      <c r="U21" s="1560"/>
      <c r="V21" s="1559"/>
      <c r="W21" s="1560"/>
      <c r="X21" s="1553"/>
      <c r="Y21" s="3413"/>
      <c r="Z21" s="1561"/>
      <c r="AA21" s="1562">
        <v>1</v>
      </c>
      <c r="AB21" s="1562">
        <v>1</v>
      </c>
      <c r="AC21" s="1562">
        <v>1</v>
      </c>
    </row>
    <row r="22" spans="1:29" ht="15">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3"/>
      <c r="Q22" s="1558" t="str">
        <f>B22</f>
        <v>楼层</v>
      </c>
      <c r="R22" s="1559" t="s">
        <v>8</v>
      </c>
      <c r="S22" s="1560">
        <f>F22</f>
        <v>100</v>
      </c>
      <c r="T22" s="1559" t="s">
        <v>8</v>
      </c>
      <c r="U22" s="1560">
        <f>H22</f>
        <v>100</v>
      </c>
      <c r="V22" s="1559" t="s">
        <v>8</v>
      </c>
      <c r="W22" s="1560">
        <f>J22</f>
        <v>100</v>
      </c>
      <c r="X22" s="1553"/>
      <c r="Y22" s="3413"/>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3"/>
      <c r="Q23" s="1558">
        <f>B23</f>
        <v>111</v>
      </c>
      <c r="R23" s="1559" t="s">
        <v>8</v>
      </c>
      <c r="S23" s="1560">
        <f>F23</f>
        <v>100</v>
      </c>
      <c r="T23" s="1559" t="s">
        <v>8</v>
      </c>
      <c r="U23" s="1560">
        <f>H23</f>
        <v>100</v>
      </c>
      <c r="V23" s="1559" t="s">
        <v>8</v>
      </c>
      <c r="W23" s="1560">
        <f>J23</f>
        <v>100</v>
      </c>
      <c r="X23" s="1553"/>
      <c r="Y23" s="3413"/>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3"/>
      <c r="Q24" s="1558">
        <f t="shared" ref="Q24:Q36" si="11">B24</f>
        <v>111</v>
      </c>
      <c r="R24" s="1559" t="s">
        <v>8</v>
      </c>
      <c r="S24" s="1560">
        <f>F24</f>
        <v>100</v>
      </c>
      <c r="T24" s="1559" t="s">
        <v>8</v>
      </c>
      <c r="U24" s="1560">
        <f>H24</f>
        <v>100</v>
      </c>
      <c r="V24" s="1559" t="s">
        <v>8</v>
      </c>
      <c r="W24" s="1560">
        <f>J24</f>
        <v>100</v>
      </c>
      <c r="X24" s="1553"/>
      <c r="Y24" s="3413"/>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3"/>
      <c r="Q25" s="1146">
        <f t="shared" si="11"/>
        <v>111</v>
      </c>
      <c r="R25" s="1554" t="s">
        <v>8</v>
      </c>
      <c r="S25" s="1555">
        <f>F25</f>
        <v>100</v>
      </c>
      <c r="T25" s="1554" t="s">
        <v>8</v>
      </c>
      <c r="U25" s="1555">
        <f>H25</f>
        <v>100</v>
      </c>
      <c r="V25" s="1554" t="s">
        <v>8</v>
      </c>
      <c r="W25" s="1555">
        <f>J25</f>
        <v>100</v>
      </c>
      <c r="X25" s="1556"/>
      <c r="Y25" s="3413"/>
      <c r="Z25" s="1145">
        <f>Q25</f>
        <v>111</v>
      </c>
      <c r="AA25" s="1562">
        <f>D25/F25</f>
        <v>1</v>
      </c>
      <c r="AB25" s="1562">
        <f>D25/H25</f>
        <v>1</v>
      </c>
      <c r="AC25" s="1562">
        <f>D25/J25</f>
        <v>1</v>
      </c>
    </row>
    <row r="26" spans="1:29" ht="15">
      <c r="A26" s="2862" t="s">
        <v>2749</v>
      </c>
      <c r="B26" s="169" t="s">
        <v>803</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4" t="s">
        <v>547</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5" t="s">
        <v>547</v>
      </c>
      <c r="Z26" s="1561" t="str">
        <f t="shared" ref="Z26:Z36" si="15">Q26</f>
        <v>配套类型</v>
      </c>
      <c r="AA26" s="1562">
        <f t="shared" si="3"/>
        <v>1</v>
      </c>
      <c r="AB26" s="1562">
        <f t="shared" si="4"/>
        <v>1</v>
      </c>
      <c r="AC26" s="1562">
        <f t="shared" si="5"/>
        <v>1</v>
      </c>
    </row>
    <row r="27" spans="1:29" s="1334" customFormat="1" ht="15">
      <c r="A27" s="928"/>
      <c r="B27" s="581" t="s">
        <v>804</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15"/>
      <c r="Q27" s="1590" t="str">
        <f t="shared" si="11"/>
        <v>项目停车位配比</v>
      </c>
      <c r="R27" s="1563" t="s">
        <v>8</v>
      </c>
      <c r="S27" s="1564">
        <f t="shared" si="12"/>
        <v>100</v>
      </c>
      <c r="T27" s="1563" t="s">
        <v>8</v>
      </c>
      <c r="U27" s="1564">
        <f t="shared" si="13"/>
        <v>100</v>
      </c>
      <c r="V27" s="1563" t="s">
        <v>8</v>
      </c>
      <c r="W27" s="1564">
        <f t="shared" si="14"/>
        <v>100</v>
      </c>
      <c r="X27" s="1565"/>
      <c r="Y27" s="3415"/>
      <c r="Z27" s="1566" t="str">
        <f t="shared" si="15"/>
        <v>项目停车位配比</v>
      </c>
      <c r="AA27" s="1562">
        <f t="shared" si="3"/>
        <v>1</v>
      </c>
      <c r="AB27" s="1562">
        <f t="shared" si="4"/>
        <v>1</v>
      </c>
      <c r="AC27" s="1562">
        <f t="shared" si="5"/>
        <v>1</v>
      </c>
    </row>
    <row r="28" spans="1:29" ht="15">
      <c r="A28" s="930"/>
      <c r="B28" s="581" t="s">
        <v>805</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15"/>
      <c r="Q28" s="1558" t="str">
        <f t="shared" si="11"/>
        <v>公共部分装修</v>
      </c>
      <c r="R28" s="1559" t="s">
        <v>8</v>
      </c>
      <c r="S28" s="1560">
        <f t="shared" si="12"/>
        <v>100</v>
      </c>
      <c r="T28" s="1559" t="s">
        <v>8</v>
      </c>
      <c r="U28" s="1560">
        <f t="shared" si="13"/>
        <v>100</v>
      </c>
      <c r="V28" s="1559" t="s">
        <v>8</v>
      </c>
      <c r="W28" s="1560">
        <f t="shared" si="14"/>
        <v>100</v>
      </c>
      <c r="X28" s="1553"/>
      <c r="Y28" s="3415"/>
      <c r="Z28" s="1561" t="str">
        <f t="shared" si="15"/>
        <v>公共部分装修</v>
      </c>
      <c r="AA28" s="1562">
        <f t="shared" si="3"/>
        <v>1</v>
      </c>
      <c r="AB28" s="1562">
        <f t="shared" si="4"/>
        <v>1</v>
      </c>
      <c r="AC28" s="1562">
        <f t="shared" si="5"/>
        <v>1</v>
      </c>
    </row>
    <row r="29" spans="1:29" ht="15">
      <c r="A29" s="930"/>
      <c r="B29" s="581" t="s">
        <v>806</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15"/>
      <c r="Q29" s="1558" t="str">
        <f t="shared" si="11"/>
        <v>成新率</v>
      </c>
      <c r="R29" s="1559" t="s">
        <v>8</v>
      </c>
      <c r="S29" s="1560" t="e">
        <f t="shared" si="12"/>
        <v>#N/A</v>
      </c>
      <c r="T29" s="1559" t="s">
        <v>8</v>
      </c>
      <c r="U29" s="1560" t="e">
        <f t="shared" si="13"/>
        <v>#N/A</v>
      </c>
      <c r="V29" s="1559" t="s">
        <v>8</v>
      </c>
      <c r="W29" s="1560" t="e">
        <f t="shared" si="14"/>
        <v>#N/A</v>
      </c>
      <c r="X29" s="1553"/>
      <c r="Y29" s="3415"/>
      <c r="Z29" s="1561" t="str">
        <f t="shared" si="15"/>
        <v>成新率</v>
      </c>
      <c r="AA29" s="1562" t="e">
        <f t="shared" si="3"/>
        <v>#N/A</v>
      </c>
      <c r="AB29" s="1562" t="e">
        <f t="shared" si="4"/>
        <v>#N/A</v>
      </c>
      <c r="AC29" s="1562" t="e">
        <f t="shared" si="5"/>
        <v>#N/A</v>
      </c>
    </row>
    <row r="30" spans="1:29" ht="15">
      <c r="A30" s="930"/>
      <c r="B30" s="581" t="s">
        <v>807</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15"/>
      <c r="Q30" s="1558" t="str">
        <f t="shared" si="11"/>
        <v>物业等级</v>
      </c>
      <c r="R30" s="1559" t="s">
        <v>8</v>
      </c>
      <c r="S30" s="1560">
        <f t="shared" si="12"/>
        <v>100</v>
      </c>
      <c r="T30" s="1559" t="s">
        <v>8</v>
      </c>
      <c r="U30" s="1560">
        <f t="shared" si="13"/>
        <v>100</v>
      </c>
      <c r="V30" s="1559" t="s">
        <v>8</v>
      </c>
      <c r="W30" s="1560">
        <f t="shared" si="14"/>
        <v>100</v>
      </c>
      <c r="X30" s="1553"/>
      <c r="Y30" s="3415"/>
      <c r="Z30" s="1561" t="str">
        <f t="shared" si="15"/>
        <v>物业等级</v>
      </c>
      <c r="AA30" s="1562">
        <f t="shared" si="3"/>
        <v>1</v>
      </c>
      <c r="AB30" s="1562">
        <f t="shared" si="4"/>
        <v>1</v>
      </c>
      <c r="AC30" s="1562">
        <f t="shared" si="5"/>
        <v>1</v>
      </c>
    </row>
    <row r="31" spans="1:29" s="1215" customFormat="1" ht="15">
      <c r="A31" s="932"/>
      <c r="B31" s="581" t="s">
        <v>808</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15"/>
      <c r="Q31" s="1146" t="str">
        <f t="shared" si="11"/>
        <v>停车位面积</v>
      </c>
      <c r="R31" s="1554" t="s">
        <v>8</v>
      </c>
      <c r="S31" s="1555" t="e">
        <f t="shared" si="12"/>
        <v>#N/A</v>
      </c>
      <c r="T31" s="1554" t="s">
        <v>8</v>
      </c>
      <c r="U31" s="1555" t="e">
        <f t="shared" si="13"/>
        <v>#N/A</v>
      </c>
      <c r="V31" s="1554" t="s">
        <v>8</v>
      </c>
      <c r="W31" s="1555" t="e">
        <f t="shared" si="14"/>
        <v>#N/A</v>
      </c>
      <c r="X31" s="1556"/>
      <c r="Y31" s="3415"/>
      <c r="Z31" s="1145" t="str">
        <f t="shared" si="15"/>
        <v>停车位面积</v>
      </c>
      <c r="AA31" s="1557" t="e">
        <f t="shared" si="3"/>
        <v>#N/A</v>
      </c>
      <c r="AB31" s="1557" t="e">
        <f t="shared" si="4"/>
        <v>#N/A</v>
      </c>
      <c r="AC31" s="1557" t="e">
        <f t="shared" si="5"/>
        <v>#N/A</v>
      </c>
    </row>
    <row r="32" spans="1:29" ht="15">
      <c r="A32" s="930"/>
      <c r="B32" s="581" t="s">
        <v>809</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15" t="s">
        <v>547</v>
      </c>
      <c r="Q32" s="1558" t="str">
        <f t="shared" si="11"/>
        <v>车位类型</v>
      </c>
      <c r="R32" s="1559" t="s">
        <v>8</v>
      </c>
      <c r="S32" s="1560">
        <f t="shared" si="12"/>
        <v>100</v>
      </c>
      <c r="T32" s="1559" t="s">
        <v>8</v>
      </c>
      <c r="U32" s="1560">
        <f t="shared" si="13"/>
        <v>100</v>
      </c>
      <c r="V32" s="1559" t="s">
        <v>8</v>
      </c>
      <c r="W32" s="1560">
        <f t="shared" si="14"/>
        <v>100</v>
      </c>
      <c r="X32" s="1553"/>
      <c r="Y32" s="3415" t="s">
        <v>547</v>
      </c>
      <c r="Z32" s="1561" t="str">
        <f t="shared" si="15"/>
        <v>车位类型</v>
      </c>
      <c r="AA32" s="1562">
        <f t="shared" si="3"/>
        <v>1</v>
      </c>
      <c r="AB32" s="1562">
        <f t="shared" si="4"/>
        <v>1</v>
      </c>
      <c r="AC32" s="1562">
        <f t="shared" si="5"/>
        <v>1</v>
      </c>
    </row>
    <row r="33" spans="1:29" ht="15">
      <c r="A33" s="930"/>
      <c r="B33" s="581" t="s">
        <v>810</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15"/>
      <c r="Q33" s="1558" t="str">
        <f t="shared" si="11"/>
        <v>是否直接入户</v>
      </c>
      <c r="R33" s="1559" t="s">
        <v>8</v>
      </c>
      <c r="S33" s="1560">
        <f t="shared" si="12"/>
        <v>100</v>
      </c>
      <c r="T33" s="1559" t="s">
        <v>8</v>
      </c>
      <c r="U33" s="1560">
        <f t="shared" si="13"/>
        <v>100</v>
      </c>
      <c r="V33" s="1559" t="s">
        <v>8</v>
      </c>
      <c r="W33" s="1560">
        <f t="shared" si="14"/>
        <v>100</v>
      </c>
      <c r="X33" s="1553"/>
      <c r="Y33" s="3415"/>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15"/>
      <c r="Q34" s="1558">
        <f t="shared" si="11"/>
        <v>111</v>
      </c>
      <c r="R34" s="1559" t="s">
        <v>8</v>
      </c>
      <c r="S34" s="1560">
        <f t="shared" si="12"/>
        <v>100</v>
      </c>
      <c r="T34" s="1559" t="s">
        <v>8</v>
      </c>
      <c r="U34" s="1560">
        <f t="shared" si="13"/>
        <v>100</v>
      </c>
      <c r="V34" s="1559" t="s">
        <v>8</v>
      </c>
      <c r="W34" s="1560">
        <f t="shared" si="14"/>
        <v>100</v>
      </c>
      <c r="X34" s="1553"/>
      <c r="Y34" s="3415"/>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15"/>
      <c r="Q35" s="1590">
        <f t="shared" si="11"/>
        <v>111</v>
      </c>
      <c r="R35" s="1563" t="s">
        <v>8</v>
      </c>
      <c r="S35" s="1564">
        <f t="shared" si="12"/>
        <v>100</v>
      </c>
      <c r="T35" s="1563" t="s">
        <v>8</v>
      </c>
      <c r="U35" s="1564">
        <f t="shared" si="13"/>
        <v>100</v>
      </c>
      <c r="V35" s="1563" t="s">
        <v>8</v>
      </c>
      <c r="W35" s="1564">
        <f t="shared" si="14"/>
        <v>100</v>
      </c>
      <c r="X35" s="1565"/>
      <c r="Y35" s="3415"/>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15"/>
      <c r="Q36" s="1558">
        <f t="shared" si="11"/>
        <v>111</v>
      </c>
      <c r="R36" s="1559" t="s">
        <v>8</v>
      </c>
      <c r="S36" s="1560">
        <f t="shared" si="12"/>
        <v>100</v>
      </c>
      <c r="T36" s="1559" t="s">
        <v>8</v>
      </c>
      <c r="U36" s="1560">
        <f t="shared" si="13"/>
        <v>100</v>
      </c>
      <c r="V36" s="1559" t="s">
        <v>8</v>
      </c>
      <c r="W36" s="1560">
        <f t="shared" si="14"/>
        <v>100</v>
      </c>
      <c r="X36" s="1553"/>
      <c r="Y36" s="3415"/>
      <c r="Z36" s="1561">
        <f t="shared" si="15"/>
        <v>111</v>
      </c>
      <c r="AA36" s="1562">
        <f t="shared" si="3"/>
        <v>1</v>
      </c>
      <c r="AB36" s="1562">
        <f t="shared" si="4"/>
        <v>1</v>
      </c>
      <c r="AC36" s="1562">
        <f t="shared" si="5"/>
        <v>1</v>
      </c>
    </row>
    <row r="37" spans="1:29" ht="15">
      <c r="A37" s="1831" t="s">
        <v>2072</v>
      </c>
      <c r="B37" s="1832" t="s">
        <v>2073</v>
      </c>
      <c r="C37" s="2591" t="s">
        <v>1</v>
      </c>
      <c r="D37" s="2592"/>
      <c r="E37" s="2593"/>
      <c r="F37" s="2594"/>
      <c r="G37" s="2595"/>
      <c r="H37" s="2596"/>
      <c r="I37" s="2593"/>
      <c r="J37" s="2596"/>
      <c r="K37" s="1596"/>
      <c r="L37" s="2129"/>
      <c r="M37" s="2130"/>
      <c r="N37" s="2119"/>
      <c r="O37" s="2130"/>
      <c r="P37" s="3379" t="str">
        <f>A37</f>
        <v>成交单价</v>
      </c>
      <c r="Q37" s="3379"/>
      <c r="R37" s="3497">
        <f>E37</f>
        <v>0</v>
      </c>
      <c r="S37" s="3497"/>
      <c r="T37" s="3497">
        <f>G37</f>
        <v>0</v>
      </c>
      <c r="U37" s="3497"/>
      <c r="V37" s="3497">
        <f>I37</f>
        <v>0</v>
      </c>
      <c r="W37" s="3497"/>
      <c r="X37" s="1545"/>
      <c r="Y37" s="1567"/>
      <c r="Z37" s="1545"/>
      <c r="AA37" s="1545"/>
      <c r="AB37" s="1545"/>
      <c r="AC37" s="1545"/>
    </row>
    <row r="38" spans="1:29" ht="15.75" thickBot="1">
      <c r="A38" s="614" t="s">
        <v>2754</v>
      </c>
      <c r="B38" s="887"/>
      <c r="C38" s="2597" t="e">
        <f>R39</f>
        <v>#DIV/0!</v>
      </c>
      <c r="D38" s="2598"/>
      <c r="E38" s="2599" t="e">
        <f>R38</f>
        <v>#DIV/0!</v>
      </c>
      <c r="F38" s="2599"/>
      <c r="G38" s="2597" t="e">
        <f>T38</f>
        <v>#DIV/0!</v>
      </c>
      <c r="H38" s="2598"/>
      <c r="I38" s="2599" t="e">
        <f>V38</f>
        <v>#DIV/0!</v>
      </c>
      <c r="J38" s="2598"/>
      <c r="K38" s="1597"/>
      <c r="L38" s="2129"/>
      <c r="M38" s="2130"/>
      <c r="N38" s="2130"/>
      <c r="O38" s="2130"/>
      <c r="P38" s="3379" t="str">
        <f>A38</f>
        <v>比较价格（元/平方米）</v>
      </c>
      <c r="Q38" s="3379"/>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45"/>
      <c r="Y38" s="1545"/>
      <c r="Z38" s="1545"/>
      <c r="AA38" s="1545"/>
      <c r="AB38" s="1545"/>
      <c r="AC38" s="1545"/>
    </row>
    <row r="39" spans="1:29" ht="15.75" thickBot="1">
      <c r="A39" s="620" t="s">
        <v>2924</v>
      </c>
      <c r="B39" s="621"/>
      <c r="C39" s="2600" t="e">
        <f>R39</f>
        <v>#DIV/0!</v>
      </c>
      <c r="D39" s="2600"/>
      <c r="E39" s="2600"/>
      <c r="F39" s="2600"/>
      <c r="G39" s="2600"/>
      <c r="H39" s="2600"/>
      <c r="I39" s="2600"/>
      <c r="J39" s="2600"/>
      <c r="K39" s="1598"/>
      <c r="L39" s="2129"/>
      <c r="M39" s="2130"/>
      <c r="N39" s="2130"/>
      <c r="O39" s="2130"/>
      <c r="P39" s="3376" t="str">
        <f>A39</f>
        <v>估价对象XX用房的比较价格（楼面单价，元/平方米）</v>
      </c>
      <c r="Q39" s="3377"/>
      <c r="R39" s="3496" t="e">
        <f>IF(F1="售价",ROUND(AVERAGE(R38:V38),0),ROUND(AVERAGE(R38:V38),1))</f>
        <v>#DIV/0!</v>
      </c>
      <c r="S39" s="3496"/>
      <c r="T39" s="3496"/>
      <c r="U39" s="3496"/>
      <c r="V39" s="3496"/>
      <c r="W39" s="349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554</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555</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556</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571</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526</v>
      </c>
      <c r="B48" s="645"/>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572</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528</v>
      </c>
      <c r="B51" s="647"/>
      <c r="C51" s="659" t="s">
        <v>573</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574</v>
      </c>
      <c r="B53" s="664" t="s">
        <v>531</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2551</v>
      </c>
      <c r="C65" s="707" t="s">
        <v>576</v>
      </c>
      <c r="D65" s="707" t="s">
        <v>577</v>
      </c>
      <c r="E65" s="707" t="s">
        <v>578</v>
      </c>
      <c r="F65" s="707" t="s">
        <v>579</v>
      </c>
      <c r="G65" s="707" t="s">
        <v>580</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2552</v>
      </c>
      <c r="C67" s="2562" t="s">
        <v>2553</v>
      </c>
      <c r="D67" s="2562" t="s">
        <v>2554</v>
      </c>
      <c r="E67" s="2562" t="s">
        <v>2555</v>
      </c>
      <c r="F67" s="2562" t="s">
        <v>2556</v>
      </c>
      <c r="G67" s="2562" t="s">
        <v>2557</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741</v>
      </c>
      <c r="C69" s="707" t="s">
        <v>576</v>
      </c>
      <c r="D69" s="707" t="s">
        <v>577</v>
      </c>
      <c r="E69" s="707" t="s">
        <v>578</v>
      </c>
      <c r="F69" s="707" t="s">
        <v>579</v>
      </c>
      <c r="G69" s="707" t="s">
        <v>580</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742</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548</v>
      </c>
      <c r="B79" s="664" t="s">
        <v>811</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812</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748</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814</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815</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816</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817</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2"/>
      <c r="G1" s="1586" t="s">
        <v>790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791</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792</v>
      </c>
      <c r="B3" s="509" t="e">
        <f>C37</f>
        <v>#DIV/0!</v>
      </c>
      <c r="C3" s="851" t="s">
        <v>793</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794</v>
      </c>
      <c r="B4" s="512"/>
      <c r="C4" s="3385" t="s">
        <v>795</v>
      </c>
      <c r="D4" s="3386"/>
      <c r="E4" s="3420" t="s">
        <v>796</v>
      </c>
      <c r="F4" s="3421"/>
      <c r="G4" s="3385" t="s">
        <v>797</v>
      </c>
      <c r="H4" s="3386"/>
      <c r="I4" s="3385" t="s">
        <v>798</v>
      </c>
      <c r="J4" s="3386"/>
      <c r="K4" s="513" t="s">
        <v>799</v>
      </c>
      <c r="L4" s="2118"/>
      <c r="M4" s="2119"/>
      <c r="N4" s="2119"/>
      <c r="O4" s="2119"/>
      <c r="P4" s="3387" t="s">
        <v>800</v>
      </c>
      <c r="Q4" s="3388"/>
      <c r="R4" s="3393" t="s">
        <v>796</v>
      </c>
      <c r="S4" s="3394"/>
      <c r="T4" s="3393" t="s">
        <v>797</v>
      </c>
      <c r="U4" s="3394"/>
      <c r="V4" s="3380" t="s">
        <v>798</v>
      </c>
      <c r="W4" s="3380"/>
      <c r="X4" s="1553"/>
      <c r="Y4" s="3393" t="s">
        <v>800</v>
      </c>
      <c r="Z4" s="3394"/>
      <c r="AA4" s="3382" t="s">
        <v>796</v>
      </c>
      <c r="AB4" s="3383" t="s">
        <v>797</v>
      </c>
      <c r="AC4" s="3382" t="s">
        <v>798</v>
      </c>
    </row>
    <row r="5" spans="1:29" ht="15">
      <c r="A5" s="514"/>
      <c r="B5" s="515"/>
      <c r="C5" s="3401" t="s">
        <v>2918</v>
      </c>
      <c r="D5" s="3402"/>
      <c r="E5" s="3422" t="s">
        <v>2919</v>
      </c>
      <c r="F5" s="3423"/>
      <c r="G5" s="3401" t="s">
        <v>2920</v>
      </c>
      <c r="H5" s="3402"/>
      <c r="I5" s="3401" t="s">
        <v>2921</v>
      </c>
      <c r="J5" s="3402"/>
      <c r="K5" s="513"/>
      <c r="L5" s="2118"/>
      <c r="M5" s="2119"/>
      <c r="N5" s="2119"/>
      <c r="O5" s="2119"/>
      <c r="P5" s="3389"/>
      <c r="Q5" s="3390"/>
      <c r="R5" s="3395"/>
      <c r="S5" s="3396"/>
      <c r="T5" s="3395"/>
      <c r="U5" s="3396"/>
      <c r="V5" s="3380"/>
      <c r="W5" s="3380"/>
      <c r="X5" s="1553"/>
      <c r="Y5" s="3395"/>
      <c r="Z5" s="3396"/>
      <c r="AA5" s="3383"/>
      <c r="AB5" s="3383"/>
      <c r="AC5" s="3383"/>
    </row>
    <row r="6" spans="1:29" ht="15.75" thickBot="1">
      <c r="A6" s="516"/>
      <c r="B6" s="517"/>
      <c r="C6" s="3416" t="s">
        <v>2922</v>
      </c>
      <c r="D6" s="3417"/>
      <c r="E6" s="3418" t="s">
        <v>2922</v>
      </c>
      <c r="F6" s="3419"/>
      <c r="G6" s="3416" t="s">
        <v>2922</v>
      </c>
      <c r="H6" s="3417"/>
      <c r="I6" s="3416" t="s">
        <v>2922</v>
      </c>
      <c r="J6" s="3417"/>
      <c r="K6" s="513" t="s">
        <v>525</v>
      </c>
      <c r="L6" s="2118"/>
      <c r="M6" s="2119"/>
      <c r="N6" s="2119"/>
      <c r="O6" s="2119"/>
      <c r="P6" s="3391"/>
      <c r="Q6" s="3392"/>
      <c r="R6" s="3395"/>
      <c r="S6" s="3396"/>
      <c r="T6" s="3397"/>
      <c r="U6" s="3398"/>
      <c r="V6" s="3380"/>
      <c r="W6" s="3380"/>
      <c r="X6" s="1553"/>
      <c r="Y6" s="3397"/>
      <c r="Z6" s="3398"/>
      <c r="AA6" s="3384"/>
      <c r="AB6" s="3384"/>
      <c r="AC6" s="3384"/>
    </row>
    <row r="7" spans="1:29" s="1215" customFormat="1" ht="15.75" thickBot="1">
      <c r="A7" s="2867"/>
      <c r="B7" s="2874" t="s">
        <v>526</v>
      </c>
      <c r="C7" s="518">
        <f>'数据-取费表'!B2</f>
        <v>43566</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9" t="s">
        <v>527</v>
      </c>
      <c r="Q7" s="3411"/>
      <c r="R7" s="1554" t="s">
        <v>8</v>
      </c>
      <c r="S7" s="1555">
        <f t="shared" ref="S7:S14" si="0">F7</f>
        <v>0</v>
      </c>
      <c r="T7" s="1554" t="s">
        <v>8</v>
      </c>
      <c r="U7" s="1555">
        <f t="shared" ref="U7:U14" si="1">H7</f>
        <v>0</v>
      </c>
      <c r="V7" s="1554" t="s">
        <v>8</v>
      </c>
      <c r="W7" s="1555">
        <f t="shared" ref="W7:W14" si="2">J7</f>
        <v>0</v>
      </c>
      <c r="X7" s="1556"/>
      <c r="Y7" s="3409" t="s">
        <v>527</v>
      </c>
      <c r="Z7" s="3410"/>
      <c r="AA7" s="1557" t="e">
        <f>D7/F7</f>
        <v>#DIV/0!</v>
      </c>
      <c r="AB7" s="1557" t="e">
        <f>D7/H7</f>
        <v>#DIV/0!</v>
      </c>
      <c r="AC7" s="1557" t="e">
        <f>D7/J7</f>
        <v>#DIV/0!</v>
      </c>
    </row>
    <row r="8" spans="1:29" s="1215" customFormat="1" ht="15.75" thickBot="1">
      <c r="A8" s="2868"/>
      <c r="B8" s="2875" t="s">
        <v>528</v>
      </c>
      <c r="C8" s="524" t="s">
        <v>573</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9" t="s">
        <v>530</v>
      </c>
      <c r="Q8" s="3410"/>
      <c r="R8" s="1554" t="s">
        <v>8</v>
      </c>
      <c r="S8" s="1555">
        <f t="shared" si="0"/>
        <v>0</v>
      </c>
      <c r="T8" s="1554" t="s">
        <v>8</v>
      </c>
      <c r="U8" s="1555">
        <f t="shared" si="1"/>
        <v>0</v>
      </c>
      <c r="V8" s="1554" t="s">
        <v>8</v>
      </c>
      <c r="W8" s="1555">
        <f t="shared" si="2"/>
        <v>0</v>
      </c>
      <c r="X8" s="1556"/>
      <c r="Y8" s="3409" t="s">
        <v>530</v>
      </c>
      <c r="Z8" s="3410"/>
      <c r="AA8" s="1557" t="e">
        <f t="shared" ref="AA8:AA34" si="3">D8/F8</f>
        <v>#DIV/0!</v>
      </c>
      <c r="AB8" s="1557" t="e">
        <f t="shared" ref="AB8:AB34" si="4">D8/H8</f>
        <v>#DIV/0!</v>
      </c>
      <c r="AC8" s="1557" t="e">
        <f t="shared" ref="AC8:AC34" si="5">D8/J8</f>
        <v>#DIV/0!</v>
      </c>
    </row>
    <row r="9" spans="1:29" s="1215" customFormat="1" ht="15">
      <c r="A9" s="2869"/>
      <c r="B9" s="2876" t="s">
        <v>2750</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9" t="s">
        <v>532</v>
      </c>
      <c r="Q9" s="1146" t="str">
        <f t="shared" ref="Q9:Q14" si="6">B9</f>
        <v>用途</v>
      </c>
      <c r="R9" s="1554" t="s">
        <v>8</v>
      </c>
      <c r="S9" s="1555">
        <f t="shared" si="0"/>
        <v>100</v>
      </c>
      <c r="T9" s="1554" t="s">
        <v>8</v>
      </c>
      <c r="U9" s="1555">
        <f t="shared" si="1"/>
        <v>100</v>
      </c>
      <c r="V9" s="1554" t="s">
        <v>8</v>
      </c>
      <c r="W9" s="1555">
        <f t="shared" si="2"/>
        <v>100</v>
      </c>
      <c r="X9" s="1556"/>
      <c r="Y9" s="3325" t="s">
        <v>533</v>
      </c>
      <c r="Z9" s="1145" t="str">
        <f t="shared" ref="Z9:Z14" si="7">Q9</f>
        <v>用途</v>
      </c>
      <c r="AA9" s="1557">
        <f t="shared" si="3"/>
        <v>1</v>
      </c>
      <c r="AB9" s="1557">
        <f t="shared" si="4"/>
        <v>1</v>
      </c>
      <c r="AC9" s="1557">
        <f t="shared" si="5"/>
        <v>1</v>
      </c>
    </row>
    <row r="10" spans="1:29" s="1333" customFormat="1" ht="27">
      <c r="A10" s="2870"/>
      <c r="B10" s="2875" t="s">
        <v>2751</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9"/>
      <c r="Q10" s="1146" t="str">
        <f t="shared" si="6"/>
        <v>土地使用年限（年）</v>
      </c>
      <c r="R10" s="1554" t="s">
        <v>8</v>
      </c>
      <c r="S10" s="1555">
        <f t="shared" si="0"/>
        <v>100</v>
      </c>
      <c r="T10" s="1554" t="s">
        <v>8</v>
      </c>
      <c r="U10" s="1555">
        <f t="shared" si="1"/>
        <v>100</v>
      </c>
      <c r="V10" s="1554" t="s">
        <v>8</v>
      </c>
      <c r="W10" s="1555">
        <f t="shared" si="2"/>
        <v>100</v>
      </c>
      <c r="X10" s="1556"/>
      <c r="Y10" s="3325"/>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9"/>
      <c r="Q11" s="1146">
        <f t="shared" si="6"/>
        <v>111</v>
      </c>
      <c r="R11" s="1554" t="s">
        <v>8</v>
      </c>
      <c r="S11" s="1555">
        <f t="shared" si="0"/>
        <v>100</v>
      </c>
      <c r="T11" s="1554" t="s">
        <v>8</v>
      </c>
      <c r="U11" s="1555">
        <f t="shared" si="1"/>
        <v>100</v>
      </c>
      <c r="V11" s="1554" t="s">
        <v>8</v>
      </c>
      <c r="W11" s="1555">
        <f t="shared" si="2"/>
        <v>100</v>
      </c>
      <c r="X11" s="1556"/>
      <c r="Y11" s="3325"/>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9"/>
      <c r="Q12" s="1146">
        <f t="shared" si="6"/>
        <v>111</v>
      </c>
      <c r="R12" s="1554" t="s">
        <v>8</v>
      </c>
      <c r="S12" s="1555">
        <f t="shared" si="0"/>
        <v>100</v>
      </c>
      <c r="T12" s="1554" t="s">
        <v>8</v>
      </c>
      <c r="U12" s="1555">
        <f t="shared" si="1"/>
        <v>100</v>
      </c>
      <c r="V12" s="1554" t="s">
        <v>8</v>
      </c>
      <c r="W12" s="1555">
        <f t="shared" si="2"/>
        <v>100</v>
      </c>
      <c r="X12" s="1556"/>
      <c r="Y12" s="3325"/>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9"/>
      <c r="Q13" s="1146">
        <f t="shared" si="6"/>
        <v>111</v>
      </c>
      <c r="R13" s="1554" t="s">
        <v>8</v>
      </c>
      <c r="S13" s="1555">
        <f t="shared" si="0"/>
        <v>100</v>
      </c>
      <c r="T13" s="1554" t="s">
        <v>8</v>
      </c>
      <c r="U13" s="1555">
        <f t="shared" si="1"/>
        <v>100</v>
      </c>
      <c r="V13" s="1554" t="s">
        <v>8</v>
      </c>
      <c r="W13" s="1555">
        <f t="shared" si="2"/>
        <v>100</v>
      </c>
      <c r="X13" s="1556"/>
      <c r="Y13" s="3325"/>
      <c r="Z13" s="1145">
        <f t="shared" si="7"/>
        <v>111</v>
      </c>
      <c r="AA13" s="1557">
        <f t="shared" si="3"/>
        <v>1</v>
      </c>
      <c r="AB13" s="1557">
        <f t="shared" si="4"/>
        <v>1</v>
      </c>
      <c r="AC13" s="1557">
        <f t="shared" si="5"/>
        <v>1</v>
      </c>
    </row>
    <row r="14" spans="1:29" ht="15">
      <c r="A14" s="2865" t="s">
        <v>2748</v>
      </c>
      <c r="B14" s="165" t="s">
        <v>540</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12" t="s">
        <v>537</v>
      </c>
      <c r="Q14" s="1558" t="str">
        <f t="shared" si="6"/>
        <v>交通便捷度</v>
      </c>
      <c r="R14" s="1559" t="s">
        <v>8</v>
      </c>
      <c r="S14" s="1560">
        <f t="shared" si="0"/>
        <v>100</v>
      </c>
      <c r="T14" s="1559" t="s">
        <v>8</v>
      </c>
      <c r="U14" s="1560">
        <f t="shared" si="1"/>
        <v>100</v>
      </c>
      <c r="V14" s="1559" t="s">
        <v>8</v>
      </c>
      <c r="W14" s="1560">
        <f t="shared" si="2"/>
        <v>100</v>
      </c>
      <c r="X14" s="1553"/>
      <c r="Y14" s="3412" t="s">
        <v>537</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3"/>
      <c r="Q15" s="1558"/>
      <c r="R15" s="1559"/>
      <c r="S15" s="1560"/>
      <c r="T15" s="1559"/>
      <c r="U15" s="1560"/>
      <c r="V15" s="1559"/>
      <c r="W15" s="1560"/>
      <c r="X15" s="1553"/>
      <c r="Y15" s="3413"/>
      <c r="Z15" s="1561"/>
      <c r="AA15" s="1562">
        <v>1</v>
      </c>
      <c r="AB15" s="1562">
        <v>1</v>
      </c>
      <c r="AC15" s="1562">
        <v>1</v>
      </c>
    </row>
    <row r="16" spans="1:29" ht="15">
      <c r="A16" s="531"/>
      <c r="B16" s="2567" t="s">
        <v>2540</v>
      </c>
      <c r="C16" s="871" t="str">
        <f>IF(B1="工业",估价对象房地状况!G5,估价对象房地状况!C7)</f>
        <v>一般</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3"/>
      <c r="Q16" s="1558" t="str">
        <f>B16</f>
        <v>公共配套设施</v>
      </c>
      <c r="R16" s="1559" t="s">
        <v>8</v>
      </c>
      <c r="S16" s="1560">
        <f>F16</f>
        <v>100</v>
      </c>
      <c r="T16" s="1559" t="s">
        <v>8</v>
      </c>
      <c r="U16" s="1560">
        <f>H16</f>
        <v>100</v>
      </c>
      <c r="V16" s="1559" t="s">
        <v>8</v>
      </c>
      <c r="W16" s="1560">
        <f>J16</f>
        <v>100</v>
      </c>
      <c r="X16" s="1553"/>
      <c r="Y16" s="3413"/>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3"/>
      <c r="Q17" s="1558"/>
      <c r="R17" s="1559"/>
      <c r="S17" s="1560"/>
      <c r="T17" s="1559"/>
      <c r="U17" s="1560"/>
      <c r="V17" s="1559"/>
      <c r="W17" s="1560"/>
      <c r="X17" s="1553"/>
      <c r="Y17" s="3413"/>
      <c r="Z17" s="1561"/>
      <c r="AA17" s="1562">
        <v>1</v>
      </c>
      <c r="AB17" s="1562">
        <v>1</v>
      </c>
      <c r="AC17" s="1562">
        <v>1</v>
      </c>
    </row>
    <row r="18" spans="1:29" ht="15">
      <c r="A18" s="531"/>
      <c r="B18" s="2555" t="s">
        <v>2552</v>
      </c>
      <c r="C18" s="871" t="str">
        <f>IF(B1="工业",估价对象房地状况!G6,估价对象房地状况!C8)</f>
        <v>七通</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3"/>
      <c r="Q18" s="2543" t="str">
        <f>B18</f>
        <v>基础设施水平</v>
      </c>
      <c r="R18" s="1559" t="s">
        <v>8</v>
      </c>
      <c r="S18" s="1560">
        <f>F18</f>
        <v>100</v>
      </c>
      <c r="T18" s="1559" t="s">
        <v>8</v>
      </c>
      <c r="U18" s="1560">
        <f>H18</f>
        <v>100</v>
      </c>
      <c r="V18" s="1559" t="s">
        <v>8</v>
      </c>
      <c r="W18" s="1560">
        <f>J18</f>
        <v>100</v>
      </c>
      <c r="X18" s="2545"/>
      <c r="Y18" s="3413"/>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3"/>
      <c r="Q19" s="2543"/>
      <c r="R19" s="1559"/>
      <c r="S19" s="1560"/>
      <c r="T19" s="1559"/>
      <c r="U19" s="1560"/>
      <c r="V19" s="1559"/>
      <c r="W19" s="1560"/>
      <c r="X19" s="2545"/>
      <c r="Y19" s="3413"/>
      <c r="Z19" s="2544"/>
      <c r="AA19" s="1562">
        <v>1</v>
      </c>
      <c r="AB19" s="1562">
        <v>1</v>
      </c>
      <c r="AC19" s="1562">
        <v>1</v>
      </c>
    </row>
    <row r="20" spans="1:29" ht="15">
      <c r="A20" s="531"/>
      <c r="B20" s="870" t="s">
        <v>801</v>
      </c>
      <c r="C20" s="871" t="str">
        <f>IF(B1="工业",估价对象房地状况!G7,估价对象房地状况!C9)</f>
        <v>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3"/>
      <c r="Q20" s="1558" t="str">
        <f>B20</f>
        <v>自然及人文环境</v>
      </c>
      <c r="R20" s="1559" t="s">
        <v>8</v>
      </c>
      <c r="S20" s="1560">
        <f>F20</f>
        <v>100</v>
      </c>
      <c r="T20" s="1559" t="s">
        <v>8</v>
      </c>
      <c r="U20" s="1560">
        <f>H20</f>
        <v>100</v>
      </c>
      <c r="V20" s="1559" t="s">
        <v>8</v>
      </c>
      <c r="W20" s="1560">
        <f>J20</f>
        <v>100</v>
      </c>
      <c r="X20" s="1553"/>
      <c r="Y20" s="3413"/>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3"/>
      <c r="Q21" s="1558"/>
      <c r="R21" s="1559"/>
      <c r="S21" s="1560"/>
      <c r="T21" s="1559"/>
      <c r="U21" s="1560"/>
      <c r="V21" s="1559"/>
      <c r="W21" s="1560"/>
      <c r="X21" s="1553"/>
      <c r="Y21" s="3413"/>
      <c r="Z21" s="1561"/>
      <c r="AA21" s="1562">
        <v>1</v>
      </c>
      <c r="AB21" s="1562">
        <v>1</v>
      </c>
      <c r="AC21" s="1562">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3"/>
      <c r="Q22" s="1558" t="str">
        <f>B22</f>
        <v>楼层</v>
      </c>
      <c r="R22" s="1559" t="s">
        <v>8</v>
      </c>
      <c r="S22" s="1560">
        <f>F22</f>
        <v>100</v>
      </c>
      <c r="T22" s="1559" t="s">
        <v>8</v>
      </c>
      <c r="U22" s="1560">
        <f>H22</f>
        <v>100</v>
      </c>
      <c r="V22" s="1559" t="s">
        <v>8</v>
      </c>
      <c r="W22" s="1560">
        <f>J22</f>
        <v>100</v>
      </c>
      <c r="X22" s="1553"/>
      <c r="Y22" s="3413"/>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3"/>
      <c r="Q23" s="1558">
        <f>B23</f>
        <v>111</v>
      </c>
      <c r="R23" s="1559" t="s">
        <v>8</v>
      </c>
      <c r="S23" s="1560">
        <f>F23</f>
        <v>100</v>
      </c>
      <c r="T23" s="1559" t="s">
        <v>8</v>
      </c>
      <c r="U23" s="1560">
        <f>H23</f>
        <v>100</v>
      </c>
      <c r="V23" s="1559" t="s">
        <v>8</v>
      </c>
      <c r="W23" s="1560">
        <f>J23</f>
        <v>100</v>
      </c>
      <c r="X23" s="1553"/>
      <c r="Y23" s="3413"/>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3"/>
      <c r="Q24" s="1558">
        <f t="shared" ref="Q24:Q34" si="11">B24</f>
        <v>111</v>
      </c>
      <c r="R24" s="1559" t="s">
        <v>8</v>
      </c>
      <c r="S24" s="1560">
        <f>F24</f>
        <v>100</v>
      </c>
      <c r="T24" s="1559" t="s">
        <v>8</v>
      </c>
      <c r="U24" s="1560">
        <f>H24</f>
        <v>100</v>
      </c>
      <c r="V24" s="1559" t="s">
        <v>8</v>
      </c>
      <c r="W24" s="1560">
        <f>J24</f>
        <v>100</v>
      </c>
      <c r="X24" s="1553"/>
      <c r="Y24" s="3413"/>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3"/>
      <c r="Q25" s="1146">
        <f t="shared" si="11"/>
        <v>111</v>
      </c>
      <c r="R25" s="1554" t="s">
        <v>8</v>
      </c>
      <c r="S25" s="1555">
        <f>F25</f>
        <v>100</v>
      </c>
      <c r="T25" s="1554" t="s">
        <v>8</v>
      </c>
      <c r="U25" s="1555">
        <f>H25</f>
        <v>100</v>
      </c>
      <c r="V25" s="1554" t="s">
        <v>8</v>
      </c>
      <c r="W25" s="1555">
        <f>J25</f>
        <v>100</v>
      </c>
      <c r="X25" s="1556"/>
      <c r="Y25" s="3413"/>
      <c r="Z25" s="1145">
        <f>Q25</f>
        <v>111</v>
      </c>
      <c r="AA25" s="1562">
        <f>D25/F25</f>
        <v>1</v>
      </c>
      <c r="AB25" s="1562">
        <f>D25/H25</f>
        <v>1</v>
      </c>
      <c r="AC25" s="1562">
        <f>D25/J25</f>
        <v>1</v>
      </c>
    </row>
    <row r="26" spans="1:29" ht="15">
      <c r="A26" s="2862" t="s">
        <v>2749</v>
      </c>
      <c r="B26" s="171" t="s">
        <v>805</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4" t="s">
        <v>818</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5" t="s">
        <v>818</v>
      </c>
      <c r="Z26" s="1561" t="str">
        <f t="shared" ref="Z26:Z34" si="15">Q26</f>
        <v>公共部分装修</v>
      </c>
      <c r="AA26" s="1562">
        <f t="shared" si="3"/>
        <v>1</v>
      </c>
      <c r="AB26" s="1562">
        <f t="shared" si="4"/>
        <v>1</v>
      </c>
      <c r="AC26" s="1562">
        <f t="shared" si="5"/>
        <v>1</v>
      </c>
    </row>
    <row r="27" spans="1:29" s="1334" customFormat="1" ht="15">
      <c r="A27" s="602"/>
      <c r="B27" s="526" t="s">
        <v>806</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15"/>
      <c r="Q27" s="1590" t="str">
        <f t="shared" si="11"/>
        <v>成新率</v>
      </c>
      <c r="R27" s="1563" t="s">
        <v>8</v>
      </c>
      <c r="S27" s="1564" t="e">
        <f t="shared" si="12"/>
        <v>#N/A</v>
      </c>
      <c r="T27" s="1563" t="s">
        <v>8</v>
      </c>
      <c r="U27" s="1564" t="e">
        <f t="shared" si="13"/>
        <v>#N/A</v>
      </c>
      <c r="V27" s="1563" t="s">
        <v>8</v>
      </c>
      <c r="W27" s="1564" t="e">
        <f t="shared" si="14"/>
        <v>#N/A</v>
      </c>
      <c r="X27" s="1565"/>
      <c r="Y27" s="3415"/>
      <c r="Z27" s="1566" t="str">
        <f t="shared" si="15"/>
        <v>成新率</v>
      </c>
      <c r="AA27" s="1562" t="e">
        <f t="shared" si="3"/>
        <v>#N/A</v>
      </c>
      <c r="AB27" s="1562" t="e">
        <f t="shared" si="4"/>
        <v>#N/A</v>
      </c>
      <c r="AC27" s="1562"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15"/>
      <c r="Q28" s="1558" t="str">
        <f t="shared" si="11"/>
        <v>物业等级</v>
      </c>
      <c r="R28" s="1559" t="s">
        <v>8</v>
      </c>
      <c r="S28" s="1560">
        <f t="shared" si="12"/>
        <v>100</v>
      </c>
      <c r="T28" s="1559" t="s">
        <v>8</v>
      </c>
      <c r="U28" s="1560">
        <f t="shared" si="13"/>
        <v>100</v>
      </c>
      <c r="V28" s="1559" t="s">
        <v>8</v>
      </c>
      <c r="W28" s="1560">
        <f t="shared" si="14"/>
        <v>100</v>
      </c>
      <c r="X28" s="1553"/>
      <c r="Y28" s="3415"/>
      <c r="Z28" s="1561" t="str">
        <f t="shared" si="15"/>
        <v>物业等级</v>
      </c>
      <c r="AA28" s="1562">
        <f t="shared" si="3"/>
        <v>1</v>
      </c>
      <c r="AB28" s="1562">
        <f t="shared" si="4"/>
        <v>1</v>
      </c>
      <c r="AC28" s="1562">
        <f t="shared" si="5"/>
        <v>1</v>
      </c>
    </row>
    <row r="29" spans="1:29" ht="15">
      <c r="A29" s="593"/>
      <c r="B29" s="526" t="s">
        <v>819</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15"/>
      <c r="Q29" s="1558" t="str">
        <f t="shared" si="11"/>
        <v>有无电梯</v>
      </c>
      <c r="R29" s="1559" t="s">
        <v>8</v>
      </c>
      <c r="S29" s="1560">
        <f t="shared" si="12"/>
        <v>100</v>
      </c>
      <c r="T29" s="1559" t="s">
        <v>8</v>
      </c>
      <c r="U29" s="1560">
        <f t="shared" si="13"/>
        <v>100</v>
      </c>
      <c r="V29" s="1559" t="s">
        <v>8</v>
      </c>
      <c r="W29" s="1560">
        <f t="shared" si="14"/>
        <v>100</v>
      </c>
      <c r="X29" s="1553"/>
      <c r="Y29" s="3415"/>
      <c r="Z29" s="1561" t="str">
        <f t="shared" si="15"/>
        <v>有无电梯</v>
      </c>
      <c r="AA29" s="1562">
        <f t="shared" si="3"/>
        <v>1</v>
      </c>
      <c r="AB29" s="1562">
        <f t="shared" si="4"/>
        <v>1</v>
      </c>
      <c r="AC29" s="1562">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15"/>
      <c r="Q30" s="1558" t="str">
        <f t="shared" si="11"/>
        <v>建筑面积</v>
      </c>
      <c r="R30" s="1559" t="s">
        <v>8</v>
      </c>
      <c r="S30" s="1560" t="e">
        <f t="shared" si="12"/>
        <v>#N/A</v>
      </c>
      <c r="T30" s="1559" t="s">
        <v>8</v>
      </c>
      <c r="U30" s="1560" t="e">
        <f t="shared" si="13"/>
        <v>#N/A</v>
      </c>
      <c r="V30" s="1559" t="s">
        <v>8</v>
      </c>
      <c r="W30" s="1560" t="e">
        <f t="shared" si="14"/>
        <v>#N/A</v>
      </c>
      <c r="X30" s="1553"/>
      <c r="Y30" s="3415"/>
      <c r="Z30" s="1561" t="str">
        <f t="shared" si="15"/>
        <v>建筑面积</v>
      </c>
      <c r="AA30" s="1562" t="e">
        <f t="shared" si="3"/>
        <v>#N/A</v>
      </c>
      <c r="AB30" s="1562" t="e">
        <f t="shared" si="4"/>
        <v>#N/A</v>
      </c>
      <c r="AC30" s="1562" t="e">
        <f t="shared" si="5"/>
        <v>#N/A</v>
      </c>
    </row>
    <row r="31" spans="1:29" s="1215" customFormat="1" ht="15">
      <c r="A31" s="599"/>
      <c r="B31" s="526" t="s">
        <v>821</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15"/>
      <c r="Q31" s="1146" t="str">
        <f t="shared" si="11"/>
        <v>是否封闭</v>
      </c>
      <c r="R31" s="1554" t="s">
        <v>8</v>
      </c>
      <c r="S31" s="1555">
        <f t="shared" si="12"/>
        <v>100</v>
      </c>
      <c r="T31" s="1554" t="s">
        <v>8</v>
      </c>
      <c r="U31" s="1555">
        <f t="shared" si="13"/>
        <v>100</v>
      </c>
      <c r="V31" s="1554" t="s">
        <v>8</v>
      </c>
      <c r="W31" s="1555">
        <f t="shared" si="14"/>
        <v>100</v>
      </c>
      <c r="X31" s="1556"/>
      <c r="Y31" s="3415"/>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15" t="s">
        <v>547</v>
      </c>
      <c r="Q32" s="1558">
        <f t="shared" si="11"/>
        <v>111</v>
      </c>
      <c r="R32" s="1559" t="s">
        <v>8</v>
      </c>
      <c r="S32" s="1560">
        <f t="shared" si="12"/>
        <v>100</v>
      </c>
      <c r="T32" s="1559" t="s">
        <v>8</v>
      </c>
      <c r="U32" s="1560">
        <f t="shared" si="13"/>
        <v>100</v>
      </c>
      <c r="V32" s="1559" t="s">
        <v>8</v>
      </c>
      <c r="W32" s="1560">
        <f t="shared" si="14"/>
        <v>100</v>
      </c>
      <c r="X32" s="1553"/>
      <c r="Y32" s="3415" t="s">
        <v>547</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15"/>
      <c r="Q33" s="1558">
        <f t="shared" si="11"/>
        <v>111</v>
      </c>
      <c r="R33" s="1559" t="s">
        <v>8</v>
      </c>
      <c r="S33" s="1560">
        <f t="shared" si="12"/>
        <v>100</v>
      </c>
      <c r="T33" s="1559" t="s">
        <v>8</v>
      </c>
      <c r="U33" s="1560">
        <f t="shared" si="13"/>
        <v>100</v>
      </c>
      <c r="V33" s="1559" t="s">
        <v>8</v>
      </c>
      <c r="W33" s="1560">
        <f t="shared" si="14"/>
        <v>100</v>
      </c>
      <c r="X33" s="1553"/>
      <c r="Y33" s="3415"/>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15"/>
      <c r="Q34" s="1558">
        <f t="shared" si="11"/>
        <v>111</v>
      </c>
      <c r="R34" s="1559" t="s">
        <v>8</v>
      </c>
      <c r="S34" s="1560">
        <f t="shared" si="12"/>
        <v>100</v>
      </c>
      <c r="T34" s="1559" t="s">
        <v>8</v>
      </c>
      <c r="U34" s="1560">
        <f t="shared" si="13"/>
        <v>100</v>
      </c>
      <c r="V34" s="1559" t="s">
        <v>8</v>
      </c>
      <c r="W34" s="1560">
        <f t="shared" si="14"/>
        <v>100</v>
      </c>
      <c r="X34" s="1553"/>
      <c r="Y34" s="3415"/>
      <c r="Z34" s="1561">
        <f t="shared" si="15"/>
        <v>111</v>
      </c>
      <c r="AA34" s="1562">
        <f t="shared" si="3"/>
        <v>1</v>
      </c>
      <c r="AB34" s="1562">
        <f t="shared" si="4"/>
        <v>1</v>
      </c>
      <c r="AC34" s="1562">
        <f t="shared" si="5"/>
        <v>1</v>
      </c>
    </row>
    <row r="35" spans="1:29" ht="15">
      <c r="A35" s="606" t="s">
        <v>733</v>
      </c>
      <c r="B35" s="886"/>
      <c r="C35" s="2591" t="s">
        <v>1</v>
      </c>
      <c r="D35" s="2592"/>
      <c r="E35" s="2593"/>
      <c r="F35" s="2594"/>
      <c r="G35" s="2595"/>
      <c r="H35" s="2596"/>
      <c r="I35" s="2593"/>
      <c r="J35" s="2596"/>
      <c r="K35" s="1596"/>
      <c r="L35" s="2129"/>
      <c r="M35" s="2130"/>
      <c r="N35" s="2119"/>
      <c r="O35" s="2130"/>
      <c r="P35" s="3379" t="str">
        <f>A35</f>
        <v>成交单价（元/平方米）</v>
      </c>
      <c r="Q35" s="3379"/>
      <c r="R35" s="3497">
        <f>E35</f>
        <v>0</v>
      </c>
      <c r="S35" s="3497"/>
      <c r="T35" s="3497">
        <f>G35</f>
        <v>0</v>
      </c>
      <c r="U35" s="3497"/>
      <c r="V35" s="3497">
        <f>I35</f>
        <v>0</v>
      </c>
      <c r="W35" s="3497"/>
      <c r="X35" s="1545"/>
      <c r="Y35" s="1567"/>
      <c r="Z35" s="1545"/>
      <c r="AA35" s="1545"/>
      <c r="AB35" s="1545"/>
      <c r="AC35" s="1545"/>
    </row>
    <row r="36" spans="1:29" ht="15.75" thickBot="1">
      <c r="A36" s="614" t="s">
        <v>2754</v>
      </c>
      <c r="B36" s="887"/>
      <c r="C36" s="2597" t="e">
        <f>R37</f>
        <v>#DIV/0!</v>
      </c>
      <c r="D36" s="2598"/>
      <c r="E36" s="2599" t="e">
        <f>R36</f>
        <v>#DIV/0!</v>
      </c>
      <c r="F36" s="2599"/>
      <c r="G36" s="2597" t="e">
        <f>T36</f>
        <v>#DIV/0!</v>
      </c>
      <c r="H36" s="2598"/>
      <c r="I36" s="2599" t="e">
        <f>V36</f>
        <v>#DIV/0!</v>
      </c>
      <c r="J36" s="2598"/>
      <c r="K36" s="1597"/>
      <c r="L36" s="2129"/>
      <c r="M36" s="2130"/>
      <c r="N36" s="2119"/>
      <c r="O36" s="2130"/>
      <c r="P36" s="3379" t="str">
        <f>A36</f>
        <v>比较价格（元/平方米）</v>
      </c>
      <c r="Q36" s="3379"/>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45"/>
      <c r="Y36" s="1545"/>
      <c r="Z36" s="1545"/>
      <c r="AA36" s="1545"/>
      <c r="AB36" s="1545"/>
      <c r="AC36" s="1545"/>
    </row>
    <row r="37" spans="1:29" ht="15.75" thickBot="1">
      <c r="A37" s="620" t="s">
        <v>2924</v>
      </c>
      <c r="B37" s="621"/>
      <c r="C37" s="2600" t="e">
        <f>R37</f>
        <v>#DIV/0!</v>
      </c>
      <c r="D37" s="2600"/>
      <c r="E37" s="2600"/>
      <c r="F37" s="2600"/>
      <c r="G37" s="2600"/>
      <c r="H37" s="2600"/>
      <c r="I37" s="2600"/>
      <c r="J37" s="2600"/>
      <c r="K37" s="1598"/>
      <c r="L37" s="2129"/>
      <c r="M37" s="2130"/>
      <c r="N37" s="2130"/>
      <c r="O37" s="2130"/>
      <c r="P37" s="3376" t="str">
        <f>A37</f>
        <v>估价对象XX用房的比较价格（楼面单价，元/平方米）</v>
      </c>
      <c r="Q37" s="3377"/>
      <c r="R37" s="3496" t="e">
        <f>IF(F1="售价",ROUND(AVERAGE(R36:V36),0),ROUND(AVERAGE(R36:V36),1))</f>
        <v>#DIV/0!</v>
      </c>
      <c r="S37" s="3496"/>
      <c r="T37" s="3496"/>
      <c r="U37" s="3496"/>
      <c r="V37" s="3496"/>
      <c r="W37" s="349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571</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526</v>
      </c>
      <c r="B46" s="645"/>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572</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528</v>
      </c>
      <c r="B49" s="647"/>
      <c r="C49" s="659" t="s">
        <v>573</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574</v>
      </c>
      <c r="B51" s="664" t="s">
        <v>531</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2551</v>
      </c>
      <c r="C63" s="707" t="s">
        <v>576</v>
      </c>
      <c r="D63" s="707" t="s">
        <v>577</v>
      </c>
      <c r="E63" s="707" t="s">
        <v>578</v>
      </c>
      <c r="F63" s="707" t="s">
        <v>579</v>
      </c>
      <c r="G63" s="707" t="s">
        <v>580</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2552</v>
      </c>
      <c r="C65" s="2562" t="s">
        <v>2553</v>
      </c>
      <c r="D65" s="2562" t="s">
        <v>2554</v>
      </c>
      <c r="E65" s="2562" t="s">
        <v>2555</v>
      </c>
      <c r="F65" s="2562" t="s">
        <v>2556</v>
      </c>
      <c r="G65" s="2562" t="s">
        <v>2557</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741</v>
      </c>
      <c r="C67" s="707" t="s">
        <v>576</v>
      </c>
      <c r="D67" s="707" t="s">
        <v>577</v>
      </c>
      <c r="E67" s="707" t="s">
        <v>578</v>
      </c>
      <c r="F67" s="707" t="s">
        <v>579</v>
      </c>
      <c r="G67" s="707" t="s">
        <v>580</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742</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548</v>
      </c>
      <c r="B77" s="664" t="s">
        <v>748</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814</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822</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823</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824</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2298</v>
      </c>
      <c r="C1" s="3508" t="s">
        <v>2299</v>
      </c>
      <c r="D1" s="3509"/>
      <c r="E1" s="3509"/>
      <c r="F1" s="3509"/>
      <c r="G1" s="3509"/>
      <c r="H1" s="3509"/>
      <c r="I1" s="3509"/>
      <c r="J1" s="3509"/>
      <c r="K1" s="3509"/>
      <c r="L1" s="3509"/>
      <c r="M1" s="3509"/>
      <c r="N1" s="3509"/>
      <c r="O1" s="3509"/>
      <c r="P1" s="3509"/>
      <c r="Q1" s="3509"/>
      <c r="R1" s="3509"/>
      <c r="S1" s="3510"/>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8" t="s">
        <v>2917</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0" t="s">
        <v>2916</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0" t="s">
        <v>2915</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9"/>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8" t="s">
        <v>2928</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8" t="s">
        <v>2914</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8" t="s">
        <v>2913</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825</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826</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827</v>
      </c>
      <c r="B22" s="52">
        <f>SUM(B24:B10000)</f>
        <v>0</v>
      </c>
      <c r="C22" s="3505" t="s">
        <v>20</v>
      </c>
      <c r="D22" s="3506"/>
      <c r="E22" s="3506"/>
      <c r="F22" s="3506"/>
      <c r="G22" s="3506"/>
      <c r="H22" s="3506"/>
      <c r="I22" s="3506"/>
      <c r="J22" s="3506"/>
      <c r="K22" s="3506"/>
      <c r="L22" s="3506"/>
      <c r="M22" s="3506"/>
      <c r="N22" s="3506"/>
      <c r="O22" s="3506"/>
      <c r="P22" s="3506"/>
      <c r="Q22" s="3507"/>
      <c r="R22" s="489" t="e">
        <f>ROUND(S22*10000/B22,0)</f>
        <v>#DIV/0!</v>
      </c>
      <c r="S22" s="52">
        <f>SUM(S24:S10000)</f>
        <v>0</v>
      </c>
    </row>
    <row r="23" spans="1:45" s="1599" customFormat="1" ht="24">
      <c r="A23" s="16" t="s">
        <v>828</v>
      </c>
      <c r="B23" s="16" t="s">
        <v>829</v>
      </c>
      <c r="C23" s="16" t="s">
        <v>830</v>
      </c>
      <c r="D23" s="16" t="str">
        <f>B5</f>
        <v>修正项2</v>
      </c>
      <c r="E23" s="16" t="s">
        <v>830</v>
      </c>
      <c r="F23" s="16" t="str">
        <f>B7</f>
        <v>修正项3</v>
      </c>
      <c r="G23" s="16" t="s">
        <v>830</v>
      </c>
      <c r="H23" s="16" t="str">
        <f>B9</f>
        <v>修正项4</v>
      </c>
      <c r="I23" s="16" t="s">
        <v>830</v>
      </c>
      <c r="J23" s="16" t="str">
        <f>B11</f>
        <v>修正项5</v>
      </c>
      <c r="K23" s="16" t="s">
        <v>830</v>
      </c>
      <c r="L23" s="16" t="str">
        <f>B13</f>
        <v>修正项6</v>
      </c>
      <c r="M23" s="16" t="s">
        <v>830</v>
      </c>
      <c r="N23" s="16" t="str">
        <f>B15</f>
        <v>修正项7</v>
      </c>
      <c r="O23" s="16" t="s">
        <v>830</v>
      </c>
      <c r="P23" s="16" t="str">
        <f>B17</f>
        <v>楼层</v>
      </c>
      <c r="Q23" s="16" t="s">
        <v>830</v>
      </c>
      <c r="R23" s="490" t="s">
        <v>831</v>
      </c>
      <c r="S23" s="16" t="s">
        <v>832</v>
      </c>
      <c r="T23" s="17"/>
      <c r="U23" s="17"/>
      <c r="V23" s="17"/>
      <c r="W23" s="17"/>
      <c r="X23" s="17"/>
      <c r="Y23" s="17"/>
      <c r="Z23" s="17"/>
      <c r="AA23" s="17"/>
      <c r="AB23" s="17"/>
      <c r="AC23" s="17"/>
      <c r="AD23" s="17"/>
      <c r="AE23" s="17"/>
      <c r="AF23" s="17"/>
      <c r="AG23" s="17"/>
      <c r="AH23" s="17"/>
      <c r="AI23" s="17"/>
    </row>
    <row r="24" spans="1:45" s="1600" customFormat="1">
      <c r="A24" s="960" t="s">
        <v>833</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2782</v>
      </c>
      <c r="C1" s="2959">
        <f>项目基本情况!D3</f>
        <v>43566</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2813</v>
      </c>
      <c r="C2" s="2960">
        <f>'数据-取费表'!B22</f>
        <v>2</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N254" sqref="N254"/>
    </sheetView>
  </sheetViews>
  <sheetFormatPr defaultRowHeight="13.5"/>
  <sheetData/>
  <phoneticPr fontId="228" type="noConversion"/>
  <pageMargins left="0.7" right="0.7" top="0.75" bottom="0.75" header="0.3" footer="0.3"/>
  <pageSetup paperSize="9"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06:M108"/>
  <sheetViews>
    <sheetView topLeftCell="A25" workbookViewId="0">
      <selection activeCell="M108" sqref="J106:M108"/>
    </sheetView>
  </sheetViews>
  <sheetFormatPr defaultRowHeight="13.5"/>
  <sheetData>
    <row r="106" spans="10:13">
      <c r="J106" s="3204" t="s">
        <v>3179</v>
      </c>
      <c r="K106" s="3204" t="s">
        <v>3180</v>
      </c>
      <c r="L106" s="3204" t="s">
        <v>3181</v>
      </c>
      <c r="M106" s="3204" t="s">
        <v>3182</v>
      </c>
    </row>
    <row r="107" spans="10:13">
      <c r="J107" s="3204" t="s">
        <v>3183</v>
      </c>
      <c r="K107" s="3204" t="s">
        <v>3184</v>
      </c>
      <c r="L107" s="3204" t="s">
        <v>3185</v>
      </c>
      <c r="M107" s="3204" t="s">
        <v>3186</v>
      </c>
    </row>
    <row r="108" spans="10:13">
      <c r="J108" s="3204" t="s">
        <v>3187</v>
      </c>
      <c r="K108" s="3204" t="s">
        <v>3188</v>
      </c>
      <c r="L108" s="3204" t="s">
        <v>3189</v>
      </c>
      <c r="M108" s="3204" t="s">
        <v>3190</v>
      </c>
    </row>
  </sheetData>
  <phoneticPr fontId="228" type="noConversion"/>
  <hyperlinks>
    <hyperlink ref="J108" r:id="rId1" display="javascript:top.main.DataEdit('42',21);"/>
    <hyperlink ref="J107" r:id="rId2" display="javascript:top.main.DataEdit('41',21);"/>
    <hyperlink ref="J106" r:id="rId3" display="javascript:top.main.DataEdit('37',21);"/>
  </hyperlinks>
  <pageMargins left="0.7" right="0.7" top="0.75" bottom="0.75" header="0.3" footer="0.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46"/>
  <sheetViews>
    <sheetView workbookViewId="0">
      <selection activeCell="M21" sqref="M21"/>
    </sheetView>
  </sheetViews>
  <sheetFormatPr defaultRowHeight="13.5"/>
  <cols>
    <col min="7" max="7" width="17.5" customWidth="1"/>
    <col min="10" max="10" width="16.75" customWidth="1"/>
  </cols>
  <sheetData>
    <row r="1" spans="1:228">
      <c r="A1" s="2894" t="s">
        <v>3054</v>
      </c>
      <c r="B1" s="2894" t="s">
        <v>3055</v>
      </c>
      <c r="C1" s="2894" t="s">
        <v>3056</v>
      </c>
      <c r="D1" s="2894" t="s">
        <v>3057</v>
      </c>
      <c r="E1" s="2894" t="s">
        <v>3058</v>
      </c>
      <c r="F1" s="2894" t="s">
        <v>3059</v>
      </c>
      <c r="G1" s="2894" t="s">
        <v>2027</v>
      </c>
      <c r="H1" s="2894" t="s">
        <v>3060</v>
      </c>
      <c r="I1" s="2894" t="s">
        <v>3061</v>
      </c>
      <c r="J1" s="2894" t="s">
        <v>3062</v>
      </c>
      <c r="K1" s="2894" t="s">
        <v>3063</v>
      </c>
      <c r="L1" s="2894" t="s">
        <v>3064</v>
      </c>
      <c r="M1" s="2894" t="s">
        <v>3065</v>
      </c>
      <c r="N1" s="2894" t="s">
        <v>3066</v>
      </c>
      <c r="O1" s="2894" t="s">
        <v>3067</v>
      </c>
      <c r="P1" s="2894" t="s">
        <v>3068</v>
      </c>
      <c r="Q1" s="2894" t="s">
        <v>3069</v>
      </c>
      <c r="R1" s="2894"/>
      <c r="S1" s="2894"/>
      <c r="T1" s="2894"/>
      <c r="U1" s="2894"/>
      <c r="V1" s="2894"/>
      <c r="W1" s="2894"/>
      <c r="X1" s="2894"/>
      <c r="Y1" s="2894"/>
      <c r="Z1" s="2894"/>
      <c r="AA1" s="2894"/>
      <c r="AB1" s="2894"/>
      <c r="AC1" s="2894"/>
      <c r="AD1" s="2894"/>
      <c r="AE1" s="2894"/>
      <c r="AF1" s="2894"/>
      <c r="AG1" s="2894"/>
      <c r="AH1" s="2894"/>
      <c r="AI1" s="2894"/>
      <c r="AJ1" s="2894"/>
      <c r="AK1" s="2894"/>
      <c r="AL1" s="2894"/>
      <c r="AM1" s="2894"/>
      <c r="AN1" s="2894"/>
      <c r="AO1" s="2894"/>
      <c r="AP1" s="2894"/>
      <c r="AQ1" s="2894"/>
      <c r="AR1" s="2894"/>
      <c r="AS1" s="2894"/>
      <c r="AT1" s="2894"/>
      <c r="AU1" s="2894"/>
      <c r="AV1" s="2894"/>
      <c r="AW1" s="2894"/>
      <c r="AX1" s="2894"/>
      <c r="AY1" s="2894"/>
      <c r="AZ1" s="2894"/>
      <c r="BA1" s="2894"/>
      <c r="BB1" s="2894"/>
      <c r="BC1" s="2894"/>
      <c r="BD1" s="2894"/>
      <c r="BE1" s="2894"/>
      <c r="BF1" s="2894"/>
      <c r="BG1" s="2894"/>
      <c r="BH1" s="2894"/>
      <c r="BI1" s="2894"/>
      <c r="BJ1" s="2894"/>
      <c r="BK1" s="2894"/>
      <c r="BL1" s="2894"/>
      <c r="BM1" s="2894"/>
      <c r="BN1" s="2894"/>
      <c r="BO1" s="2894"/>
      <c r="BP1" s="2894"/>
      <c r="BQ1" s="2894"/>
      <c r="BR1" s="2894"/>
      <c r="BS1" s="2894"/>
      <c r="BT1" s="2894"/>
      <c r="BU1" s="2894"/>
      <c r="BV1" s="2894"/>
      <c r="BW1" s="2894"/>
      <c r="BX1" s="2894"/>
      <c r="BY1" s="2894"/>
      <c r="BZ1" s="2894"/>
      <c r="CA1" s="2894"/>
      <c r="CB1" s="2894"/>
      <c r="CC1" s="2894"/>
      <c r="CD1" s="2894"/>
      <c r="CE1" s="2894"/>
      <c r="CF1" s="2894"/>
      <c r="CG1" s="2894"/>
      <c r="CH1" s="2894"/>
      <c r="CI1" s="2894"/>
      <c r="CJ1" s="2894"/>
      <c r="CK1" s="2894"/>
      <c r="CL1" s="2894"/>
      <c r="CM1" s="2894"/>
      <c r="CN1" s="2894"/>
      <c r="CO1" s="2894"/>
      <c r="CP1" s="2894"/>
      <c r="CQ1" s="2894"/>
      <c r="CR1" s="2894"/>
      <c r="CS1" s="2894"/>
      <c r="CT1" s="2894"/>
      <c r="CU1" s="2894"/>
      <c r="CV1" s="2894"/>
      <c r="CW1" s="2894"/>
      <c r="CX1" s="2894"/>
      <c r="CY1" s="2894"/>
      <c r="CZ1" s="2894"/>
      <c r="DA1" s="2894"/>
      <c r="DB1" s="2894"/>
      <c r="DC1" s="2894"/>
      <c r="DD1" s="2894"/>
      <c r="DE1" s="2894"/>
      <c r="DF1" s="2894"/>
      <c r="DG1" s="2894"/>
      <c r="DH1" s="2894"/>
      <c r="DI1" s="2894"/>
      <c r="DJ1" s="2894"/>
      <c r="DK1" s="2894"/>
      <c r="DL1" s="2894"/>
      <c r="DM1" s="2894"/>
      <c r="DN1" s="2894"/>
      <c r="DO1" s="2894"/>
      <c r="DP1" s="2894"/>
      <c r="DQ1" s="2894"/>
      <c r="DR1" s="2894"/>
      <c r="DS1" s="2894"/>
      <c r="DT1" s="2894"/>
      <c r="DU1" s="2894"/>
      <c r="DV1" s="2894"/>
      <c r="DW1" s="2894"/>
      <c r="DX1" s="2894"/>
      <c r="DY1" s="2894"/>
      <c r="DZ1" s="2894"/>
      <c r="EA1" s="2894"/>
      <c r="EB1" s="2894"/>
      <c r="EC1" s="2894"/>
      <c r="ED1" s="2894"/>
      <c r="EE1" s="2894"/>
      <c r="EF1" s="2894"/>
      <c r="EG1" s="2894"/>
      <c r="EH1" s="2894"/>
      <c r="EI1" s="2894"/>
      <c r="EJ1" s="2894"/>
      <c r="EK1" s="2894"/>
      <c r="EL1" s="2894"/>
      <c r="EM1" s="2894"/>
      <c r="EN1" s="2894"/>
      <c r="EO1" s="2894"/>
      <c r="EP1" s="2894"/>
      <c r="EQ1" s="2894"/>
      <c r="ER1" s="2894"/>
      <c r="ES1" s="2894"/>
      <c r="ET1" s="2894"/>
      <c r="EU1" s="2894"/>
      <c r="EV1" s="2894"/>
      <c r="EW1" s="2894"/>
      <c r="EX1" s="2894"/>
      <c r="EY1" s="2894"/>
      <c r="EZ1" s="2894"/>
      <c r="FA1" s="2894"/>
      <c r="FB1" s="2894"/>
      <c r="FC1" s="2894"/>
      <c r="FD1" s="2894"/>
      <c r="FE1" s="2894"/>
      <c r="FF1" s="2894"/>
      <c r="FG1" s="2894"/>
      <c r="FH1" s="2894"/>
      <c r="FI1" s="2894"/>
      <c r="FJ1" s="2894"/>
      <c r="FK1" s="2894"/>
      <c r="FL1" s="2894"/>
      <c r="FM1" s="2894"/>
      <c r="FN1" s="2894"/>
      <c r="FO1" s="2894"/>
      <c r="FP1" s="2894"/>
      <c r="FQ1" s="2894"/>
      <c r="FR1" s="2894"/>
      <c r="FS1" s="2894"/>
      <c r="FT1" s="2894"/>
      <c r="FU1" s="2894"/>
      <c r="FV1" s="2894"/>
      <c r="FW1" s="2894"/>
      <c r="FX1" s="2894"/>
      <c r="FY1" s="2894"/>
      <c r="FZ1" s="2894"/>
      <c r="GA1" s="2894"/>
      <c r="GB1" s="2894"/>
      <c r="GC1" s="2894"/>
      <c r="GD1" s="2894"/>
      <c r="GE1" s="2894"/>
      <c r="GF1" s="2894"/>
      <c r="GG1" s="2894"/>
      <c r="GH1" s="2894"/>
      <c r="GI1" s="2894"/>
      <c r="GJ1" s="2894"/>
      <c r="GK1" s="2894"/>
      <c r="GL1" s="2894"/>
      <c r="GM1" s="2894"/>
      <c r="GN1" s="2894"/>
      <c r="GO1" s="2894"/>
      <c r="GP1" s="2894"/>
      <c r="GQ1" s="2894"/>
      <c r="GR1" s="2894"/>
      <c r="GS1" s="2894"/>
      <c r="GT1" s="2894"/>
      <c r="GU1" s="2894"/>
      <c r="GV1" s="2894"/>
      <c r="GW1" s="2894"/>
      <c r="GX1" s="2894"/>
      <c r="GY1" s="2894"/>
      <c r="GZ1" s="2894"/>
      <c r="HA1" s="2894"/>
      <c r="HB1" s="2894"/>
      <c r="HC1" s="2894"/>
      <c r="HD1" s="2894"/>
      <c r="HE1" s="2894"/>
      <c r="HF1" s="2894"/>
      <c r="HG1" s="2894"/>
      <c r="HH1" s="2894"/>
      <c r="HI1" s="2894"/>
      <c r="HJ1" s="2894"/>
      <c r="HK1" s="2894"/>
      <c r="HL1" s="2894"/>
      <c r="HM1" s="2894"/>
      <c r="HN1" s="2894"/>
      <c r="HO1" s="2894"/>
      <c r="HP1" s="2894"/>
      <c r="HQ1" s="2894"/>
      <c r="HR1" s="2894"/>
      <c r="HS1" s="2894"/>
      <c r="HT1" s="2894"/>
    </row>
    <row r="2" spans="1:228">
      <c r="A2" s="3193" t="s">
        <v>3070</v>
      </c>
      <c r="B2" s="3193" t="s">
        <v>3071</v>
      </c>
      <c r="C2" s="3193" t="s">
        <v>3072</v>
      </c>
      <c r="D2" s="3193" t="s">
        <v>3021</v>
      </c>
      <c r="E2" s="3193">
        <v>65753</v>
      </c>
      <c r="F2" s="3193">
        <v>131506</v>
      </c>
      <c r="G2" s="3193">
        <v>2</v>
      </c>
      <c r="H2" s="3193" t="s">
        <v>3074</v>
      </c>
      <c r="I2" s="3193" t="s">
        <v>3075</v>
      </c>
      <c r="J2" s="3193" t="s">
        <v>3076</v>
      </c>
      <c r="K2" s="3193">
        <v>30279.25</v>
      </c>
      <c r="L2" s="3193">
        <v>307</v>
      </c>
      <c r="M2" s="3193">
        <v>900</v>
      </c>
      <c r="N2" s="3193">
        <v>2302.5</v>
      </c>
      <c r="O2" s="3193">
        <v>155.83000000000001</v>
      </c>
      <c r="P2" s="3193" t="s">
        <v>3077</v>
      </c>
      <c r="Q2" s="3193" t="s">
        <v>3078</v>
      </c>
      <c r="R2" s="3193"/>
      <c r="S2" s="3193"/>
      <c r="T2" s="3193"/>
      <c r="U2" s="3193"/>
      <c r="V2" s="3193"/>
      <c r="W2" s="3193"/>
      <c r="X2" s="3193"/>
      <c r="Y2" s="3193"/>
      <c r="Z2" s="3193"/>
      <c r="AA2" s="3193"/>
      <c r="AB2" s="3193"/>
      <c r="AC2" s="3193"/>
      <c r="AD2" s="3193"/>
      <c r="AE2" s="3193"/>
      <c r="AF2" s="3193"/>
      <c r="AG2" s="3193"/>
      <c r="AH2" s="3193"/>
      <c r="AI2" s="3193"/>
      <c r="AJ2" s="3193"/>
      <c r="AK2" s="3193"/>
      <c r="AL2" s="3193"/>
      <c r="AM2" s="3193"/>
      <c r="AN2" s="3193"/>
      <c r="AO2" s="3193"/>
      <c r="AP2" s="3193"/>
      <c r="AQ2" s="3193"/>
      <c r="AR2" s="3193"/>
      <c r="AS2" s="3193"/>
      <c r="AT2" s="3193"/>
      <c r="AU2" s="3193"/>
      <c r="AV2" s="3193"/>
      <c r="AW2" s="3193"/>
      <c r="AX2" s="3193"/>
      <c r="AY2" s="3193"/>
      <c r="AZ2" s="3193"/>
      <c r="BA2" s="3193"/>
      <c r="BB2" s="3193"/>
      <c r="BC2" s="3193"/>
      <c r="BD2" s="3193"/>
      <c r="BE2" s="3193"/>
      <c r="BF2" s="3193"/>
      <c r="BG2" s="3193"/>
      <c r="BH2" s="3193"/>
      <c r="BI2" s="3193"/>
      <c r="BJ2" s="3193"/>
      <c r="BK2" s="3193"/>
      <c r="BL2" s="3193"/>
      <c r="BM2" s="3193"/>
      <c r="BN2" s="3193"/>
      <c r="BO2" s="3193"/>
      <c r="BP2" s="3193"/>
      <c r="BQ2" s="3193"/>
      <c r="BR2" s="3193"/>
      <c r="BS2" s="3193"/>
      <c r="BT2" s="3193"/>
      <c r="BU2" s="3193"/>
      <c r="BV2" s="3193"/>
      <c r="BW2" s="3193"/>
      <c r="BX2" s="3193"/>
      <c r="BY2" s="3193"/>
      <c r="BZ2" s="3193"/>
      <c r="CA2" s="3193"/>
      <c r="CB2" s="3193"/>
      <c r="CC2" s="3193"/>
      <c r="CD2" s="3193"/>
      <c r="CE2" s="3193"/>
      <c r="CF2" s="3193"/>
      <c r="CG2" s="3193"/>
      <c r="CH2" s="3193"/>
      <c r="CI2" s="3193"/>
      <c r="CJ2" s="3193"/>
      <c r="CK2" s="3193"/>
      <c r="CL2" s="3193"/>
      <c r="CM2" s="3193"/>
      <c r="CN2" s="3193"/>
      <c r="CO2" s="3193"/>
      <c r="CP2" s="3193"/>
      <c r="CQ2" s="3193"/>
      <c r="CR2" s="3193"/>
      <c r="CS2" s="3193"/>
      <c r="CT2" s="3193"/>
      <c r="CU2" s="3193"/>
      <c r="CV2" s="3193"/>
      <c r="CW2" s="3193"/>
      <c r="CX2" s="3193"/>
      <c r="CY2" s="3193"/>
      <c r="CZ2" s="3193"/>
      <c r="DA2" s="3193"/>
      <c r="DB2" s="3193"/>
      <c r="DC2" s="3193"/>
      <c r="DD2" s="3193"/>
      <c r="DE2" s="3193"/>
      <c r="DF2" s="3193"/>
      <c r="DG2" s="3193"/>
      <c r="DH2" s="3193"/>
      <c r="DI2" s="3193"/>
      <c r="DJ2" s="3193"/>
      <c r="DK2" s="3193"/>
      <c r="DL2" s="3193"/>
      <c r="DM2" s="3193"/>
      <c r="DN2" s="3193"/>
      <c r="DO2" s="3193"/>
      <c r="DP2" s="3193"/>
      <c r="DQ2" s="3193"/>
      <c r="DR2" s="3193"/>
      <c r="DS2" s="3193"/>
      <c r="DT2" s="3193"/>
      <c r="DU2" s="3193"/>
      <c r="DV2" s="3193"/>
      <c r="DW2" s="3193"/>
      <c r="DX2" s="3193"/>
      <c r="DY2" s="3193"/>
      <c r="DZ2" s="3193"/>
      <c r="EA2" s="3193"/>
      <c r="EB2" s="3193"/>
      <c r="EC2" s="3193"/>
      <c r="ED2" s="3193"/>
      <c r="EE2" s="3193"/>
      <c r="EF2" s="3193"/>
      <c r="EG2" s="3193"/>
      <c r="EH2" s="3193"/>
      <c r="EI2" s="3193"/>
      <c r="EJ2" s="3193"/>
      <c r="EK2" s="3193"/>
      <c r="EL2" s="3193"/>
      <c r="EM2" s="3193"/>
      <c r="EN2" s="3193"/>
      <c r="EO2" s="3193"/>
      <c r="EP2" s="3193"/>
      <c r="EQ2" s="3193"/>
      <c r="ER2" s="3193"/>
      <c r="ES2" s="3193"/>
      <c r="ET2" s="3193"/>
      <c r="EU2" s="3193"/>
      <c r="EV2" s="3193"/>
      <c r="EW2" s="3193"/>
      <c r="EX2" s="3193"/>
      <c r="EY2" s="3193"/>
      <c r="EZ2" s="3193"/>
      <c r="FA2" s="3193"/>
      <c r="FB2" s="3193"/>
      <c r="FC2" s="3193"/>
      <c r="FD2" s="3193"/>
      <c r="FE2" s="3193"/>
      <c r="FF2" s="3193"/>
      <c r="FG2" s="3193"/>
      <c r="FH2" s="3193"/>
      <c r="FI2" s="3193"/>
      <c r="FJ2" s="3193"/>
      <c r="FK2" s="3193"/>
      <c r="FL2" s="3193"/>
      <c r="FM2" s="3193"/>
      <c r="FN2" s="3193"/>
      <c r="FO2" s="3193"/>
      <c r="FP2" s="3193"/>
      <c r="FQ2" s="3193"/>
      <c r="FR2" s="3193"/>
      <c r="FS2" s="3193"/>
      <c r="FT2" s="3193"/>
      <c r="FU2" s="3193"/>
      <c r="FV2" s="3193"/>
      <c r="FW2" s="3193"/>
      <c r="FX2" s="3193"/>
      <c r="FY2" s="3193"/>
      <c r="FZ2" s="3193"/>
      <c r="GA2" s="3193"/>
      <c r="GB2" s="3193"/>
      <c r="GC2" s="3193"/>
      <c r="GD2" s="3193"/>
      <c r="GE2" s="3193"/>
      <c r="GF2" s="3193"/>
      <c r="GG2" s="3193"/>
      <c r="GH2" s="3193"/>
      <c r="GI2" s="3193"/>
      <c r="GJ2" s="3193"/>
      <c r="GK2" s="3193"/>
      <c r="GL2" s="3193"/>
      <c r="GM2" s="3193"/>
      <c r="GN2" s="3193"/>
      <c r="GO2" s="3193"/>
      <c r="GP2" s="3193"/>
      <c r="GQ2" s="3193"/>
      <c r="GR2" s="3193"/>
      <c r="GS2" s="3193"/>
      <c r="GT2" s="3193"/>
      <c r="GU2" s="3193"/>
      <c r="GV2" s="3193"/>
      <c r="GW2" s="3193"/>
      <c r="GX2" s="3193"/>
      <c r="GY2" s="3193"/>
      <c r="GZ2" s="3193"/>
      <c r="HA2" s="3193"/>
      <c r="HB2" s="3193"/>
      <c r="HC2" s="3193"/>
      <c r="HD2" s="3193"/>
      <c r="HE2" s="3193"/>
      <c r="HF2" s="3193"/>
      <c r="HG2" s="3193"/>
      <c r="HH2" s="3193"/>
      <c r="HI2" s="3193"/>
      <c r="HJ2" s="3193"/>
      <c r="HK2" s="3193"/>
      <c r="HL2" s="3193"/>
      <c r="HM2" s="3193"/>
      <c r="HN2" s="3193"/>
      <c r="HO2" s="3193"/>
      <c r="HP2" s="3193"/>
      <c r="HQ2" s="3193"/>
      <c r="HR2" s="3193"/>
      <c r="HS2" s="3193"/>
      <c r="HT2" s="3193"/>
    </row>
    <row r="3" spans="1:228">
      <c r="A3" s="3193" t="s">
        <v>3070</v>
      </c>
      <c r="B3" s="3193" t="s">
        <v>3071</v>
      </c>
      <c r="C3" s="3193" t="s">
        <v>3072</v>
      </c>
      <c r="D3" s="3193" t="s">
        <v>3021</v>
      </c>
      <c r="E3" s="3193">
        <v>128199</v>
      </c>
      <c r="F3" s="3193">
        <v>256398</v>
      </c>
      <c r="G3" s="3193">
        <v>2</v>
      </c>
      <c r="H3" s="3193" t="s">
        <v>3074</v>
      </c>
      <c r="I3" s="3193" t="s">
        <v>3075</v>
      </c>
      <c r="J3" s="3193" t="s">
        <v>3076</v>
      </c>
      <c r="K3" s="3193">
        <v>59227.94</v>
      </c>
      <c r="L3" s="3193">
        <v>308</v>
      </c>
      <c r="M3" s="3193">
        <v>900</v>
      </c>
      <c r="N3" s="3193">
        <v>2310</v>
      </c>
      <c r="O3" s="3193">
        <v>156.66999999999999</v>
      </c>
      <c r="P3" s="3193" t="s">
        <v>3077</v>
      </c>
      <c r="Q3" s="3193" t="s">
        <v>3078</v>
      </c>
      <c r="R3" s="3193"/>
      <c r="S3" s="3193"/>
      <c r="T3" s="3193"/>
      <c r="U3" s="3193"/>
      <c r="V3" s="3193"/>
      <c r="W3" s="3193"/>
      <c r="X3" s="3193"/>
      <c r="Y3" s="3193"/>
      <c r="Z3" s="3193"/>
      <c r="AA3" s="3193"/>
      <c r="AB3" s="3193"/>
      <c r="AC3" s="3193"/>
      <c r="AD3" s="3193"/>
      <c r="AE3" s="3193"/>
      <c r="AF3" s="3193"/>
      <c r="AG3" s="3193"/>
      <c r="AH3" s="3193"/>
      <c r="AI3" s="3193"/>
      <c r="AJ3" s="3193"/>
      <c r="AK3" s="3193"/>
      <c r="AL3" s="3193"/>
      <c r="AM3" s="3193"/>
      <c r="AN3" s="3193"/>
      <c r="AO3" s="3193"/>
      <c r="AP3" s="3193"/>
      <c r="AQ3" s="3193"/>
      <c r="AR3" s="3193"/>
      <c r="AS3" s="3193"/>
      <c r="AT3" s="3193"/>
      <c r="AU3" s="3193"/>
      <c r="AV3" s="3193"/>
      <c r="AW3" s="3193"/>
      <c r="AX3" s="3193"/>
      <c r="AY3" s="3193"/>
      <c r="AZ3" s="3193"/>
      <c r="BA3" s="3193"/>
      <c r="BB3" s="3193"/>
      <c r="BC3" s="3193"/>
      <c r="BD3" s="3193"/>
      <c r="BE3" s="3193"/>
      <c r="BF3" s="3193"/>
      <c r="BG3" s="3193"/>
      <c r="BH3" s="3193"/>
      <c r="BI3" s="3193"/>
      <c r="BJ3" s="3193"/>
      <c r="BK3" s="3193"/>
      <c r="BL3" s="3193"/>
      <c r="BM3" s="3193"/>
      <c r="BN3" s="3193"/>
      <c r="BO3" s="3193"/>
      <c r="BP3" s="3193"/>
      <c r="BQ3" s="3193"/>
      <c r="BR3" s="3193"/>
      <c r="BS3" s="3193"/>
      <c r="BT3" s="3193"/>
      <c r="BU3" s="3193"/>
      <c r="BV3" s="3193"/>
      <c r="BW3" s="3193"/>
      <c r="BX3" s="3193"/>
      <c r="BY3" s="3193"/>
      <c r="BZ3" s="3193"/>
      <c r="CA3" s="3193"/>
      <c r="CB3" s="3193"/>
      <c r="CC3" s="3193"/>
      <c r="CD3" s="3193"/>
      <c r="CE3" s="3193"/>
      <c r="CF3" s="3193"/>
      <c r="CG3" s="3193"/>
      <c r="CH3" s="3193"/>
      <c r="CI3" s="3193"/>
      <c r="CJ3" s="3193"/>
      <c r="CK3" s="3193"/>
      <c r="CL3" s="3193"/>
      <c r="CM3" s="3193"/>
      <c r="CN3" s="3193"/>
      <c r="CO3" s="3193"/>
      <c r="CP3" s="3193"/>
      <c r="CQ3" s="3193"/>
      <c r="CR3" s="3193"/>
      <c r="CS3" s="3193"/>
      <c r="CT3" s="3193"/>
      <c r="CU3" s="3193"/>
      <c r="CV3" s="3193"/>
      <c r="CW3" s="3193"/>
      <c r="CX3" s="3193"/>
      <c r="CY3" s="3193"/>
      <c r="CZ3" s="3193"/>
      <c r="DA3" s="3193"/>
      <c r="DB3" s="3193"/>
      <c r="DC3" s="3193"/>
      <c r="DD3" s="3193"/>
      <c r="DE3" s="3193"/>
      <c r="DF3" s="3193"/>
      <c r="DG3" s="3193"/>
      <c r="DH3" s="3193"/>
      <c r="DI3" s="3193"/>
      <c r="DJ3" s="3193"/>
      <c r="DK3" s="3193"/>
      <c r="DL3" s="3193"/>
      <c r="DM3" s="3193"/>
      <c r="DN3" s="3193"/>
      <c r="DO3" s="3193"/>
      <c r="DP3" s="3193"/>
      <c r="DQ3" s="3193"/>
      <c r="DR3" s="3193"/>
      <c r="DS3" s="3193"/>
      <c r="DT3" s="3193"/>
      <c r="DU3" s="3193"/>
      <c r="DV3" s="3193"/>
      <c r="DW3" s="3193"/>
      <c r="DX3" s="3193"/>
      <c r="DY3" s="3193"/>
      <c r="DZ3" s="3193"/>
      <c r="EA3" s="3193"/>
      <c r="EB3" s="3193"/>
      <c r="EC3" s="3193"/>
      <c r="ED3" s="3193"/>
      <c r="EE3" s="3193"/>
      <c r="EF3" s="3193"/>
      <c r="EG3" s="3193"/>
      <c r="EH3" s="3193"/>
      <c r="EI3" s="3193"/>
      <c r="EJ3" s="3193"/>
      <c r="EK3" s="3193"/>
      <c r="EL3" s="3193"/>
      <c r="EM3" s="3193"/>
      <c r="EN3" s="3193"/>
      <c r="EO3" s="3193"/>
      <c r="EP3" s="3193"/>
      <c r="EQ3" s="3193"/>
      <c r="ER3" s="3193"/>
      <c r="ES3" s="3193"/>
      <c r="ET3" s="3193"/>
      <c r="EU3" s="3193"/>
      <c r="EV3" s="3193"/>
      <c r="EW3" s="3193"/>
      <c r="EX3" s="3193"/>
      <c r="EY3" s="3193"/>
      <c r="EZ3" s="3193"/>
      <c r="FA3" s="3193"/>
      <c r="FB3" s="3193"/>
      <c r="FC3" s="3193"/>
      <c r="FD3" s="3193"/>
      <c r="FE3" s="3193"/>
      <c r="FF3" s="3193"/>
      <c r="FG3" s="3193"/>
      <c r="FH3" s="3193"/>
      <c r="FI3" s="3193"/>
      <c r="FJ3" s="3193"/>
      <c r="FK3" s="3193"/>
      <c r="FL3" s="3193"/>
      <c r="FM3" s="3193"/>
      <c r="FN3" s="3193"/>
      <c r="FO3" s="3193"/>
      <c r="FP3" s="3193"/>
      <c r="FQ3" s="3193"/>
      <c r="FR3" s="3193"/>
      <c r="FS3" s="3193"/>
      <c r="FT3" s="3193"/>
      <c r="FU3" s="3193"/>
      <c r="FV3" s="3193"/>
      <c r="FW3" s="3193"/>
      <c r="FX3" s="3193"/>
      <c r="FY3" s="3193"/>
      <c r="FZ3" s="3193"/>
      <c r="GA3" s="3193"/>
      <c r="GB3" s="3193"/>
      <c r="GC3" s="3193"/>
      <c r="GD3" s="3193"/>
      <c r="GE3" s="3193"/>
      <c r="GF3" s="3193"/>
      <c r="GG3" s="3193"/>
      <c r="GH3" s="3193"/>
      <c r="GI3" s="3193"/>
      <c r="GJ3" s="3193"/>
      <c r="GK3" s="3193"/>
      <c r="GL3" s="3193"/>
      <c r="GM3" s="3193"/>
      <c r="GN3" s="3193"/>
      <c r="GO3" s="3193"/>
      <c r="GP3" s="3193"/>
      <c r="GQ3" s="3193"/>
      <c r="GR3" s="3193"/>
      <c r="GS3" s="3193"/>
      <c r="GT3" s="3193"/>
      <c r="GU3" s="3193"/>
      <c r="GV3" s="3193"/>
      <c r="GW3" s="3193"/>
      <c r="GX3" s="3193"/>
      <c r="GY3" s="3193"/>
      <c r="GZ3" s="3193"/>
      <c r="HA3" s="3193"/>
      <c r="HB3" s="3193"/>
      <c r="HC3" s="3193"/>
      <c r="HD3" s="3193"/>
      <c r="HE3" s="3193"/>
      <c r="HF3" s="3193"/>
      <c r="HG3" s="3193"/>
      <c r="HH3" s="3193"/>
      <c r="HI3" s="3193"/>
      <c r="HJ3" s="3193"/>
      <c r="HK3" s="3193"/>
      <c r="HL3" s="3193"/>
      <c r="HM3" s="3193"/>
      <c r="HN3" s="3193"/>
      <c r="HO3" s="3193"/>
      <c r="HP3" s="3193"/>
      <c r="HQ3" s="3193"/>
      <c r="HR3" s="3193"/>
      <c r="HS3" s="3193"/>
      <c r="HT3" s="3193"/>
    </row>
    <row r="4" spans="1:228">
      <c r="A4" s="3193" t="s">
        <v>3080</v>
      </c>
      <c r="B4" s="3193" t="s">
        <v>3071</v>
      </c>
      <c r="C4" s="3193" t="s">
        <v>3072</v>
      </c>
      <c r="D4" s="3193" t="s">
        <v>3021</v>
      </c>
      <c r="E4" s="3193">
        <v>102839</v>
      </c>
      <c r="F4" s="3193">
        <v>205678</v>
      </c>
      <c r="G4" s="3193">
        <v>2</v>
      </c>
      <c r="H4" s="3193" t="s">
        <v>3074</v>
      </c>
      <c r="I4" s="3193" t="s">
        <v>3085</v>
      </c>
      <c r="J4" s="3193" t="s">
        <v>3087</v>
      </c>
      <c r="K4" s="3193">
        <v>47820.13</v>
      </c>
      <c r="L4" s="3193">
        <v>310</v>
      </c>
      <c r="M4" s="3193">
        <v>900</v>
      </c>
      <c r="N4" s="3193">
        <v>2325</v>
      </c>
      <c r="O4" s="3193">
        <v>158.33000000000001</v>
      </c>
      <c r="P4" s="3193" t="s">
        <v>3077</v>
      </c>
      <c r="Q4" s="3193" t="s">
        <v>3078</v>
      </c>
      <c r="R4" s="3193"/>
      <c r="S4" s="3193"/>
      <c r="T4" s="3193"/>
      <c r="U4" s="3193"/>
      <c r="V4" s="3193"/>
      <c r="W4" s="3193"/>
      <c r="X4" s="3193"/>
      <c r="Y4" s="3193"/>
      <c r="Z4" s="3193"/>
      <c r="AA4" s="3193"/>
      <c r="AB4" s="3193"/>
      <c r="AC4" s="3193"/>
      <c r="AD4" s="3193"/>
      <c r="AE4" s="3193"/>
      <c r="AF4" s="3193"/>
      <c r="AG4" s="3193"/>
      <c r="AH4" s="3193"/>
      <c r="AI4" s="3193"/>
      <c r="AJ4" s="3193"/>
      <c r="AK4" s="3193"/>
      <c r="AL4" s="3193"/>
      <c r="AM4" s="3193"/>
      <c r="AN4" s="3193"/>
      <c r="AO4" s="3193"/>
      <c r="AP4" s="3193"/>
      <c r="AQ4" s="3193"/>
      <c r="AR4" s="3193"/>
      <c r="AS4" s="3193"/>
      <c r="AT4" s="3193"/>
      <c r="AU4" s="3193"/>
      <c r="AV4" s="3193"/>
      <c r="AW4" s="3193"/>
      <c r="AX4" s="3193"/>
      <c r="AY4" s="3193"/>
      <c r="AZ4" s="3193"/>
      <c r="BA4" s="3193"/>
      <c r="BB4" s="3193"/>
      <c r="BC4" s="3193"/>
      <c r="BD4" s="3193"/>
      <c r="BE4" s="3193"/>
      <c r="BF4" s="3193"/>
      <c r="BG4" s="3193"/>
      <c r="BH4" s="3193"/>
      <c r="BI4" s="3193"/>
      <c r="BJ4" s="3193"/>
      <c r="BK4" s="3193"/>
      <c r="BL4" s="3193"/>
      <c r="BM4" s="3193"/>
      <c r="BN4" s="3193"/>
      <c r="BO4" s="3193"/>
      <c r="BP4" s="3193"/>
      <c r="BQ4" s="3193"/>
      <c r="BR4" s="3193"/>
      <c r="BS4" s="3193"/>
      <c r="BT4" s="3193"/>
      <c r="BU4" s="3193"/>
      <c r="BV4" s="3193"/>
      <c r="BW4" s="3193"/>
      <c r="BX4" s="3193"/>
      <c r="BY4" s="3193"/>
      <c r="BZ4" s="3193"/>
      <c r="CA4" s="3193"/>
      <c r="CB4" s="3193"/>
      <c r="CC4" s="3193"/>
      <c r="CD4" s="3193"/>
      <c r="CE4" s="3193"/>
      <c r="CF4" s="3193"/>
      <c r="CG4" s="3193"/>
      <c r="CH4" s="3193"/>
      <c r="CI4" s="3193"/>
      <c r="CJ4" s="3193"/>
      <c r="CK4" s="3193"/>
      <c r="CL4" s="3193"/>
      <c r="CM4" s="3193"/>
      <c r="CN4" s="3193"/>
      <c r="CO4" s="3193"/>
      <c r="CP4" s="3193"/>
      <c r="CQ4" s="3193"/>
      <c r="CR4" s="3193"/>
      <c r="CS4" s="3193"/>
      <c r="CT4" s="3193"/>
      <c r="CU4" s="3193"/>
      <c r="CV4" s="3193"/>
      <c r="CW4" s="3193"/>
      <c r="CX4" s="3193"/>
      <c r="CY4" s="3193"/>
      <c r="CZ4" s="3193"/>
      <c r="DA4" s="3193"/>
      <c r="DB4" s="3193"/>
      <c r="DC4" s="3193"/>
      <c r="DD4" s="3193"/>
      <c r="DE4" s="3193"/>
      <c r="DF4" s="3193"/>
      <c r="DG4" s="3193"/>
      <c r="DH4" s="3193"/>
      <c r="DI4" s="3193"/>
      <c r="DJ4" s="3193"/>
      <c r="DK4" s="3193"/>
      <c r="DL4" s="3193"/>
      <c r="DM4" s="3193"/>
      <c r="DN4" s="3193"/>
      <c r="DO4" s="3193"/>
      <c r="DP4" s="3193"/>
      <c r="DQ4" s="3193"/>
      <c r="DR4" s="3193"/>
      <c r="DS4" s="3193"/>
      <c r="DT4" s="3193"/>
      <c r="DU4" s="3193"/>
      <c r="DV4" s="3193"/>
      <c r="DW4" s="3193"/>
      <c r="DX4" s="3193"/>
      <c r="DY4" s="3193"/>
      <c r="DZ4" s="3193"/>
      <c r="EA4" s="3193"/>
      <c r="EB4" s="3193"/>
      <c r="EC4" s="3193"/>
      <c r="ED4" s="3193"/>
      <c r="EE4" s="3193"/>
      <c r="EF4" s="3193"/>
      <c r="EG4" s="3193"/>
      <c r="EH4" s="3193"/>
      <c r="EI4" s="3193"/>
      <c r="EJ4" s="3193"/>
      <c r="EK4" s="3193"/>
      <c r="EL4" s="3193"/>
      <c r="EM4" s="3193"/>
      <c r="EN4" s="3193"/>
      <c r="EO4" s="3193"/>
      <c r="EP4" s="3193"/>
      <c r="EQ4" s="3193"/>
      <c r="ER4" s="3193"/>
      <c r="ES4" s="3193"/>
      <c r="ET4" s="3193"/>
      <c r="EU4" s="3193"/>
      <c r="EV4" s="3193"/>
      <c r="EW4" s="3193"/>
      <c r="EX4" s="3193"/>
      <c r="EY4" s="3193"/>
      <c r="EZ4" s="3193"/>
      <c r="FA4" s="3193"/>
      <c r="FB4" s="3193"/>
      <c r="FC4" s="3193"/>
      <c r="FD4" s="3193"/>
      <c r="FE4" s="3193"/>
      <c r="FF4" s="3193"/>
      <c r="FG4" s="3193"/>
      <c r="FH4" s="3193"/>
      <c r="FI4" s="3193"/>
      <c r="FJ4" s="3193"/>
      <c r="FK4" s="3193"/>
      <c r="FL4" s="3193"/>
      <c r="FM4" s="3193"/>
      <c r="FN4" s="3193"/>
      <c r="FO4" s="3193"/>
      <c r="FP4" s="3193"/>
      <c r="FQ4" s="3193"/>
      <c r="FR4" s="3193"/>
      <c r="FS4" s="3193"/>
      <c r="FT4" s="3193"/>
      <c r="FU4" s="3193"/>
      <c r="FV4" s="3193"/>
      <c r="FW4" s="3193"/>
      <c r="FX4" s="3193"/>
      <c r="FY4" s="3193"/>
      <c r="FZ4" s="3193"/>
      <c r="GA4" s="3193"/>
      <c r="GB4" s="3193"/>
      <c r="GC4" s="3193"/>
      <c r="GD4" s="3193"/>
      <c r="GE4" s="3193"/>
      <c r="GF4" s="3193"/>
      <c r="GG4" s="3193"/>
      <c r="GH4" s="3193"/>
      <c r="GI4" s="3193"/>
      <c r="GJ4" s="3193"/>
      <c r="GK4" s="3193"/>
      <c r="GL4" s="3193"/>
      <c r="GM4" s="3193"/>
      <c r="GN4" s="3193"/>
      <c r="GO4" s="3193"/>
      <c r="GP4" s="3193"/>
      <c r="GQ4" s="3193"/>
      <c r="GR4" s="3193"/>
      <c r="GS4" s="3193"/>
      <c r="GT4" s="3193"/>
      <c r="GU4" s="3193"/>
      <c r="GV4" s="3193"/>
      <c r="GW4" s="3193"/>
      <c r="GX4" s="3193"/>
      <c r="GY4" s="3193"/>
      <c r="GZ4" s="3193"/>
      <c r="HA4" s="3193"/>
      <c r="HB4" s="3193"/>
      <c r="HC4" s="3193"/>
      <c r="HD4" s="3193"/>
      <c r="HE4" s="3193"/>
      <c r="HF4" s="3193"/>
      <c r="HG4" s="3193"/>
      <c r="HH4" s="3193"/>
      <c r="HI4" s="3193"/>
      <c r="HJ4" s="3193"/>
      <c r="HK4" s="3193"/>
      <c r="HL4" s="3193"/>
      <c r="HM4" s="3193"/>
      <c r="HN4" s="3193"/>
      <c r="HO4" s="3193"/>
      <c r="HP4" s="3193"/>
      <c r="HQ4" s="3193"/>
      <c r="HR4" s="3193"/>
      <c r="HS4" s="3193"/>
      <c r="HT4" s="3193"/>
    </row>
    <row r="5" spans="1:228" s="3196" customFormat="1">
      <c r="A5" s="3195"/>
      <c r="B5" s="3195"/>
      <c r="C5" s="3195"/>
      <c r="D5" s="3195"/>
      <c r="E5" s="3195"/>
      <c r="F5" s="3195"/>
      <c r="G5" s="3195"/>
      <c r="H5" s="3195"/>
      <c r="I5" s="3195"/>
      <c r="J5" s="3195"/>
      <c r="K5" s="3195"/>
      <c r="L5" s="3195"/>
      <c r="M5" s="3195"/>
      <c r="N5" s="3195"/>
      <c r="O5" s="3195"/>
      <c r="P5" s="3195"/>
      <c r="Q5" s="3195"/>
      <c r="R5" s="3195"/>
      <c r="S5" s="3195"/>
      <c r="T5" s="3195"/>
      <c r="U5" s="3195"/>
      <c r="V5" s="3195"/>
      <c r="W5" s="3195"/>
      <c r="X5" s="3195"/>
      <c r="Y5" s="3195"/>
      <c r="Z5" s="3195"/>
      <c r="AA5" s="3195"/>
      <c r="AB5" s="3195"/>
      <c r="AC5" s="3195"/>
      <c r="AD5" s="3195"/>
      <c r="AE5" s="3195"/>
      <c r="AF5" s="3195"/>
      <c r="AG5" s="3195"/>
      <c r="AH5" s="3195"/>
      <c r="AI5" s="3195"/>
      <c r="AJ5" s="3195"/>
      <c r="AK5" s="3195"/>
      <c r="AL5" s="3195"/>
      <c r="AM5" s="3195"/>
      <c r="AN5" s="3195"/>
      <c r="AO5" s="3195"/>
      <c r="AP5" s="3195"/>
      <c r="AQ5" s="3195"/>
      <c r="AR5" s="3195"/>
      <c r="AS5" s="3195"/>
      <c r="AT5" s="3195"/>
      <c r="AU5" s="3195"/>
      <c r="AV5" s="3195"/>
      <c r="AW5" s="3195"/>
      <c r="AX5" s="3195"/>
      <c r="AY5" s="3195"/>
      <c r="AZ5" s="3195"/>
      <c r="BA5" s="3195"/>
      <c r="BB5" s="3195"/>
      <c r="BC5" s="3195"/>
      <c r="BD5" s="3195"/>
      <c r="BE5" s="3195"/>
      <c r="BF5" s="3195"/>
      <c r="BG5" s="3195"/>
      <c r="BH5" s="3195"/>
      <c r="BI5" s="3195"/>
      <c r="BJ5" s="3195"/>
      <c r="BK5" s="3195"/>
      <c r="BL5" s="3195"/>
      <c r="BM5" s="3195"/>
      <c r="BN5" s="3195"/>
      <c r="BO5" s="3195"/>
      <c r="BP5" s="3195"/>
      <c r="BQ5" s="3195"/>
      <c r="BR5" s="3195"/>
      <c r="BS5" s="3195"/>
      <c r="BT5" s="3195"/>
      <c r="BU5" s="3195"/>
      <c r="BV5" s="3195"/>
      <c r="BW5" s="3195"/>
      <c r="BX5" s="3195"/>
      <c r="BY5" s="3195"/>
      <c r="BZ5" s="3195"/>
      <c r="CA5" s="3195"/>
      <c r="CB5" s="3195"/>
      <c r="CC5" s="3195"/>
      <c r="CD5" s="3195"/>
      <c r="CE5" s="3195"/>
      <c r="CF5" s="3195"/>
      <c r="CG5" s="3195"/>
      <c r="CH5" s="3195"/>
      <c r="CI5" s="3195"/>
      <c r="CJ5" s="3195"/>
      <c r="CK5" s="3195"/>
      <c r="CL5" s="3195"/>
      <c r="CM5" s="3195"/>
      <c r="CN5" s="3195"/>
      <c r="CO5" s="3195"/>
      <c r="CP5" s="3195"/>
      <c r="CQ5" s="3195"/>
      <c r="CR5" s="3195"/>
      <c r="CS5" s="3195"/>
      <c r="CT5" s="3195"/>
      <c r="CU5" s="3195"/>
      <c r="CV5" s="3195"/>
      <c r="CW5" s="3195"/>
      <c r="CX5" s="3195"/>
      <c r="CY5" s="3195"/>
      <c r="CZ5" s="3195"/>
      <c r="DA5" s="3195"/>
      <c r="DB5" s="3195"/>
      <c r="DC5" s="3195"/>
      <c r="DD5" s="3195"/>
      <c r="DE5" s="3195"/>
      <c r="DF5" s="3195"/>
      <c r="DG5" s="3195"/>
      <c r="DH5" s="3195"/>
      <c r="DI5" s="3195"/>
      <c r="DJ5" s="3195"/>
      <c r="DK5" s="3195"/>
      <c r="DL5" s="3195"/>
      <c r="DM5" s="3195"/>
      <c r="DN5" s="3195"/>
      <c r="DO5" s="3195"/>
      <c r="DP5" s="3195"/>
      <c r="DQ5" s="3195"/>
      <c r="DR5" s="3195"/>
      <c r="DS5" s="3195"/>
      <c r="DT5" s="3195"/>
      <c r="DU5" s="3195"/>
      <c r="DV5" s="3195"/>
      <c r="DW5" s="3195"/>
      <c r="DX5" s="3195"/>
      <c r="DY5" s="3195"/>
      <c r="DZ5" s="3195"/>
      <c r="EA5" s="3195"/>
      <c r="EB5" s="3195"/>
      <c r="EC5" s="3195"/>
      <c r="ED5" s="3195"/>
      <c r="EE5" s="3195"/>
      <c r="EF5" s="3195"/>
      <c r="EG5" s="3195"/>
      <c r="EH5" s="3195"/>
      <c r="EI5" s="3195"/>
      <c r="EJ5" s="3195"/>
      <c r="EK5" s="3195"/>
      <c r="EL5" s="3195"/>
      <c r="EM5" s="3195"/>
      <c r="EN5" s="3195"/>
      <c r="EO5" s="3195"/>
      <c r="EP5" s="3195"/>
      <c r="EQ5" s="3195"/>
      <c r="ER5" s="3195"/>
      <c r="ES5" s="3195"/>
      <c r="ET5" s="3195"/>
      <c r="EU5" s="3195"/>
      <c r="EV5" s="3195"/>
      <c r="EW5" s="3195"/>
      <c r="EX5" s="3195"/>
      <c r="EY5" s="3195"/>
      <c r="EZ5" s="3195"/>
      <c r="FA5" s="3195"/>
      <c r="FB5" s="3195"/>
      <c r="FC5" s="3195"/>
      <c r="FD5" s="3195"/>
      <c r="FE5" s="3195"/>
      <c r="FF5" s="3195"/>
      <c r="FG5" s="3195"/>
      <c r="FH5" s="3195"/>
      <c r="FI5" s="3195"/>
      <c r="FJ5" s="3195"/>
      <c r="FK5" s="3195"/>
      <c r="FL5" s="3195"/>
      <c r="FM5" s="3195"/>
      <c r="FN5" s="3195"/>
      <c r="FO5" s="3195"/>
      <c r="FP5" s="3195"/>
      <c r="FQ5" s="3195"/>
      <c r="FR5" s="3195"/>
      <c r="FS5" s="3195"/>
      <c r="FT5" s="3195"/>
      <c r="FU5" s="3195"/>
      <c r="FV5" s="3195"/>
      <c r="FW5" s="3195"/>
      <c r="FX5" s="3195"/>
      <c r="FY5" s="3195"/>
      <c r="FZ5" s="3195"/>
      <c r="GA5" s="3195"/>
      <c r="GB5" s="3195"/>
      <c r="GC5" s="3195"/>
      <c r="GD5" s="3195"/>
      <c r="GE5" s="3195"/>
      <c r="GF5" s="3195"/>
      <c r="GG5" s="3195"/>
      <c r="GH5" s="3195"/>
      <c r="GI5" s="3195"/>
      <c r="GJ5" s="3195"/>
      <c r="GK5" s="3195"/>
      <c r="GL5" s="3195"/>
      <c r="GM5" s="3195"/>
      <c r="GN5" s="3195"/>
      <c r="GO5" s="3195"/>
      <c r="GP5" s="3195"/>
      <c r="GQ5" s="3195"/>
      <c r="GR5" s="3195"/>
      <c r="GS5" s="3195"/>
      <c r="GT5" s="3195"/>
      <c r="GU5" s="3195"/>
      <c r="GV5" s="3195"/>
      <c r="GW5" s="3195"/>
      <c r="GX5" s="3195"/>
      <c r="GY5" s="3195"/>
      <c r="GZ5" s="3195"/>
      <c r="HA5" s="3195"/>
      <c r="HB5" s="3195"/>
      <c r="HC5" s="3195"/>
      <c r="HD5" s="3195"/>
      <c r="HE5" s="3195"/>
      <c r="HF5" s="3195"/>
      <c r="HG5" s="3195"/>
      <c r="HH5" s="3195"/>
      <c r="HI5" s="3195"/>
      <c r="HJ5" s="3195"/>
      <c r="HK5" s="3195"/>
      <c r="HL5" s="3195"/>
      <c r="HM5" s="3195"/>
      <c r="HN5" s="3195"/>
      <c r="HO5" s="3195"/>
      <c r="HP5" s="3195"/>
      <c r="HQ5" s="3195"/>
      <c r="HR5" s="3195"/>
      <c r="HS5" s="3195"/>
      <c r="HT5" s="3195"/>
    </row>
    <row r="6" spans="1:228">
      <c r="A6" s="2894" t="s">
        <v>3054</v>
      </c>
      <c r="B6" s="2894" t="s">
        <v>3055</v>
      </c>
      <c r="C6" s="2894" t="s">
        <v>3056</v>
      </c>
      <c r="D6" s="2894" t="s">
        <v>3057</v>
      </c>
      <c r="E6" s="2894" t="s">
        <v>3058</v>
      </c>
      <c r="F6" s="2894" t="s">
        <v>3059</v>
      </c>
      <c r="G6" s="2894" t="s">
        <v>2027</v>
      </c>
      <c r="H6" s="2894" t="s">
        <v>3060</v>
      </c>
      <c r="I6" s="2894" t="s">
        <v>3061</v>
      </c>
      <c r="J6" s="2894" t="s">
        <v>3062</v>
      </c>
      <c r="K6" s="2894" t="s">
        <v>3063</v>
      </c>
      <c r="L6" s="2894" t="s">
        <v>3064</v>
      </c>
      <c r="M6" s="2894" t="s">
        <v>3065</v>
      </c>
      <c r="N6" s="2894" t="s">
        <v>3066</v>
      </c>
      <c r="O6" s="2894" t="s">
        <v>3067</v>
      </c>
      <c r="P6" s="2894" t="s">
        <v>3068</v>
      </c>
      <c r="Q6" s="2894" t="s">
        <v>3069</v>
      </c>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row>
    <row r="7" spans="1:228">
      <c r="A7" s="3193" t="s">
        <v>3070</v>
      </c>
      <c r="B7" s="3193" t="s">
        <v>3071</v>
      </c>
      <c r="C7" s="3193" t="s">
        <v>3072</v>
      </c>
      <c r="D7" s="3193" t="s">
        <v>3021</v>
      </c>
      <c r="E7" s="3193">
        <v>65753</v>
      </c>
      <c r="F7" s="3193">
        <v>131506</v>
      </c>
      <c r="G7" s="3193" t="s">
        <v>3073</v>
      </c>
      <c r="H7" s="3193" t="s">
        <v>3074</v>
      </c>
      <c r="I7" s="3193" t="s">
        <v>3075</v>
      </c>
      <c r="J7" s="3193" t="s">
        <v>3076</v>
      </c>
      <c r="K7" s="3193">
        <v>30279.25</v>
      </c>
      <c r="L7" s="3193">
        <v>307</v>
      </c>
      <c r="M7" s="3193">
        <v>900</v>
      </c>
      <c r="N7" s="3193">
        <v>2302.5</v>
      </c>
      <c r="O7" s="3193">
        <v>155.83000000000001</v>
      </c>
      <c r="P7" s="3193" t="s">
        <v>3077</v>
      </c>
      <c r="Q7" s="3193" t="s">
        <v>3078</v>
      </c>
      <c r="R7" s="3193"/>
      <c r="S7" s="3193"/>
      <c r="T7" s="3193"/>
      <c r="U7" s="3193"/>
      <c r="V7" s="3193"/>
      <c r="W7" s="3193"/>
      <c r="X7" s="3193"/>
      <c r="Y7" s="3193"/>
      <c r="Z7" s="3193"/>
      <c r="AA7" s="3193"/>
      <c r="AB7" s="3193"/>
      <c r="AC7" s="3193"/>
      <c r="AD7" s="3193"/>
      <c r="AE7" s="3193"/>
      <c r="AF7" s="3193"/>
      <c r="AG7" s="3193"/>
      <c r="AH7" s="3193"/>
      <c r="AI7" s="3193"/>
      <c r="AJ7" s="3193"/>
      <c r="AK7" s="3193"/>
      <c r="AL7" s="3193"/>
      <c r="AM7" s="3193"/>
      <c r="AN7" s="3193"/>
      <c r="AO7" s="3193"/>
      <c r="AP7" s="3193"/>
      <c r="AQ7" s="3193"/>
      <c r="AR7" s="3193"/>
      <c r="AS7" s="3193"/>
      <c r="AT7" s="3193"/>
      <c r="AU7" s="3193"/>
      <c r="AV7" s="3193"/>
      <c r="AW7" s="3193"/>
      <c r="AX7" s="3193"/>
      <c r="AY7" s="3193"/>
      <c r="AZ7" s="3193"/>
      <c r="BA7" s="3193"/>
      <c r="BB7" s="3193"/>
      <c r="BC7" s="3193"/>
      <c r="BD7" s="3193"/>
      <c r="BE7" s="3193"/>
      <c r="BF7" s="3193"/>
      <c r="BG7" s="3193"/>
      <c r="BH7" s="3193"/>
      <c r="BI7" s="3193"/>
      <c r="BJ7" s="3193"/>
      <c r="BK7" s="3193"/>
      <c r="BL7" s="3193"/>
      <c r="BM7" s="3193"/>
      <c r="BN7" s="3193"/>
      <c r="BO7" s="3193"/>
      <c r="BP7" s="3193"/>
      <c r="BQ7" s="3193"/>
      <c r="BR7" s="3193"/>
      <c r="BS7" s="3193"/>
      <c r="BT7" s="3193"/>
      <c r="BU7" s="3193"/>
      <c r="BV7" s="3193"/>
      <c r="BW7" s="3193"/>
      <c r="BX7" s="3193"/>
      <c r="BY7" s="3193"/>
      <c r="BZ7" s="3193"/>
      <c r="CA7" s="3193"/>
      <c r="CB7" s="3193"/>
      <c r="CC7" s="3193"/>
      <c r="CD7" s="3193"/>
      <c r="CE7" s="3193"/>
      <c r="CF7" s="3193"/>
      <c r="CG7" s="3193"/>
      <c r="CH7" s="3193"/>
      <c r="CI7" s="3193"/>
      <c r="CJ7" s="3193"/>
      <c r="CK7" s="3193"/>
      <c r="CL7" s="3193"/>
      <c r="CM7" s="3193"/>
      <c r="CN7" s="3193"/>
      <c r="CO7" s="3193"/>
      <c r="CP7" s="3193"/>
      <c r="CQ7" s="3193"/>
      <c r="CR7" s="3193"/>
      <c r="CS7" s="3193"/>
      <c r="CT7" s="3193"/>
      <c r="CU7" s="3193"/>
      <c r="CV7" s="3193"/>
      <c r="CW7" s="3193"/>
      <c r="CX7" s="3193"/>
      <c r="CY7" s="3193"/>
      <c r="CZ7" s="3193"/>
      <c r="DA7" s="3193"/>
      <c r="DB7" s="3193"/>
      <c r="DC7" s="3193"/>
      <c r="DD7" s="3193"/>
      <c r="DE7" s="3193"/>
      <c r="DF7" s="3193"/>
      <c r="DG7" s="3193"/>
      <c r="DH7" s="3193"/>
      <c r="DI7" s="3193"/>
      <c r="DJ7" s="3193"/>
      <c r="DK7" s="3193"/>
      <c r="DL7" s="3193"/>
      <c r="DM7" s="3193"/>
      <c r="DN7" s="3193"/>
      <c r="DO7" s="3193"/>
      <c r="DP7" s="3193"/>
      <c r="DQ7" s="3193"/>
      <c r="DR7" s="3193"/>
      <c r="DS7" s="3193"/>
      <c r="DT7" s="3193"/>
      <c r="DU7" s="3193"/>
      <c r="DV7" s="3193"/>
      <c r="DW7" s="3193"/>
      <c r="DX7" s="3193"/>
      <c r="DY7" s="3193"/>
      <c r="DZ7" s="3193"/>
      <c r="EA7" s="3193"/>
      <c r="EB7" s="3193"/>
      <c r="EC7" s="3193"/>
      <c r="ED7" s="3193"/>
      <c r="EE7" s="3193"/>
      <c r="EF7" s="3193"/>
      <c r="EG7" s="3193"/>
      <c r="EH7" s="3193"/>
      <c r="EI7" s="3193"/>
      <c r="EJ7" s="3193"/>
      <c r="EK7" s="3193"/>
      <c r="EL7" s="3193"/>
      <c r="EM7" s="3193"/>
      <c r="EN7" s="3193"/>
      <c r="EO7" s="3193"/>
      <c r="EP7" s="3193"/>
      <c r="EQ7" s="3193"/>
      <c r="ER7" s="3193"/>
      <c r="ES7" s="3193"/>
      <c r="ET7" s="3193"/>
      <c r="EU7" s="3193"/>
      <c r="EV7" s="3193"/>
      <c r="EW7" s="3193"/>
      <c r="EX7" s="3193"/>
      <c r="EY7" s="3193"/>
      <c r="EZ7" s="3193"/>
      <c r="FA7" s="3193"/>
      <c r="FB7" s="3193"/>
      <c r="FC7" s="3193"/>
      <c r="FD7" s="3193"/>
      <c r="FE7" s="3193"/>
      <c r="FF7" s="3193"/>
      <c r="FG7" s="3193"/>
      <c r="FH7" s="3193"/>
      <c r="FI7" s="3193"/>
      <c r="FJ7" s="3193"/>
      <c r="FK7" s="3193"/>
      <c r="FL7" s="3193"/>
      <c r="FM7" s="3193"/>
      <c r="FN7" s="3193"/>
      <c r="FO7" s="3193"/>
      <c r="FP7" s="3193"/>
      <c r="FQ7" s="3193"/>
      <c r="FR7" s="3193"/>
      <c r="FS7" s="3193"/>
      <c r="FT7" s="3193"/>
      <c r="FU7" s="3193"/>
      <c r="FV7" s="3193"/>
      <c r="FW7" s="3193"/>
      <c r="FX7" s="3193"/>
      <c r="FY7" s="3193"/>
      <c r="FZ7" s="3193"/>
      <c r="GA7" s="3193"/>
      <c r="GB7" s="3193"/>
      <c r="GC7" s="3193"/>
      <c r="GD7" s="3193"/>
      <c r="GE7" s="3193"/>
      <c r="GF7" s="3193"/>
      <c r="GG7" s="3193"/>
      <c r="GH7" s="3193"/>
      <c r="GI7" s="3193"/>
      <c r="GJ7" s="3193"/>
      <c r="GK7" s="3193"/>
      <c r="GL7" s="3193"/>
      <c r="GM7" s="3193"/>
      <c r="GN7" s="3193"/>
      <c r="GO7" s="3193"/>
      <c r="GP7" s="3193"/>
      <c r="GQ7" s="3193"/>
      <c r="GR7" s="3193"/>
      <c r="GS7" s="3193"/>
      <c r="GT7" s="3193"/>
      <c r="GU7" s="3193"/>
      <c r="GV7" s="3193"/>
      <c r="GW7" s="3193"/>
      <c r="GX7" s="3193"/>
      <c r="GY7" s="3193"/>
      <c r="GZ7" s="3193"/>
      <c r="HA7" s="3193"/>
      <c r="HB7" s="3193"/>
      <c r="HC7" s="3193"/>
      <c r="HD7" s="3193"/>
      <c r="HE7" s="3193"/>
      <c r="HF7" s="3193"/>
      <c r="HG7" s="3193"/>
      <c r="HH7" s="3193"/>
      <c r="HI7" s="3193"/>
      <c r="HJ7" s="3193"/>
      <c r="HK7" s="3193"/>
      <c r="HL7" s="3193"/>
      <c r="HM7" s="3193"/>
      <c r="HN7" s="3193"/>
      <c r="HO7" s="3193"/>
      <c r="HP7" s="3193"/>
      <c r="HQ7" s="3193"/>
      <c r="HR7" s="3193"/>
      <c r="HS7" s="3193"/>
      <c r="HT7" s="3193"/>
    </row>
    <row r="8" spans="1:228">
      <c r="A8" s="3193" t="s">
        <v>3070</v>
      </c>
      <c r="B8" s="3193" t="s">
        <v>3071</v>
      </c>
      <c r="C8" s="3193" t="s">
        <v>3072</v>
      </c>
      <c r="D8" s="3193" t="s">
        <v>3021</v>
      </c>
      <c r="E8" s="3193">
        <v>128199</v>
      </c>
      <c r="F8" s="3193">
        <v>256398</v>
      </c>
      <c r="G8" s="3193" t="s">
        <v>3073</v>
      </c>
      <c r="H8" s="3193" t="s">
        <v>3074</v>
      </c>
      <c r="I8" s="3193" t="s">
        <v>3075</v>
      </c>
      <c r="J8" s="3193" t="s">
        <v>3076</v>
      </c>
      <c r="K8" s="3193">
        <v>59227.94</v>
      </c>
      <c r="L8" s="3193">
        <v>308</v>
      </c>
      <c r="M8" s="3193">
        <v>900</v>
      </c>
      <c r="N8" s="3193">
        <v>2310</v>
      </c>
      <c r="O8" s="3193">
        <v>156.66999999999999</v>
      </c>
      <c r="P8" s="3193" t="s">
        <v>3077</v>
      </c>
      <c r="Q8" s="3193" t="s">
        <v>3078</v>
      </c>
      <c r="R8" s="3193"/>
      <c r="S8" s="3193"/>
      <c r="T8" s="3193"/>
      <c r="U8" s="3193"/>
      <c r="V8" s="3193"/>
      <c r="W8" s="3193"/>
      <c r="X8" s="3193"/>
      <c r="Y8" s="3193"/>
      <c r="Z8" s="3193"/>
      <c r="AA8" s="3193"/>
      <c r="AB8" s="3193"/>
      <c r="AC8" s="3193"/>
      <c r="AD8" s="3193"/>
      <c r="AE8" s="3193"/>
      <c r="AF8" s="3193"/>
      <c r="AG8" s="3193"/>
      <c r="AH8" s="3193"/>
      <c r="AI8" s="3193"/>
      <c r="AJ8" s="3193"/>
      <c r="AK8" s="3193"/>
      <c r="AL8" s="3193"/>
      <c r="AM8" s="3193"/>
      <c r="AN8" s="3193"/>
      <c r="AO8" s="3193"/>
      <c r="AP8" s="3193"/>
      <c r="AQ8" s="3193"/>
      <c r="AR8" s="3193"/>
      <c r="AS8" s="3193"/>
      <c r="AT8" s="3193"/>
      <c r="AU8" s="3193"/>
      <c r="AV8" s="3193"/>
      <c r="AW8" s="3193"/>
      <c r="AX8" s="3193"/>
      <c r="AY8" s="3193"/>
      <c r="AZ8" s="3193"/>
      <c r="BA8" s="3193"/>
      <c r="BB8" s="3193"/>
      <c r="BC8" s="3193"/>
      <c r="BD8" s="3193"/>
      <c r="BE8" s="3193"/>
      <c r="BF8" s="3193"/>
      <c r="BG8" s="3193"/>
      <c r="BH8" s="3193"/>
      <c r="BI8" s="3193"/>
      <c r="BJ8" s="3193"/>
      <c r="BK8" s="3193"/>
      <c r="BL8" s="3193"/>
      <c r="BM8" s="3193"/>
      <c r="BN8" s="3193"/>
      <c r="BO8" s="3193"/>
      <c r="BP8" s="3193"/>
      <c r="BQ8" s="3193"/>
      <c r="BR8" s="3193"/>
      <c r="BS8" s="3193"/>
      <c r="BT8" s="3193"/>
      <c r="BU8" s="3193"/>
      <c r="BV8" s="3193"/>
      <c r="BW8" s="3193"/>
      <c r="BX8" s="3193"/>
      <c r="BY8" s="3193"/>
      <c r="BZ8" s="3193"/>
      <c r="CA8" s="3193"/>
      <c r="CB8" s="3193"/>
      <c r="CC8" s="3193"/>
      <c r="CD8" s="3193"/>
      <c r="CE8" s="3193"/>
      <c r="CF8" s="3193"/>
      <c r="CG8" s="3193"/>
      <c r="CH8" s="3193"/>
      <c r="CI8" s="3193"/>
      <c r="CJ8" s="3193"/>
      <c r="CK8" s="3193"/>
      <c r="CL8" s="3193"/>
      <c r="CM8" s="3193"/>
      <c r="CN8" s="3193"/>
      <c r="CO8" s="3193"/>
      <c r="CP8" s="3193"/>
      <c r="CQ8" s="3193"/>
      <c r="CR8" s="3193"/>
      <c r="CS8" s="3193"/>
      <c r="CT8" s="3193"/>
      <c r="CU8" s="3193"/>
      <c r="CV8" s="3193"/>
      <c r="CW8" s="3193"/>
      <c r="CX8" s="3193"/>
      <c r="CY8" s="3193"/>
      <c r="CZ8" s="3193"/>
      <c r="DA8" s="3193"/>
      <c r="DB8" s="3193"/>
      <c r="DC8" s="3193"/>
      <c r="DD8" s="3193"/>
      <c r="DE8" s="3193"/>
      <c r="DF8" s="3193"/>
      <c r="DG8" s="3193"/>
      <c r="DH8" s="3193"/>
      <c r="DI8" s="3193"/>
      <c r="DJ8" s="3193"/>
      <c r="DK8" s="3193"/>
      <c r="DL8" s="3193"/>
      <c r="DM8" s="3193"/>
      <c r="DN8" s="3193"/>
      <c r="DO8" s="3193"/>
      <c r="DP8" s="3193"/>
      <c r="DQ8" s="3193"/>
      <c r="DR8" s="3193"/>
      <c r="DS8" s="3193"/>
      <c r="DT8" s="3193"/>
      <c r="DU8" s="3193"/>
      <c r="DV8" s="3193"/>
      <c r="DW8" s="3193"/>
      <c r="DX8" s="3193"/>
      <c r="DY8" s="3193"/>
      <c r="DZ8" s="3193"/>
      <c r="EA8" s="3193"/>
      <c r="EB8" s="3193"/>
      <c r="EC8" s="3193"/>
      <c r="ED8" s="3193"/>
      <c r="EE8" s="3193"/>
      <c r="EF8" s="3193"/>
      <c r="EG8" s="3193"/>
      <c r="EH8" s="3193"/>
      <c r="EI8" s="3193"/>
      <c r="EJ8" s="3193"/>
      <c r="EK8" s="3193"/>
      <c r="EL8" s="3193"/>
      <c r="EM8" s="3193"/>
      <c r="EN8" s="3193"/>
      <c r="EO8" s="3193"/>
      <c r="EP8" s="3193"/>
      <c r="EQ8" s="3193"/>
      <c r="ER8" s="3193"/>
      <c r="ES8" s="3193"/>
      <c r="ET8" s="3193"/>
      <c r="EU8" s="3193"/>
      <c r="EV8" s="3193"/>
      <c r="EW8" s="3193"/>
      <c r="EX8" s="3193"/>
      <c r="EY8" s="3193"/>
      <c r="EZ8" s="3193"/>
      <c r="FA8" s="3193"/>
      <c r="FB8" s="3193"/>
      <c r="FC8" s="3193"/>
      <c r="FD8" s="3193"/>
      <c r="FE8" s="3193"/>
      <c r="FF8" s="3193"/>
      <c r="FG8" s="3193"/>
      <c r="FH8" s="3193"/>
      <c r="FI8" s="3193"/>
      <c r="FJ8" s="3193"/>
      <c r="FK8" s="3193"/>
      <c r="FL8" s="3193"/>
      <c r="FM8" s="3193"/>
      <c r="FN8" s="3193"/>
      <c r="FO8" s="3193"/>
      <c r="FP8" s="3193"/>
      <c r="FQ8" s="3193"/>
      <c r="FR8" s="3193"/>
      <c r="FS8" s="3193"/>
      <c r="FT8" s="3193"/>
      <c r="FU8" s="3193"/>
      <c r="FV8" s="3193"/>
      <c r="FW8" s="3193"/>
      <c r="FX8" s="3193"/>
      <c r="FY8" s="3193"/>
      <c r="FZ8" s="3193"/>
      <c r="GA8" s="3193"/>
      <c r="GB8" s="3193"/>
      <c r="GC8" s="3193"/>
      <c r="GD8" s="3193"/>
      <c r="GE8" s="3193"/>
      <c r="GF8" s="3193"/>
      <c r="GG8" s="3193"/>
      <c r="GH8" s="3193"/>
      <c r="GI8" s="3193"/>
      <c r="GJ8" s="3193"/>
      <c r="GK8" s="3193"/>
      <c r="GL8" s="3193"/>
      <c r="GM8" s="3193"/>
      <c r="GN8" s="3193"/>
      <c r="GO8" s="3193"/>
      <c r="GP8" s="3193"/>
      <c r="GQ8" s="3193"/>
      <c r="GR8" s="3193"/>
      <c r="GS8" s="3193"/>
      <c r="GT8" s="3193"/>
      <c r="GU8" s="3193"/>
      <c r="GV8" s="3193"/>
      <c r="GW8" s="3193"/>
      <c r="GX8" s="3193"/>
      <c r="GY8" s="3193"/>
      <c r="GZ8" s="3193"/>
      <c r="HA8" s="3193"/>
      <c r="HB8" s="3193"/>
      <c r="HC8" s="3193"/>
      <c r="HD8" s="3193"/>
      <c r="HE8" s="3193"/>
      <c r="HF8" s="3193"/>
      <c r="HG8" s="3193"/>
      <c r="HH8" s="3193"/>
      <c r="HI8" s="3193"/>
      <c r="HJ8" s="3193"/>
      <c r="HK8" s="3193"/>
      <c r="HL8" s="3193"/>
      <c r="HM8" s="3193"/>
      <c r="HN8" s="3193"/>
      <c r="HO8" s="3193"/>
      <c r="HP8" s="3193"/>
      <c r="HQ8" s="3193"/>
      <c r="HR8" s="3193"/>
      <c r="HS8" s="3193"/>
      <c r="HT8" s="3193"/>
    </row>
    <row r="9" spans="1:228">
      <c r="A9" s="3193" t="s">
        <v>3070</v>
      </c>
      <c r="B9" s="3193" t="s">
        <v>3071</v>
      </c>
      <c r="C9" s="3193" t="s">
        <v>3072</v>
      </c>
      <c r="D9" s="3193" t="s">
        <v>3021</v>
      </c>
      <c r="E9" s="3193">
        <v>129720</v>
      </c>
      <c r="F9" s="3193">
        <v>259440</v>
      </c>
      <c r="G9" s="3193" t="s">
        <v>3073</v>
      </c>
      <c r="H9" s="3193" t="s">
        <v>3074</v>
      </c>
      <c r="I9" s="3193" t="s">
        <v>3085</v>
      </c>
      <c r="J9" s="3193" t="s">
        <v>3086</v>
      </c>
      <c r="K9" s="3193">
        <v>59736.05</v>
      </c>
      <c r="L9" s="3193">
        <v>307</v>
      </c>
      <c r="M9" s="3193">
        <v>900</v>
      </c>
      <c r="N9" s="3193">
        <v>2302.5</v>
      </c>
      <c r="O9" s="3193">
        <v>155.83000000000001</v>
      </c>
      <c r="P9" s="3193" t="s">
        <v>3077</v>
      </c>
      <c r="Q9" s="3193" t="s">
        <v>3078</v>
      </c>
      <c r="R9" s="3193"/>
      <c r="S9" s="3193"/>
      <c r="T9" s="3193"/>
      <c r="U9" s="3193"/>
      <c r="V9" s="3193"/>
      <c r="W9" s="3193"/>
      <c r="X9" s="3193"/>
      <c r="Y9" s="3193"/>
      <c r="Z9" s="3193"/>
      <c r="AA9" s="3193"/>
      <c r="AB9" s="3193"/>
      <c r="AC9" s="3193"/>
      <c r="AD9" s="3193"/>
      <c r="AE9" s="3193"/>
      <c r="AF9" s="3193"/>
      <c r="AG9" s="3193"/>
      <c r="AH9" s="3193"/>
      <c r="AI9" s="3193"/>
      <c r="AJ9" s="3193"/>
      <c r="AK9" s="3193"/>
      <c r="AL9" s="3193"/>
      <c r="AM9" s="3193"/>
      <c r="AN9" s="3193"/>
      <c r="AO9" s="3193"/>
      <c r="AP9" s="3193"/>
      <c r="AQ9" s="3193"/>
      <c r="AR9" s="3193"/>
      <c r="AS9" s="3193"/>
      <c r="AT9" s="3193"/>
      <c r="AU9" s="3193"/>
      <c r="AV9" s="3193"/>
      <c r="AW9" s="3193"/>
      <c r="AX9" s="3193"/>
      <c r="AY9" s="3193"/>
      <c r="AZ9" s="3193"/>
      <c r="BA9" s="3193"/>
      <c r="BB9" s="3193"/>
      <c r="BC9" s="3193"/>
      <c r="BD9" s="3193"/>
      <c r="BE9" s="3193"/>
      <c r="BF9" s="3193"/>
      <c r="BG9" s="3193"/>
      <c r="BH9" s="3193"/>
      <c r="BI9" s="3193"/>
      <c r="BJ9" s="3193"/>
      <c r="BK9" s="3193"/>
      <c r="BL9" s="3193"/>
      <c r="BM9" s="3193"/>
      <c r="BN9" s="3193"/>
      <c r="BO9" s="3193"/>
      <c r="BP9" s="3193"/>
      <c r="BQ9" s="3193"/>
      <c r="BR9" s="3193"/>
      <c r="BS9" s="3193"/>
      <c r="BT9" s="3193"/>
      <c r="BU9" s="3193"/>
      <c r="BV9" s="3193"/>
      <c r="BW9" s="3193"/>
      <c r="BX9" s="3193"/>
      <c r="BY9" s="3193"/>
      <c r="BZ9" s="3193"/>
      <c r="CA9" s="3193"/>
      <c r="CB9" s="3193"/>
      <c r="CC9" s="3193"/>
      <c r="CD9" s="3193"/>
      <c r="CE9" s="3193"/>
      <c r="CF9" s="3193"/>
      <c r="CG9" s="3193"/>
      <c r="CH9" s="3193"/>
      <c r="CI9" s="3193"/>
      <c r="CJ9" s="3193"/>
      <c r="CK9" s="3193"/>
      <c r="CL9" s="3193"/>
      <c r="CM9" s="3193"/>
      <c r="CN9" s="3193"/>
      <c r="CO9" s="3193"/>
      <c r="CP9" s="3193"/>
      <c r="CQ9" s="3193"/>
      <c r="CR9" s="3193"/>
      <c r="CS9" s="3193"/>
      <c r="CT9" s="3193"/>
      <c r="CU9" s="3193"/>
      <c r="CV9" s="3193"/>
      <c r="CW9" s="3193"/>
      <c r="CX9" s="3193"/>
      <c r="CY9" s="3193"/>
      <c r="CZ9" s="3193"/>
      <c r="DA9" s="3193"/>
      <c r="DB9" s="3193"/>
      <c r="DC9" s="3193"/>
      <c r="DD9" s="3193"/>
      <c r="DE9" s="3193"/>
      <c r="DF9" s="3193"/>
      <c r="DG9" s="3193"/>
      <c r="DH9" s="3193"/>
      <c r="DI9" s="3193"/>
      <c r="DJ9" s="3193"/>
      <c r="DK9" s="3193"/>
      <c r="DL9" s="3193"/>
      <c r="DM9" s="3193"/>
      <c r="DN9" s="3193"/>
      <c r="DO9" s="3193"/>
      <c r="DP9" s="3193"/>
      <c r="DQ9" s="3193"/>
      <c r="DR9" s="3193"/>
      <c r="DS9" s="3193"/>
      <c r="DT9" s="3193"/>
      <c r="DU9" s="3193"/>
      <c r="DV9" s="3193"/>
      <c r="DW9" s="3193"/>
      <c r="DX9" s="3193"/>
      <c r="DY9" s="3193"/>
      <c r="DZ9" s="3193"/>
      <c r="EA9" s="3193"/>
      <c r="EB9" s="3193"/>
      <c r="EC9" s="3193"/>
      <c r="ED9" s="3193"/>
      <c r="EE9" s="3193"/>
      <c r="EF9" s="3193"/>
      <c r="EG9" s="3193"/>
      <c r="EH9" s="3193"/>
      <c r="EI9" s="3193"/>
      <c r="EJ9" s="3193"/>
      <c r="EK9" s="3193"/>
      <c r="EL9" s="3193"/>
      <c r="EM9" s="3193"/>
      <c r="EN9" s="3193"/>
      <c r="EO9" s="3193"/>
      <c r="EP9" s="3193"/>
      <c r="EQ9" s="3193"/>
      <c r="ER9" s="3193"/>
      <c r="ES9" s="3193"/>
      <c r="ET9" s="3193"/>
      <c r="EU9" s="3193"/>
      <c r="EV9" s="3193"/>
      <c r="EW9" s="3193"/>
      <c r="EX9" s="3193"/>
      <c r="EY9" s="3193"/>
      <c r="EZ9" s="3193"/>
      <c r="FA9" s="3193"/>
      <c r="FB9" s="3193"/>
      <c r="FC9" s="3193"/>
      <c r="FD9" s="3193"/>
      <c r="FE9" s="3193"/>
      <c r="FF9" s="3193"/>
      <c r="FG9" s="3193"/>
      <c r="FH9" s="3193"/>
      <c r="FI9" s="3193"/>
      <c r="FJ9" s="3193"/>
      <c r="FK9" s="3193"/>
      <c r="FL9" s="3193"/>
      <c r="FM9" s="3193"/>
      <c r="FN9" s="3193"/>
      <c r="FO9" s="3193"/>
      <c r="FP9" s="3193"/>
      <c r="FQ9" s="3193"/>
      <c r="FR9" s="3193"/>
      <c r="FS9" s="3193"/>
      <c r="FT9" s="3193"/>
      <c r="FU9" s="3193"/>
      <c r="FV9" s="3193"/>
      <c r="FW9" s="3193"/>
      <c r="FX9" s="3193"/>
      <c r="FY9" s="3193"/>
      <c r="FZ9" s="3193"/>
      <c r="GA9" s="3193"/>
      <c r="GB9" s="3193"/>
      <c r="GC9" s="3193"/>
      <c r="GD9" s="3193"/>
      <c r="GE9" s="3193"/>
      <c r="GF9" s="3193"/>
      <c r="GG9" s="3193"/>
      <c r="GH9" s="3193"/>
      <c r="GI9" s="3193"/>
      <c r="GJ9" s="3193"/>
      <c r="GK9" s="3193"/>
      <c r="GL9" s="3193"/>
      <c r="GM9" s="3193"/>
      <c r="GN9" s="3193"/>
      <c r="GO9" s="3193"/>
      <c r="GP9" s="3193"/>
      <c r="GQ9" s="3193"/>
      <c r="GR9" s="3193"/>
      <c r="GS9" s="3193"/>
      <c r="GT9" s="3193"/>
      <c r="GU9" s="3193"/>
      <c r="GV9" s="3193"/>
      <c r="GW9" s="3193"/>
      <c r="GX9" s="3193"/>
      <c r="GY9" s="3193"/>
      <c r="GZ9" s="3193"/>
      <c r="HA9" s="3193"/>
      <c r="HB9" s="3193"/>
      <c r="HC9" s="3193"/>
      <c r="HD9" s="3193"/>
      <c r="HE9" s="3193"/>
      <c r="HF9" s="3193"/>
      <c r="HG9" s="3193"/>
      <c r="HH9" s="3193"/>
      <c r="HI9" s="3193"/>
      <c r="HJ9" s="3193"/>
      <c r="HK9" s="3193"/>
      <c r="HL9" s="3193"/>
      <c r="HM9" s="3193"/>
      <c r="HN9" s="3193"/>
      <c r="HO9" s="3193"/>
      <c r="HP9" s="3193"/>
      <c r="HQ9" s="3193"/>
      <c r="HR9" s="3193"/>
      <c r="HS9" s="3193"/>
      <c r="HT9" s="3193"/>
    </row>
    <row r="10" spans="1:228">
      <c r="A10" s="2894" t="s">
        <v>3079</v>
      </c>
      <c r="B10" s="2894" t="s">
        <v>3071</v>
      </c>
      <c r="C10" s="2894" t="s">
        <v>3072</v>
      </c>
      <c r="D10" s="2894" t="s">
        <v>3021</v>
      </c>
      <c r="E10" s="2894">
        <v>111749</v>
      </c>
      <c r="F10" s="2894">
        <v>223498</v>
      </c>
      <c r="G10" s="2894" t="s">
        <v>3073</v>
      </c>
      <c r="H10" s="2894" t="s">
        <v>3074</v>
      </c>
      <c r="I10" s="2894" t="s">
        <v>3085</v>
      </c>
      <c r="J10" s="2894" t="s">
        <v>3076</v>
      </c>
      <c r="K10" s="2894">
        <v>51628.04</v>
      </c>
      <c r="L10" s="2894">
        <v>308</v>
      </c>
      <c r="M10" s="2894">
        <v>900</v>
      </c>
      <c r="N10" s="2894">
        <v>2310</v>
      </c>
      <c r="O10" s="2894">
        <v>156.66999999999999</v>
      </c>
      <c r="P10" s="2894" t="s">
        <v>3077</v>
      </c>
      <c r="Q10" s="2894" t="s">
        <v>3078</v>
      </c>
      <c r="R10" s="2894"/>
      <c r="S10" s="2894"/>
      <c r="T10" s="2894"/>
      <c r="U10" s="2894"/>
      <c r="V10" s="2894"/>
      <c r="W10" s="2894"/>
      <c r="X10" s="2894"/>
      <c r="Y10" s="2894"/>
      <c r="Z10" s="2894"/>
      <c r="AA10" s="2894"/>
      <c r="AB10" s="2894"/>
      <c r="AC10" s="2894"/>
      <c r="AD10" s="2894"/>
      <c r="AE10" s="2894"/>
      <c r="AF10" s="2894"/>
      <c r="AG10" s="2894"/>
      <c r="AH10" s="2894"/>
      <c r="AI10" s="2894"/>
      <c r="AJ10" s="2894"/>
      <c r="AK10" s="2894"/>
      <c r="AL10" s="2894"/>
      <c r="AM10" s="2894"/>
      <c r="AN10" s="2894"/>
      <c r="AO10" s="2894"/>
      <c r="AP10" s="2894"/>
      <c r="AQ10" s="2894"/>
      <c r="AR10" s="2894"/>
      <c r="AS10" s="2894"/>
      <c r="AT10" s="2894"/>
      <c r="AU10" s="2894"/>
      <c r="AV10" s="2894"/>
      <c r="AW10" s="2894"/>
      <c r="AX10" s="2894"/>
      <c r="AY10" s="2894"/>
      <c r="AZ10" s="2894"/>
      <c r="BA10" s="2894"/>
      <c r="BB10" s="2894"/>
      <c r="BC10" s="2894"/>
      <c r="BD10" s="2894"/>
      <c r="BE10" s="2894"/>
      <c r="BF10" s="2894"/>
      <c r="BG10" s="2894"/>
      <c r="BH10" s="2894"/>
      <c r="BI10" s="2894"/>
      <c r="BJ10" s="2894"/>
      <c r="BK10" s="2894"/>
      <c r="BL10" s="2894"/>
      <c r="BM10" s="2894"/>
      <c r="BN10" s="2894"/>
      <c r="BO10" s="2894"/>
      <c r="BP10" s="2894"/>
      <c r="BQ10" s="2894"/>
      <c r="BR10" s="2894"/>
      <c r="BS10" s="2894"/>
      <c r="BT10" s="2894"/>
      <c r="BU10" s="2894"/>
      <c r="BV10" s="2894"/>
      <c r="BW10" s="2894"/>
      <c r="BX10" s="2894"/>
      <c r="BY10" s="2894"/>
      <c r="BZ10" s="2894"/>
      <c r="CA10" s="2894"/>
      <c r="CB10" s="2894"/>
      <c r="CC10" s="2894"/>
      <c r="CD10" s="2894"/>
      <c r="CE10" s="2894"/>
      <c r="CF10" s="2894"/>
      <c r="CG10" s="2894"/>
      <c r="CH10" s="2894"/>
      <c r="CI10" s="2894"/>
      <c r="CJ10" s="2894"/>
      <c r="CK10" s="2894"/>
      <c r="CL10" s="2894"/>
      <c r="CM10" s="2894"/>
      <c r="CN10" s="2894"/>
      <c r="CO10" s="2894"/>
      <c r="CP10" s="2894"/>
      <c r="CQ10" s="2894"/>
      <c r="CR10" s="2894"/>
      <c r="CS10" s="2894"/>
      <c r="CT10" s="2894"/>
      <c r="CU10" s="2894"/>
      <c r="CV10" s="2894"/>
      <c r="CW10" s="2894"/>
      <c r="CX10" s="2894"/>
      <c r="CY10" s="2894"/>
      <c r="CZ10" s="2894"/>
      <c r="DA10" s="2894"/>
      <c r="DB10" s="2894"/>
      <c r="DC10" s="2894"/>
      <c r="DD10" s="2894"/>
      <c r="DE10" s="2894"/>
      <c r="DF10" s="2894"/>
      <c r="DG10" s="2894"/>
      <c r="DH10" s="2894"/>
      <c r="DI10" s="2894"/>
      <c r="DJ10" s="2894"/>
      <c r="DK10" s="2894"/>
      <c r="DL10" s="2894"/>
      <c r="DM10" s="2894"/>
      <c r="DN10" s="2894"/>
      <c r="DO10" s="2894"/>
      <c r="DP10" s="2894"/>
      <c r="DQ10" s="2894"/>
      <c r="DR10" s="2894"/>
      <c r="DS10" s="2894"/>
      <c r="DT10" s="2894"/>
      <c r="DU10" s="2894"/>
      <c r="DV10" s="2894"/>
      <c r="DW10" s="2894"/>
      <c r="DX10" s="2894"/>
      <c r="DY10" s="2894"/>
      <c r="DZ10" s="2894"/>
      <c r="EA10" s="2894"/>
      <c r="EB10" s="2894"/>
      <c r="EC10" s="2894"/>
      <c r="ED10" s="2894"/>
      <c r="EE10" s="2894"/>
      <c r="EF10" s="2894"/>
      <c r="EG10" s="2894"/>
      <c r="EH10" s="2894"/>
      <c r="EI10" s="2894"/>
      <c r="EJ10" s="2894"/>
      <c r="EK10" s="2894"/>
      <c r="EL10" s="2894"/>
      <c r="EM10" s="2894"/>
      <c r="EN10" s="2894"/>
      <c r="EO10" s="2894"/>
      <c r="EP10" s="2894"/>
      <c r="EQ10" s="2894"/>
      <c r="ER10" s="2894"/>
      <c r="ES10" s="2894"/>
      <c r="ET10" s="2894"/>
      <c r="EU10" s="2894"/>
      <c r="EV10" s="2894"/>
      <c r="EW10" s="2894"/>
      <c r="EX10" s="2894"/>
      <c r="EY10" s="2894"/>
      <c r="EZ10" s="2894"/>
      <c r="FA10" s="2894"/>
      <c r="FB10" s="2894"/>
      <c r="FC10" s="2894"/>
      <c r="FD10" s="2894"/>
      <c r="FE10" s="2894"/>
      <c r="FF10" s="2894"/>
      <c r="FG10" s="2894"/>
      <c r="FH10" s="2894"/>
      <c r="FI10" s="2894"/>
      <c r="FJ10" s="2894"/>
      <c r="FK10" s="2894"/>
      <c r="FL10" s="2894"/>
      <c r="FM10" s="2894"/>
      <c r="FN10" s="2894"/>
      <c r="FO10" s="2894"/>
      <c r="FP10" s="2894"/>
      <c r="FQ10" s="2894"/>
      <c r="FR10" s="2894"/>
      <c r="FS10" s="2894"/>
      <c r="FT10" s="2894"/>
      <c r="FU10" s="2894"/>
      <c r="FV10" s="2894"/>
      <c r="FW10" s="2894"/>
      <c r="FX10" s="2894"/>
      <c r="FY10" s="2894"/>
      <c r="FZ10" s="2894"/>
      <c r="GA10" s="2894"/>
      <c r="GB10" s="2894"/>
      <c r="GC10" s="2894"/>
      <c r="GD10" s="2894"/>
      <c r="GE10" s="2894"/>
      <c r="GF10" s="2894"/>
      <c r="GG10" s="2894"/>
      <c r="GH10" s="2894"/>
      <c r="GI10" s="2894"/>
      <c r="GJ10" s="2894"/>
      <c r="GK10" s="2894"/>
      <c r="GL10" s="2894"/>
      <c r="GM10" s="2894"/>
      <c r="GN10" s="2894"/>
      <c r="GO10" s="2894"/>
      <c r="GP10" s="2894"/>
      <c r="GQ10" s="2894"/>
      <c r="GR10" s="2894"/>
      <c r="GS10" s="2894"/>
      <c r="GT10" s="2894"/>
      <c r="GU10" s="2894"/>
      <c r="GV10" s="2894"/>
      <c r="GW10" s="2894"/>
      <c r="GX10" s="2894"/>
      <c r="GY10" s="2894"/>
      <c r="GZ10" s="2894"/>
      <c r="HA10" s="2894"/>
      <c r="HB10" s="2894"/>
      <c r="HC10" s="2894"/>
      <c r="HD10" s="2894"/>
      <c r="HE10" s="2894"/>
      <c r="HF10" s="2894"/>
      <c r="HG10" s="2894"/>
      <c r="HH10" s="2894"/>
      <c r="HI10" s="2894"/>
      <c r="HJ10" s="2894"/>
      <c r="HK10" s="2894"/>
      <c r="HL10" s="2894"/>
      <c r="HM10" s="2894"/>
      <c r="HN10" s="2894"/>
      <c r="HO10" s="2894"/>
      <c r="HP10" s="2894"/>
      <c r="HQ10" s="2894"/>
      <c r="HR10" s="2894"/>
      <c r="HS10" s="2894"/>
      <c r="HT10" s="2894"/>
    </row>
    <row r="11" spans="1:228">
      <c r="A11" s="3193" t="s">
        <v>3080</v>
      </c>
      <c r="B11" s="3193" t="s">
        <v>3071</v>
      </c>
      <c r="C11" s="3193" t="s">
        <v>3072</v>
      </c>
      <c r="D11" s="3193" t="s">
        <v>3021</v>
      </c>
      <c r="E11" s="3193">
        <v>102839</v>
      </c>
      <c r="F11" s="3193">
        <v>205678</v>
      </c>
      <c r="G11" s="3193" t="s">
        <v>3073</v>
      </c>
      <c r="H11" s="3193" t="s">
        <v>3074</v>
      </c>
      <c r="I11" s="3193" t="s">
        <v>3085</v>
      </c>
      <c r="J11" s="3193" t="s">
        <v>3087</v>
      </c>
      <c r="K11" s="3193">
        <v>47820.13</v>
      </c>
      <c r="L11" s="3193">
        <v>310</v>
      </c>
      <c r="M11" s="3193">
        <v>900</v>
      </c>
      <c r="N11" s="3193">
        <v>2325</v>
      </c>
      <c r="O11" s="3193">
        <v>158.33000000000001</v>
      </c>
      <c r="P11" s="3193" t="s">
        <v>3077</v>
      </c>
      <c r="Q11" s="3193" t="s">
        <v>3078</v>
      </c>
      <c r="R11" s="3193"/>
      <c r="S11" s="3193"/>
      <c r="T11" s="3193"/>
      <c r="U11" s="3193"/>
      <c r="V11" s="3193"/>
      <c r="W11" s="3193"/>
      <c r="X11" s="3193"/>
      <c r="Y11" s="3193"/>
      <c r="Z11" s="3193"/>
      <c r="AA11" s="3193"/>
      <c r="AB11" s="3193"/>
      <c r="AC11" s="3193"/>
      <c r="AD11" s="3193"/>
      <c r="AE11" s="3193"/>
      <c r="AF11" s="3193"/>
      <c r="AG11" s="3193"/>
      <c r="AH11" s="3193"/>
      <c r="AI11" s="3193"/>
      <c r="AJ11" s="3193"/>
      <c r="AK11" s="3193"/>
      <c r="AL11" s="3193"/>
      <c r="AM11" s="3193"/>
      <c r="AN11" s="3193"/>
      <c r="AO11" s="3193"/>
      <c r="AP11" s="3193"/>
      <c r="AQ11" s="3193"/>
      <c r="AR11" s="3193"/>
      <c r="AS11" s="3193"/>
      <c r="AT11" s="3193"/>
      <c r="AU11" s="3193"/>
      <c r="AV11" s="3193"/>
      <c r="AW11" s="3193"/>
      <c r="AX11" s="3193"/>
      <c r="AY11" s="3193"/>
      <c r="AZ11" s="3193"/>
      <c r="BA11" s="3193"/>
      <c r="BB11" s="3193"/>
      <c r="BC11" s="3193"/>
      <c r="BD11" s="3193"/>
      <c r="BE11" s="3193"/>
      <c r="BF11" s="3193"/>
      <c r="BG11" s="3193"/>
      <c r="BH11" s="3193"/>
      <c r="BI11" s="3193"/>
      <c r="BJ11" s="3193"/>
      <c r="BK11" s="3193"/>
      <c r="BL11" s="3193"/>
      <c r="BM11" s="3193"/>
      <c r="BN11" s="3193"/>
      <c r="BO11" s="3193"/>
      <c r="BP11" s="3193"/>
      <c r="BQ11" s="3193"/>
      <c r="BR11" s="3193"/>
      <c r="BS11" s="3193"/>
      <c r="BT11" s="3193"/>
      <c r="BU11" s="3193"/>
      <c r="BV11" s="3193"/>
      <c r="BW11" s="3193"/>
      <c r="BX11" s="3193"/>
      <c r="BY11" s="3193"/>
      <c r="BZ11" s="3193"/>
      <c r="CA11" s="3193"/>
      <c r="CB11" s="3193"/>
      <c r="CC11" s="3193"/>
      <c r="CD11" s="3193"/>
      <c r="CE11" s="3193"/>
      <c r="CF11" s="3193"/>
      <c r="CG11" s="3193"/>
      <c r="CH11" s="3193"/>
      <c r="CI11" s="3193"/>
      <c r="CJ11" s="3193"/>
      <c r="CK11" s="3193"/>
      <c r="CL11" s="3193"/>
      <c r="CM11" s="3193"/>
      <c r="CN11" s="3193"/>
      <c r="CO11" s="3193"/>
      <c r="CP11" s="3193"/>
      <c r="CQ11" s="3193"/>
      <c r="CR11" s="3193"/>
      <c r="CS11" s="3193"/>
      <c r="CT11" s="3193"/>
      <c r="CU11" s="3193"/>
      <c r="CV11" s="3193"/>
      <c r="CW11" s="3193"/>
      <c r="CX11" s="3193"/>
      <c r="CY11" s="3193"/>
      <c r="CZ11" s="3193"/>
      <c r="DA11" s="3193"/>
      <c r="DB11" s="3193"/>
      <c r="DC11" s="3193"/>
      <c r="DD11" s="3193"/>
      <c r="DE11" s="3193"/>
      <c r="DF11" s="3193"/>
      <c r="DG11" s="3193"/>
      <c r="DH11" s="3193"/>
      <c r="DI11" s="3193"/>
      <c r="DJ11" s="3193"/>
      <c r="DK11" s="3193"/>
      <c r="DL11" s="3193"/>
      <c r="DM11" s="3193"/>
      <c r="DN11" s="3193"/>
      <c r="DO11" s="3193"/>
      <c r="DP11" s="3193"/>
      <c r="DQ11" s="3193"/>
      <c r="DR11" s="3193"/>
      <c r="DS11" s="3193"/>
      <c r="DT11" s="3193"/>
      <c r="DU11" s="3193"/>
      <c r="DV11" s="3193"/>
      <c r="DW11" s="3193"/>
      <c r="DX11" s="3193"/>
      <c r="DY11" s="3193"/>
      <c r="DZ11" s="3193"/>
      <c r="EA11" s="3193"/>
      <c r="EB11" s="3193"/>
      <c r="EC11" s="3193"/>
      <c r="ED11" s="3193"/>
      <c r="EE11" s="3193"/>
      <c r="EF11" s="3193"/>
      <c r="EG11" s="3193"/>
      <c r="EH11" s="3193"/>
      <c r="EI11" s="3193"/>
      <c r="EJ11" s="3193"/>
      <c r="EK11" s="3193"/>
      <c r="EL11" s="3193"/>
      <c r="EM11" s="3193"/>
      <c r="EN11" s="3193"/>
      <c r="EO11" s="3193"/>
      <c r="EP11" s="3193"/>
      <c r="EQ11" s="3193"/>
      <c r="ER11" s="3193"/>
      <c r="ES11" s="3193"/>
      <c r="ET11" s="3193"/>
      <c r="EU11" s="3193"/>
      <c r="EV11" s="3193"/>
      <c r="EW11" s="3193"/>
      <c r="EX11" s="3193"/>
      <c r="EY11" s="3193"/>
      <c r="EZ11" s="3193"/>
      <c r="FA11" s="3193"/>
      <c r="FB11" s="3193"/>
      <c r="FC11" s="3193"/>
      <c r="FD11" s="3193"/>
      <c r="FE11" s="3193"/>
      <c r="FF11" s="3193"/>
      <c r="FG11" s="3193"/>
      <c r="FH11" s="3193"/>
      <c r="FI11" s="3193"/>
      <c r="FJ11" s="3193"/>
      <c r="FK11" s="3193"/>
      <c r="FL11" s="3193"/>
      <c r="FM11" s="3193"/>
      <c r="FN11" s="3193"/>
      <c r="FO11" s="3193"/>
      <c r="FP11" s="3193"/>
      <c r="FQ11" s="3193"/>
      <c r="FR11" s="3193"/>
      <c r="FS11" s="3193"/>
      <c r="FT11" s="3193"/>
      <c r="FU11" s="3193"/>
      <c r="FV11" s="3193"/>
      <c r="FW11" s="3193"/>
      <c r="FX11" s="3193"/>
      <c r="FY11" s="3193"/>
      <c r="FZ11" s="3193"/>
      <c r="GA11" s="3193"/>
      <c r="GB11" s="3193"/>
      <c r="GC11" s="3193"/>
      <c r="GD11" s="3193"/>
      <c r="GE11" s="3193"/>
      <c r="GF11" s="3193"/>
      <c r="GG11" s="3193"/>
      <c r="GH11" s="3193"/>
      <c r="GI11" s="3193"/>
      <c r="GJ11" s="3193"/>
      <c r="GK11" s="3193"/>
      <c r="GL11" s="3193"/>
      <c r="GM11" s="3193"/>
      <c r="GN11" s="3193"/>
      <c r="GO11" s="3193"/>
      <c r="GP11" s="3193"/>
      <c r="GQ11" s="3193"/>
      <c r="GR11" s="3193"/>
      <c r="GS11" s="3193"/>
      <c r="GT11" s="3193"/>
      <c r="GU11" s="3193"/>
      <c r="GV11" s="3193"/>
      <c r="GW11" s="3193"/>
      <c r="GX11" s="3193"/>
      <c r="GY11" s="3193"/>
      <c r="GZ11" s="3193"/>
      <c r="HA11" s="3193"/>
      <c r="HB11" s="3193"/>
      <c r="HC11" s="3193"/>
      <c r="HD11" s="3193"/>
      <c r="HE11" s="3193"/>
      <c r="HF11" s="3193"/>
      <c r="HG11" s="3193"/>
      <c r="HH11" s="3193"/>
      <c r="HI11" s="3193"/>
      <c r="HJ11" s="3193"/>
      <c r="HK11" s="3193"/>
      <c r="HL11" s="3193"/>
      <c r="HM11" s="3193"/>
      <c r="HN11" s="3193"/>
      <c r="HO11" s="3193"/>
      <c r="HP11" s="3193"/>
      <c r="HQ11" s="3193"/>
      <c r="HR11" s="3193"/>
      <c r="HS11" s="3193"/>
      <c r="HT11" s="3193"/>
    </row>
    <row r="12" spans="1:228">
      <c r="A12" s="3193" t="s">
        <v>3081</v>
      </c>
      <c r="B12" s="3193" t="s">
        <v>3071</v>
      </c>
      <c r="C12" s="3193" t="s">
        <v>3072</v>
      </c>
      <c r="D12" s="3193" t="s">
        <v>3021</v>
      </c>
      <c r="E12" s="3193">
        <v>149806</v>
      </c>
      <c r="F12" s="3193">
        <v>299612</v>
      </c>
      <c r="G12" s="3193" t="s">
        <v>3073</v>
      </c>
      <c r="H12" s="3193" t="s">
        <v>3074</v>
      </c>
      <c r="I12" s="3193" t="s">
        <v>3085</v>
      </c>
      <c r="J12" s="3193" t="s">
        <v>3088</v>
      </c>
      <c r="K12" s="3193">
        <v>69659.78</v>
      </c>
      <c r="L12" s="3193">
        <v>310</v>
      </c>
      <c r="M12" s="3193">
        <v>900</v>
      </c>
      <c r="N12" s="3193">
        <v>2325</v>
      </c>
      <c r="O12" s="3193">
        <v>158.33000000000001</v>
      </c>
      <c r="P12" s="3193" t="s">
        <v>3077</v>
      </c>
      <c r="Q12" s="3193" t="s">
        <v>3078</v>
      </c>
      <c r="R12" s="3193"/>
      <c r="S12" s="3193"/>
      <c r="T12" s="3193"/>
      <c r="U12" s="3193"/>
      <c r="V12" s="3193"/>
      <c r="W12" s="3193"/>
      <c r="X12" s="3193"/>
      <c r="Y12" s="3193"/>
      <c r="Z12" s="3193"/>
      <c r="AA12" s="3193"/>
      <c r="AB12" s="3193"/>
      <c r="AC12" s="3193"/>
      <c r="AD12" s="3193"/>
      <c r="AE12" s="3193"/>
      <c r="AF12" s="3193"/>
      <c r="AG12" s="3193"/>
      <c r="AH12" s="3193"/>
      <c r="AI12" s="3193"/>
      <c r="AJ12" s="3193"/>
      <c r="AK12" s="3193"/>
      <c r="AL12" s="3193"/>
      <c r="AM12" s="3193"/>
      <c r="AN12" s="3193"/>
      <c r="AO12" s="3193"/>
      <c r="AP12" s="3193"/>
      <c r="AQ12" s="3193"/>
      <c r="AR12" s="3193"/>
      <c r="AS12" s="3193"/>
      <c r="AT12" s="3193"/>
      <c r="AU12" s="3193"/>
      <c r="AV12" s="3193"/>
      <c r="AW12" s="3193"/>
      <c r="AX12" s="3193"/>
      <c r="AY12" s="3193"/>
      <c r="AZ12" s="3193"/>
      <c r="BA12" s="3193"/>
      <c r="BB12" s="3193"/>
      <c r="BC12" s="3193"/>
      <c r="BD12" s="3193"/>
      <c r="BE12" s="3193"/>
      <c r="BF12" s="3193"/>
      <c r="BG12" s="3193"/>
      <c r="BH12" s="3193"/>
      <c r="BI12" s="3193"/>
      <c r="BJ12" s="3193"/>
      <c r="BK12" s="3193"/>
      <c r="BL12" s="3193"/>
      <c r="BM12" s="3193"/>
      <c r="BN12" s="3193"/>
      <c r="BO12" s="3193"/>
      <c r="BP12" s="3193"/>
      <c r="BQ12" s="3193"/>
      <c r="BR12" s="3193"/>
      <c r="BS12" s="3193"/>
      <c r="BT12" s="3193"/>
      <c r="BU12" s="3193"/>
      <c r="BV12" s="3193"/>
      <c r="BW12" s="3193"/>
      <c r="BX12" s="3193"/>
      <c r="BY12" s="3193"/>
      <c r="BZ12" s="3193"/>
      <c r="CA12" s="3193"/>
      <c r="CB12" s="3193"/>
      <c r="CC12" s="3193"/>
      <c r="CD12" s="3193"/>
      <c r="CE12" s="3193"/>
      <c r="CF12" s="3193"/>
      <c r="CG12" s="3193"/>
      <c r="CH12" s="3193"/>
      <c r="CI12" s="3193"/>
      <c r="CJ12" s="3193"/>
      <c r="CK12" s="3193"/>
      <c r="CL12" s="3193"/>
      <c r="CM12" s="3193"/>
      <c r="CN12" s="3193"/>
      <c r="CO12" s="3193"/>
      <c r="CP12" s="3193"/>
      <c r="CQ12" s="3193"/>
      <c r="CR12" s="3193"/>
      <c r="CS12" s="3193"/>
      <c r="CT12" s="3193"/>
      <c r="CU12" s="3193"/>
      <c r="CV12" s="3193"/>
      <c r="CW12" s="3193"/>
      <c r="CX12" s="3193"/>
      <c r="CY12" s="3193"/>
      <c r="CZ12" s="3193"/>
      <c r="DA12" s="3193"/>
      <c r="DB12" s="3193"/>
      <c r="DC12" s="3193"/>
      <c r="DD12" s="3193"/>
      <c r="DE12" s="3193"/>
      <c r="DF12" s="3193"/>
      <c r="DG12" s="3193"/>
      <c r="DH12" s="3193"/>
      <c r="DI12" s="3193"/>
      <c r="DJ12" s="3193"/>
      <c r="DK12" s="3193"/>
      <c r="DL12" s="3193"/>
      <c r="DM12" s="3193"/>
      <c r="DN12" s="3193"/>
      <c r="DO12" s="3193"/>
      <c r="DP12" s="3193"/>
      <c r="DQ12" s="3193"/>
      <c r="DR12" s="3193"/>
      <c r="DS12" s="3193"/>
      <c r="DT12" s="3193"/>
      <c r="DU12" s="3193"/>
      <c r="DV12" s="3193"/>
      <c r="DW12" s="3193"/>
      <c r="DX12" s="3193"/>
      <c r="DY12" s="3193"/>
      <c r="DZ12" s="3193"/>
      <c r="EA12" s="3193"/>
      <c r="EB12" s="3193"/>
      <c r="EC12" s="3193"/>
      <c r="ED12" s="3193"/>
      <c r="EE12" s="3193"/>
      <c r="EF12" s="3193"/>
      <c r="EG12" s="3193"/>
      <c r="EH12" s="3193"/>
      <c r="EI12" s="3193"/>
      <c r="EJ12" s="3193"/>
      <c r="EK12" s="3193"/>
      <c r="EL12" s="3193"/>
      <c r="EM12" s="3193"/>
      <c r="EN12" s="3193"/>
      <c r="EO12" s="3193"/>
      <c r="EP12" s="3193"/>
      <c r="EQ12" s="3193"/>
      <c r="ER12" s="3193"/>
      <c r="ES12" s="3193"/>
      <c r="ET12" s="3193"/>
      <c r="EU12" s="3193"/>
      <c r="EV12" s="3193"/>
      <c r="EW12" s="3193"/>
      <c r="EX12" s="3193"/>
      <c r="EY12" s="3193"/>
      <c r="EZ12" s="3193"/>
      <c r="FA12" s="3193"/>
      <c r="FB12" s="3193"/>
      <c r="FC12" s="3193"/>
      <c r="FD12" s="3193"/>
      <c r="FE12" s="3193"/>
      <c r="FF12" s="3193"/>
      <c r="FG12" s="3193"/>
      <c r="FH12" s="3193"/>
      <c r="FI12" s="3193"/>
      <c r="FJ12" s="3193"/>
      <c r="FK12" s="3193"/>
      <c r="FL12" s="3193"/>
      <c r="FM12" s="3193"/>
      <c r="FN12" s="3193"/>
      <c r="FO12" s="3193"/>
      <c r="FP12" s="3193"/>
      <c r="FQ12" s="3193"/>
      <c r="FR12" s="3193"/>
      <c r="FS12" s="3193"/>
      <c r="FT12" s="3193"/>
      <c r="FU12" s="3193"/>
      <c r="FV12" s="3193"/>
      <c r="FW12" s="3193"/>
      <c r="FX12" s="3193"/>
      <c r="FY12" s="3193"/>
      <c r="FZ12" s="3193"/>
      <c r="GA12" s="3193"/>
      <c r="GB12" s="3193"/>
      <c r="GC12" s="3193"/>
      <c r="GD12" s="3193"/>
      <c r="GE12" s="3193"/>
      <c r="GF12" s="3193"/>
      <c r="GG12" s="3193"/>
      <c r="GH12" s="3193"/>
      <c r="GI12" s="3193"/>
      <c r="GJ12" s="3193"/>
      <c r="GK12" s="3193"/>
      <c r="GL12" s="3193"/>
      <c r="GM12" s="3193"/>
      <c r="GN12" s="3193"/>
      <c r="GO12" s="3193"/>
      <c r="GP12" s="3193"/>
      <c r="GQ12" s="3193"/>
      <c r="GR12" s="3193"/>
      <c r="GS12" s="3193"/>
      <c r="GT12" s="3193"/>
      <c r="GU12" s="3193"/>
      <c r="GV12" s="3193"/>
      <c r="GW12" s="3193"/>
      <c r="GX12" s="3193"/>
      <c r="GY12" s="3193"/>
      <c r="GZ12" s="3193"/>
      <c r="HA12" s="3193"/>
      <c r="HB12" s="3193"/>
      <c r="HC12" s="3193"/>
      <c r="HD12" s="3193"/>
      <c r="HE12" s="3193"/>
      <c r="HF12" s="3193"/>
      <c r="HG12" s="3193"/>
      <c r="HH12" s="3193"/>
      <c r="HI12" s="3193"/>
      <c r="HJ12" s="3193"/>
      <c r="HK12" s="3193"/>
      <c r="HL12" s="3193"/>
      <c r="HM12" s="3193"/>
      <c r="HN12" s="3193"/>
      <c r="HO12" s="3193"/>
      <c r="HP12" s="3193"/>
      <c r="HQ12" s="3193"/>
      <c r="HR12" s="3193"/>
      <c r="HS12" s="3193"/>
      <c r="HT12" s="3193"/>
    </row>
    <row r="13" spans="1:228">
      <c r="A13" s="3194" t="s">
        <v>3082</v>
      </c>
      <c r="B13" s="3194" t="s">
        <v>3071</v>
      </c>
      <c r="C13" s="3194" t="s">
        <v>3072</v>
      </c>
      <c r="D13" s="3194" t="s">
        <v>3021</v>
      </c>
      <c r="E13" s="3194">
        <v>52630</v>
      </c>
      <c r="F13" s="3194">
        <v>157890</v>
      </c>
      <c r="G13" s="3194" t="s">
        <v>3084</v>
      </c>
      <c r="H13" s="3194" t="s">
        <v>3074</v>
      </c>
      <c r="I13" s="3194" t="s">
        <v>3085</v>
      </c>
      <c r="J13" s="3194" t="s">
        <v>3076</v>
      </c>
      <c r="K13" s="3194">
        <v>24078.22</v>
      </c>
      <c r="L13" s="3194">
        <v>305</v>
      </c>
      <c r="M13" s="3194">
        <v>500</v>
      </c>
      <c r="N13" s="3194">
        <v>1525</v>
      </c>
      <c r="O13" s="3194">
        <v>205</v>
      </c>
      <c r="P13" s="3194" t="s">
        <v>3077</v>
      </c>
      <c r="Q13" s="3194" t="s">
        <v>3078</v>
      </c>
      <c r="R13" s="3194"/>
      <c r="S13" s="3194"/>
      <c r="T13" s="3194"/>
      <c r="U13" s="3194"/>
      <c r="V13" s="3194"/>
      <c r="W13" s="3194"/>
      <c r="X13" s="3194"/>
      <c r="Y13" s="3194"/>
      <c r="Z13" s="3194"/>
      <c r="AA13" s="3194"/>
      <c r="AB13" s="3194"/>
      <c r="AC13" s="3194"/>
      <c r="AD13" s="3194"/>
      <c r="AE13" s="3194"/>
      <c r="AF13" s="3194"/>
      <c r="AG13" s="3194"/>
      <c r="AH13" s="3194"/>
      <c r="AI13" s="3194"/>
      <c r="AJ13" s="3194"/>
      <c r="AK13" s="3194"/>
      <c r="AL13" s="3194"/>
      <c r="AM13" s="3194"/>
      <c r="AN13" s="3194"/>
      <c r="AO13" s="3194"/>
      <c r="AP13" s="3194"/>
      <c r="AQ13" s="3194"/>
      <c r="AR13" s="3194"/>
      <c r="AS13" s="3194"/>
      <c r="AT13" s="3194"/>
      <c r="AU13" s="3194"/>
      <c r="AV13" s="3194"/>
      <c r="AW13" s="3194"/>
      <c r="AX13" s="3194"/>
      <c r="AY13" s="3194"/>
      <c r="AZ13" s="3194"/>
      <c r="BA13" s="3194"/>
      <c r="BB13" s="3194"/>
      <c r="BC13" s="3194"/>
      <c r="BD13" s="3194"/>
      <c r="BE13" s="3194"/>
      <c r="BF13" s="3194"/>
      <c r="BG13" s="3194"/>
      <c r="BH13" s="3194"/>
      <c r="BI13" s="3194"/>
      <c r="BJ13" s="3194"/>
      <c r="BK13" s="3194"/>
      <c r="BL13" s="3194"/>
      <c r="BM13" s="3194"/>
      <c r="BN13" s="3194"/>
      <c r="BO13" s="3194"/>
      <c r="BP13" s="3194"/>
      <c r="BQ13" s="3194"/>
      <c r="BR13" s="3194"/>
      <c r="BS13" s="3194"/>
      <c r="BT13" s="3194"/>
      <c r="BU13" s="3194"/>
      <c r="BV13" s="3194"/>
      <c r="BW13" s="3194"/>
      <c r="BX13" s="3194"/>
      <c r="BY13" s="3194"/>
      <c r="BZ13" s="3194"/>
      <c r="CA13" s="3194"/>
      <c r="CB13" s="3194"/>
      <c r="CC13" s="3194"/>
      <c r="CD13" s="3194"/>
      <c r="CE13" s="3194"/>
      <c r="CF13" s="3194"/>
      <c r="CG13" s="3194"/>
      <c r="CH13" s="3194"/>
      <c r="CI13" s="3194"/>
      <c r="CJ13" s="3194"/>
      <c r="CK13" s="3194"/>
      <c r="CL13" s="3194"/>
      <c r="CM13" s="3194"/>
      <c r="CN13" s="3194"/>
      <c r="CO13" s="3194"/>
      <c r="CP13" s="3194"/>
      <c r="CQ13" s="3194"/>
      <c r="CR13" s="3194"/>
      <c r="CS13" s="3194"/>
      <c r="CT13" s="3194"/>
      <c r="CU13" s="3194"/>
      <c r="CV13" s="3194"/>
      <c r="CW13" s="3194"/>
      <c r="CX13" s="3194"/>
      <c r="CY13" s="3194"/>
      <c r="CZ13" s="3194"/>
      <c r="DA13" s="3194"/>
      <c r="DB13" s="3194"/>
      <c r="DC13" s="3194"/>
      <c r="DD13" s="3194"/>
      <c r="DE13" s="3194"/>
      <c r="DF13" s="3194"/>
      <c r="DG13" s="3194"/>
      <c r="DH13" s="3194"/>
      <c r="DI13" s="3194"/>
      <c r="DJ13" s="3194"/>
      <c r="DK13" s="3194"/>
      <c r="DL13" s="3194"/>
      <c r="DM13" s="3194"/>
      <c r="DN13" s="3194"/>
      <c r="DO13" s="3194"/>
      <c r="DP13" s="3194"/>
      <c r="DQ13" s="3194"/>
      <c r="DR13" s="3194"/>
      <c r="DS13" s="3194"/>
      <c r="DT13" s="3194"/>
      <c r="DU13" s="3194"/>
      <c r="DV13" s="3194"/>
      <c r="DW13" s="3194"/>
      <c r="DX13" s="3194"/>
      <c r="DY13" s="3194"/>
      <c r="DZ13" s="3194"/>
      <c r="EA13" s="3194"/>
      <c r="EB13" s="3194"/>
      <c r="EC13" s="3194"/>
      <c r="ED13" s="3194"/>
      <c r="EE13" s="3194"/>
      <c r="EF13" s="3194"/>
      <c r="EG13" s="3194"/>
      <c r="EH13" s="3194"/>
      <c r="EI13" s="3194"/>
      <c r="EJ13" s="3194"/>
      <c r="EK13" s="3194"/>
      <c r="EL13" s="3194"/>
      <c r="EM13" s="3194"/>
      <c r="EN13" s="3194"/>
      <c r="EO13" s="3194"/>
      <c r="EP13" s="3194"/>
      <c r="EQ13" s="3194"/>
      <c r="ER13" s="3194"/>
      <c r="ES13" s="3194"/>
      <c r="ET13" s="3194"/>
      <c r="EU13" s="3194"/>
      <c r="EV13" s="3194"/>
      <c r="EW13" s="3194"/>
      <c r="EX13" s="3194"/>
      <c r="EY13" s="3194"/>
      <c r="EZ13" s="3194"/>
      <c r="FA13" s="3194"/>
      <c r="FB13" s="3194"/>
      <c r="FC13" s="3194"/>
      <c r="FD13" s="3194"/>
      <c r="FE13" s="3194"/>
      <c r="FF13" s="3194"/>
      <c r="FG13" s="3194"/>
      <c r="FH13" s="3194"/>
      <c r="FI13" s="3194"/>
      <c r="FJ13" s="3194"/>
      <c r="FK13" s="3194"/>
      <c r="FL13" s="3194"/>
      <c r="FM13" s="3194"/>
      <c r="FN13" s="3194"/>
      <c r="FO13" s="3194"/>
      <c r="FP13" s="3194"/>
      <c r="FQ13" s="3194"/>
      <c r="FR13" s="3194"/>
      <c r="FS13" s="3194"/>
      <c r="FT13" s="3194"/>
      <c r="FU13" s="3194"/>
      <c r="FV13" s="3194"/>
      <c r="FW13" s="3194"/>
      <c r="FX13" s="3194"/>
      <c r="FY13" s="3194"/>
      <c r="FZ13" s="3194"/>
      <c r="GA13" s="3194"/>
      <c r="GB13" s="3194"/>
      <c r="GC13" s="3194"/>
      <c r="GD13" s="3194"/>
      <c r="GE13" s="3194"/>
      <c r="GF13" s="3194"/>
      <c r="GG13" s="3194"/>
      <c r="GH13" s="3194"/>
      <c r="GI13" s="3194"/>
      <c r="GJ13" s="3194"/>
      <c r="GK13" s="3194"/>
      <c r="GL13" s="3194"/>
      <c r="GM13" s="3194"/>
      <c r="GN13" s="3194"/>
      <c r="GO13" s="3194"/>
      <c r="GP13" s="3194"/>
      <c r="GQ13" s="3194"/>
      <c r="GR13" s="3194"/>
      <c r="GS13" s="3194"/>
      <c r="GT13" s="3194"/>
      <c r="GU13" s="3194"/>
      <c r="GV13" s="3194"/>
      <c r="GW13" s="3194"/>
      <c r="GX13" s="3194"/>
      <c r="GY13" s="3194"/>
      <c r="GZ13" s="3194"/>
      <c r="HA13" s="3194"/>
      <c r="HB13" s="3194"/>
      <c r="HC13" s="3194"/>
      <c r="HD13" s="3194"/>
      <c r="HE13" s="3194"/>
      <c r="HF13" s="3194"/>
      <c r="HG13" s="3194"/>
      <c r="HH13" s="3194"/>
      <c r="HI13" s="3194"/>
      <c r="HJ13" s="3194"/>
      <c r="HK13" s="3194"/>
      <c r="HL13" s="3194"/>
      <c r="HM13" s="3194"/>
      <c r="HN13" s="3194"/>
      <c r="HO13" s="3194"/>
      <c r="HP13" s="3194"/>
      <c r="HQ13" s="3194"/>
      <c r="HR13" s="3194"/>
      <c r="HS13" s="3194"/>
      <c r="HT13" s="3194"/>
    </row>
    <row r="14" spans="1:228">
      <c r="A14" s="3194" t="s">
        <v>3082</v>
      </c>
      <c r="B14" s="3194" t="s">
        <v>3071</v>
      </c>
      <c r="C14" s="3194" t="s">
        <v>3072</v>
      </c>
      <c r="D14" s="3194" t="s">
        <v>3021</v>
      </c>
      <c r="E14" s="3194">
        <v>93759</v>
      </c>
      <c r="F14" s="3194">
        <v>281277</v>
      </c>
      <c r="G14" s="3194" t="s">
        <v>3084</v>
      </c>
      <c r="H14" s="3194" t="s">
        <v>3074</v>
      </c>
      <c r="I14" s="3194" t="s">
        <v>3085</v>
      </c>
      <c r="J14" s="3194" t="s">
        <v>3076</v>
      </c>
      <c r="K14" s="3194">
        <v>43035.37</v>
      </c>
      <c r="L14" s="3194">
        <v>306</v>
      </c>
      <c r="M14" s="3194">
        <v>500</v>
      </c>
      <c r="N14" s="3194">
        <v>1530</v>
      </c>
      <c r="O14" s="3194">
        <v>206</v>
      </c>
      <c r="P14" s="3194" t="s">
        <v>3077</v>
      </c>
      <c r="Q14" s="3194" t="s">
        <v>3078</v>
      </c>
      <c r="R14" s="3194"/>
      <c r="S14" s="3194"/>
      <c r="T14" s="3194"/>
      <c r="U14" s="3194"/>
      <c r="V14" s="3194"/>
      <c r="W14" s="3194"/>
      <c r="X14" s="3194"/>
      <c r="Y14" s="3194"/>
      <c r="Z14" s="3194"/>
      <c r="AA14" s="3194"/>
      <c r="AB14" s="3194"/>
      <c r="AC14" s="3194"/>
      <c r="AD14" s="3194"/>
      <c r="AE14" s="3194"/>
      <c r="AF14" s="3194"/>
      <c r="AG14" s="3194"/>
      <c r="AH14" s="3194"/>
      <c r="AI14" s="3194"/>
      <c r="AJ14" s="3194"/>
      <c r="AK14" s="3194"/>
      <c r="AL14" s="3194"/>
      <c r="AM14" s="3194"/>
      <c r="AN14" s="3194"/>
      <c r="AO14" s="3194"/>
      <c r="AP14" s="3194"/>
      <c r="AQ14" s="3194"/>
      <c r="AR14" s="3194"/>
      <c r="AS14" s="3194"/>
      <c r="AT14" s="3194"/>
      <c r="AU14" s="3194"/>
      <c r="AV14" s="3194"/>
      <c r="AW14" s="3194"/>
      <c r="AX14" s="3194"/>
      <c r="AY14" s="3194"/>
      <c r="AZ14" s="3194"/>
      <c r="BA14" s="3194"/>
      <c r="BB14" s="3194"/>
      <c r="BC14" s="3194"/>
      <c r="BD14" s="3194"/>
      <c r="BE14" s="3194"/>
      <c r="BF14" s="3194"/>
      <c r="BG14" s="3194"/>
      <c r="BH14" s="3194"/>
      <c r="BI14" s="3194"/>
      <c r="BJ14" s="3194"/>
      <c r="BK14" s="3194"/>
      <c r="BL14" s="3194"/>
      <c r="BM14" s="3194"/>
      <c r="BN14" s="3194"/>
      <c r="BO14" s="3194"/>
      <c r="BP14" s="3194"/>
      <c r="BQ14" s="3194"/>
      <c r="BR14" s="3194"/>
      <c r="BS14" s="3194"/>
      <c r="BT14" s="3194"/>
      <c r="BU14" s="3194"/>
      <c r="BV14" s="3194"/>
      <c r="BW14" s="3194"/>
      <c r="BX14" s="3194"/>
      <c r="BY14" s="3194"/>
      <c r="BZ14" s="3194"/>
      <c r="CA14" s="3194"/>
      <c r="CB14" s="3194"/>
      <c r="CC14" s="3194"/>
      <c r="CD14" s="3194"/>
      <c r="CE14" s="3194"/>
      <c r="CF14" s="3194"/>
      <c r="CG14" s="3194"/>
      <c r="CH14" s="3194"/>
      <c r="CI14" s="3194"/>
      <c r="CJ14" s="3194"/>
      <c r="CK14" s="3194"/>
      <c r="CL14" s="3194"/>
      <c r="CM14" s="3194"/>
      <c r="CN14" s="3194"/>
      <c r="CO14" s="3194"/>
      <c r="CP14" s="3194"/>
      <c r="CQ14" s="3194"/>
      <c r="CR14" s="3194"/>
      <c r="CS14" s="3194"/>
      <c r="CT14" s="3194"/>
      <c r="CU14" s="3194"/>
      <c r="CV14" s="3194"/>
      <c r="CW14" s="3194"/>
      <c r="CX14" s="3194"/>
      <c r="CY14" s="3194"/>
      <c r="CZ14" s="3194"/>
      <c r="DA14" s="3194"/>
      <c r="DB14" s="3194"/>
      <c r="DC14" s="3194"/>
      <c r="DD14" s="3194"/>
      <c r="DE14" s="3194"/>
      <c r="DF14" s="3194"/>
      <c r="DG14" s="3194"/>
      <c r="DH14" s="3194"/>
      <c r="DI14" s="3194"/>
      <c r="DJ14" s="3194"/>
      <c r="DK14" s="3194"/>
      <c r="DL14" s="3194"/>
      <c r="DM14" s="3194"/>
      <c r="DN14" s="3194"/>
      <c r="DO14" s="3194"/>
      <c r="DP14" s="3194"/>
      <c r="DQ14" s="3194"/>
      <c r="DR14" s="3194"/>
      <c r="DS14" s="3194"/>
      <c r="DT14" s="3194"/>
      <c r="DU14" s="3194"/>
      <c r="DV14" s="3194"/>
      <c r="DW14" s="3194"/>
      <c r="DX14" s="3194"/>
      <c r="DY14" s="3194"/>
      <c r="DZ14" s="3194"/>
      <c r="EA14" s="3194"/>
      <c r="EB14" s="3194"/>
      <c r="EC14" s="3194"/>
      <c r="ED14" s="3194"/>
      <c r="EE14" s="3194"/>
      <c r="EF14" s="3194"/>
      <c r="EG14" s="3194"/>
      <c r="EH14" s="3194"/>
      <c r="EI14" s="3194"/>
      <c r="EJ14" s="3194"/>
      <c r="EK14" s="3194"/>
      <c r="EL14" s="3194"/>
      <c r="EM14" s="3194"/>
      <c r="EN14" s="3194"/>
      <c r="EO14" s="3194"/>
      <c r="EP14" s="3194"/>
      <c r="EQ14" s="3194"/>
      <c r="ER14" s="3194"/>
      <c r="ES14" s="3194"/>
      <c r="ET14" s="3194"/>
      <c r="EU14" s="3194"/>
      <c r="EV14" s="3194"/>
      <c r="EW14" s="3194"/>
      <c r="EX14" s="3194"/>
      <c r="EY14" s="3194"/>
      <c r="EZ14" s="3194"/>
      <c r="FA14" s="3194"/>
      <c r="FB14" s="3194"/>
      <c r="FC14" s="3194"/>
      <c r="FD14" s="3194"/>
      <c r="FE14" s="3194"/>
      <c r="FF14" s="3194"/>
      <c r="FG14" s="3194"/>
      <c r="FH14" s="3194"/>
      <c r="FI14" s="3194"/>
      <c r="FJ14" s="3194"/>
      <c r="FK14" s="3194"/>
      <c r="FL14" s="3194"/>
      <c r="FM14" s="3194"/>
      <c r="FN14" s="3194"/>
      <c r="FO14" s="3194"/>
      <c r="FP14" s="3194"/>
      <c r="FQ14" s="3194"/>
      <c r="FR14" s="3194"/>
      <c r="FS14" s="3194"/>
      <c r="FT14" s="3194"/>
      <c r="FU14" s="3194"/>
      <c r="FV14" s="3194"/>
      <c r="FW14" s="3194"/>
      <c r="FX14" s="3194"/>
      <c r="FY14" s="3194"/>
      <c r="FZ14" s="3194"/>
      <c r="GA14" s="3194"/>
      <c r="GB14" s="3194"/>
      <c r="GC14" s="3194"/>
      <c r="GD14" s="3194"/>
      <c r="GE14" s="3194"/>
      <c r="GF14" s="3194"/>
      <c r="GG14" s="3194"/>
      <c r="GH14" s="3194"/>
      <c r="GI14" s="3194"/>
      <c r="GJ14" s="3194"/>
      <c r="GK14" s="3194"/>
      <c r="GL14" s="3194"/>
      <c r="GM14" s="3194"/>
      <c r="GN14" s="3194"/>
      <c r="GO14" s="3194"/>
      <c r="GP14" s="3194"/>
      <c r="GQ14" s="3194"/>
      <c r="GR14" s="3194"/>
      <c r="GS14" s="3194"/>
      <c r="GT14" s="3194"/>
      <c r="GU14" s="3194"/>
      <c r="GV14" s="3194"/>
      <c r="GW14" s="3194"/>
      <c r="GX14" s="3194"/>
      <c r="GY14" s="3194"/>
      <c r="GZ14" s="3194"/>
      <c r="HA14" s="3194"/>
      <c r="HB14" s="3194"/>
      <c r="HC14" s="3194"/>
      <c r="HD14" s="3194"/>
      <c r="HE14" s="3194"/>
      <c r="HF14" s="3194"/>
      <c r="HG14" s="3194"/>
      <c r="HH14" s="3194"/>
      <c r="HI14" s="3194"/>
      <c r="HJ14" s="3194"/>
      <c r="HK14" s="3194"/>
      <c r="HL14" s="3194"/>
      <c r="HM14" s="3194"/>
      <c r="HN14" s="3194"/>
      <c r="HO14" s="3194"/>
      <c r="HP14" s="3194"/>
      <c r="HQ14" s="3194"/>
      <c r="HR14" s="3194"/>
      <c r="HS14" s="3194"/>
      <c r="HT14" s="3194"/>
    </row>
    <row r="15" spans="1:228">
      <c r="A15" s="3193" t="s">
        <v>3083</v>
      </c>
      <c r="B15" s="3193" t="s">
        <v>3071</v>
      </c>
      <c r="C15" s="3193" t="s">
        <v>3072</v>
      </c>
      <c r="D15" s="3193" t="s">
        <v>3021</v>
      </c>
      <c r="E15" s="3193">
        <v>95184</v>
      </c>
      <c r="F15" s="3193">
        <v>190368</v>
      </c>
      <c r="G15" s="3193" t="s">
        <v>3073</v>
      </c>
      <c r="H15" s="3193" t="s">
        <v>3074</v>
      </c>
      <c r="I15" s="3193" t="s">
        <v>3085</v>
      </c>
      <c r="J15" s="3193" t="s">
        <v>3089</v>
      </c>
      <c r="K15" s="3193">
        <v>44117.79</v>
      </c>
      <c r="L15" s="3193">
        <v>309</v>
      </c>
      <c r="M15" s="3193">
        <v>900</v>
      </c>
      <c r="N15" s="3193">
        <v>2317.5</v>
      </c>
      <c r="O15" s="3193">
        <v>157.5</v>
      </c>
      <c r="P15" s="3193" t="s">
        <v>3077</v>
      </c>
      <c r="Q15" s="3193" t="s">
        <v>3078</v>
      </c>
      <c r="R15" s="3193"/>
      <c r="S15" s="3193"/>
      <c r="T15" s="3193"/>
      <c r="U15" s="3193"/>
      <c r="V15" s="3193"/>
      <c r="W15" s="3193"/>
      <c r="X15" s="3193"/>
      <c r="Y15" s="3193"/>
      <c r="Z15" s="3193"/>
      <c r="AA15" s="3193"/>
      <c r="AB15" s="3193"/>
      <c r="AC15" s="3193"/>
      <c r="AD15" s="3193"/>
      <c r="AE15" s="3193"/>
      <c r="AF15" s="3193"/>
      <c r="AG15" s="3193"/>
      <c r="AH15" s="3193"/>
      <c r="AI15" s="3193"/>
      <c r="AJ15" s="3193"/>
      <c r="AK15" s="3193"/>
      <c r="AL15" s="3193"/>
      <c r="AM15" s="3193"/>
      <c r="AN15" s="3193"/>
      <c r="AO15" s="3193"/>
      <c r="AP15" s="3193"/>
      <c r="AQ15" s="3193"/>
      <c r="AR15" s="3193"/>
      <c r="AS15" s="3193"/>
      <c r="AT15" s="3193"/>
      <c r="AU15" s="3193"/>
      <c r="AV15" s="3193"/>
      <c r="AW15" s="3193"/>
      <c r="AX15" s="3193"/>
      <c r="AY15" s="3193"/>
      <c r="AZ15" s="3193"/>
      <c r="BA15" s="3193"/>
      <c r="BB15" s="3193"/>
      <c r="BC15" s="3193"/>
      <c r="BD15" s="3193"/>
      <c r="BE15" s="3193"/>
      <c r="BF15" s="3193"/>
      <c r="BG15" s="3193"/>
      <c r="BH15" s="3193"/>
      <c r="BI15" s="3193"/>
      <c r="BJ15" s="3193"/>
      <c r="BK15" s="3193"/>
      <c r="BL15" s="3193"/>
      <c r="BM15" s="3193"/>
      <c r="BN15" s="3193"/>
      <c r="BO15" s="3193"/>
      <c r="BP15" s="3193"/>
      <c r="BQ15" s="3193"/>
      <c r="BR15" s="3193"/>
      <c r="BS15" s="3193"/>
      <c r="BT15" s="3193"/>
      <c r="BU15" s="3193"/>
      <c r="BV15" s="3193"/>
      <c r="BW15" s="3193"/>
      <c r="BX15" s="3193"/>
      <c r="BY15" s="3193"/>
      <c r="BZ15" s="3193"/>
      <c r="CA15" s="3193"/>
      <c r="CB15" s="3193"/>
      <c r="CC15" s="3193"/>
      <c r="CD15" s="3193"/>
      <c r="CE15" s="3193"/>
      <c r="CF15" s="3193"/>
      <c r="CG15" s="3193"/>
      <c r="CH15" s="3193"/>
      <c r="CI15" s="3193"/>
      <c r="CJ15" s="3193"/>
      <c r="CK15" s="3193"/>
      <c r="CL15" s="3193"/>
      <c r="CM15" s="3193"/>
      <c r="CN15" s="3193"/>
      <c r="CO15" s="3193"/>
      <c r="CP15" s="3193"/>
      <c r="CQ15" s="3193"/>
      <c r="CR15" s="3193"/>
      <c r="CS15" s="3193"/>
      <c r="CT15" s="3193"/>
      <c r="CU15" s="3193"/>
      <c r="CV15" s="3193"/>
      <c r="CW15" s="3193"/>
      <c r="CX15" s="3193"/>
      <c r="CY15" s="3193"/>
      <c r="CZ15" s="3193"/>
      <c r="DA15" s="3193"/>
      <c r="DB15" s="3193"/>
      <c r="DC15" s="3193"/>
      <c r="DD15" s="3193"/>
      <c r="DE15" s="3193"/>
      <c r="DF15" s="3193"/>
      <c r="DG15" s="3193"/>
      <c r="DH15" s="3193"/>
      <c r="DI15" s="3193"/>
      <c r="DJ15" s="3193"/>
      <c r="DK15" s="3193"/>
      <c r="DL15" s="3193"/>
      <c r="DM15" s="3193"/>
      <c r="DN15" s="3193"/>
      <c r="DO15" s="3193"/>
      <c r="DP15" s="3193"/>
      <c r="DQ15" s="3193"/>
      <c r="DR15" s="3193"/>
      <c r="DS15" s="3193"/>
      <c r="DT15" s="3193"/>
      <c r="DU15" s="3193"/>
      <c r="DV15" s="3193"/>
      <c r="DW15" s="3193"/>
      <c r="DX15" s="3193"/>
      <c r="DY15" s="3193"/>
      <c r="DZ15" s="3193"/>
      <c r="EA15" s="3193"/>
      <c r="EB15" s="3193"/>
      <c r="EC15" s="3193"/>
      <c r="ED15" s="3193"/>
      <c r="EE15" s="3193"/>
      <c r="EF15" s="3193"/>
      <c r="EG15" s="3193"/>
      <c r="EH15" s="3193"/>
      <c r="EI15" s="3193"/>
      <c r="EJ15" s="3193"/>
      <c r="EK15" s="3193"/>
      <c r="EL15" s="3193"/>
      <c r="EM15" s="3193"/>
      <c r="EN15" s="3193"/>
      <c r="EO15" s="3193"/>
      <c r="EP15" s="3193"/>
      <c r="EQ15" s="3193"/>
      <c r="ER15" s="3193"/>
      <c r="ES15" s="3193"/>
      <c r="ET15" s="3193"/>
      <c r="EU15" s="3193"/>
      <c r="EV15" s="3193"/>
      <c r="EW15" s="3193"/>
      <c r="EX15" s="3193"/>
      <c r="EY15" s="3193"/>
      <c r="EZ15" s="3193"/>
      <c r="FA15" s="3193"/>
      <c r="FB15" s="3193"/>
      <c r="FC15" s="3193"/>
      <c r="FD15" s="3193"/>
      <c r="FE15" s="3193"/>
      <c r="FF15" s="3193"/>
      <c r="FG15" s="3193"/>
      <c r="FH15" s="3193"/>
      <c r="FI15" s="3193"/>
      <c r="FJ15" s="3193"/>
      <c r="FK15" s="3193"/>
      <c r="FL15" s="3193"/>
      <c r="FM15" s="3193"/>
      <c r="FN15" s="3193"/>
      <c r="FO15" s="3193"/>
      <c r="FP15" s="3193"/>
      <c r="FQ15" s="3193"/>
      <c r="FR15" s="3193"/>
      <c r="FS15" s="3193"/>
      <c r="FT15" s="3193"/>
      <c r="FU15" s="3193"/>
      <c r="FV15" s="3193"/>
      <c r="FW15" s="3193"/>
      <c r="FX15" s="3193"/>
      <c r="FY15" s="3193"/>
      <c r="FZ15" s="3193"/>
      <c r="GA15" s="3193"/>
      <c r="GB15" s="3193"/>
      <c r="GC15" s="3193"/>
      <c r="GD15" s="3193"/>
      <c r="GE15" s="3193"/>
      <c r="GF15" s="3193"/>
      <c r="GG15" s="3193"/>
      <c r="GH15" s="3193"/>
      <c r="GI15" s="3193"/>
      <c r="GJ15" s="3193"/>
      <c r="GK15" s="3193"/>
      <c r="GL15" s="3193"/>
      <c r="GM15" s="3193"/>
      <c r="GN15" s="3193"/>
      <c r="GO15" s="3193"/>
      <c r="GP15" s="3193"/>
      <c r="GQ15" s="3193"/>
      <c r="GR15" s="3193"/>
      <c r="GS15" s="3193"/>
      <c r="GT15" s="3193"/>
      <c r="GU15" s="3193"/>
      <c r="GV15" s="3193"/>
      <c r="GW15" s="3193"/>
      <c r="GX15" s="3193"/>
      <c r="GY15" s="3193"/>
      <c r="GZ15" s="3193"/>
      <c r="HA15" s="3193"/>
      <c r="HB15" s="3193"/>
      <c r="HC15" s="3193"/>
      <c r="HD15" s="3193"/>
      <c r="HE15" s="3193"/>
      <c r="HF15" s="3193"/>
      <c r="HG15" s="3193"/>
      <c r="HH15" s="3193"/>
      <c r="HI15" s="3193"/>
      <c r="HJ15" s="3193"/>
      <c r="HK15" s="3193"/>
      <c r="HL15" s="3193"/>
      <c r="HM15" s="3193"/>
      <c r="HN15" s="3193"/>
      <c r="HO15" s="3193"/>
      <c r="HP15" s="3193"/>
      <c r="HQ15" s="3193"/>
      <c r="HR15" s="3193"/>
      <c r="HS15" s="3193"/>
      <c r="HT15" s="3193"/>
    </row>
    <row r="16" spans="1:228">
      <c r="A16" s="3193" t="s">
        <v>3081</v>
      </c>
      <c r="B16" s="3193" t="s">
        <v>3071</v>
      </c>
      <c r="C16" s="3193" t="s">
        <v>3072</v>
      </c>
      <c r="D16" s="3193" t="s">
        <v>3021</v>
      </c>
      <c r="E16" s="3193">
        <v>147872</v>
      </c>
      <c r="F16" s="3193">
        <v>295744</v>
      </c>
      <c r="G16" s="3193" t="s">
        <v>3073</v>
      </c>
      <c r="H16" s="3193" t="s">
        <v>3074</v>
      </c>
      <c r="I16" s="3193" t="s">
        <v>3085</v>
      </c>
      <c r="J16" s="3193" t="s">
        <v>3088</v>
      </c>
      <c r="K16" s="3193">
        <v>68538.66</v>
      </c>
      <c r="L16" s="3193">
        <v>309</v>
      </c>
      <c r="M16" s="3193">
        <v>900</v>
      </c>
      <c r="N16" s="3193">
        <v>2317.5</v>
      </c>
      <c r="O16" s="3193">
        <v>157.5</v>
      </c>
      <c r="P16" s="3193" t="s">
        <v>3077</v>
      </c>
      <c r="Q16" s="3193" t="s">
        <v>3078</v>
      </c>
      <c r="R16" s="3193"/>
      <c r="S16" s="3193"/>
      <c r="T16" s="3193"/>
      <c r="U16" s="3193"/>
      <c r="V16" s="3193"/>
      <c r="W16" s="3193"/>
      <c r="X16" s="3193"/>
      <c r="Y16" s="3193"/>
      <c r="Z16" s="3193"/>
      <c r="AA16" s="3193"/>
      <c r="AB16" s="3193"/>
      <c r="AC16" s="3193"/>
      <c r="AD16" s="3193"/>
      <c r="AE16" s="3193"/>
      <c r="AF16" s="3193"/>
      <c r="AG16" s="3193"/>
      <c r="AH16" s="3193"/>
      <c r="AI16" s="3193"/>
      <c r="AJ16" s="3193"/>
      <c r="AK16" s="3193"/>
      <c r="AL16" s="3193"/>
      <c r="AM16" s="3193"/>
      <c r="AN16" s="3193"/>
      <c r="AO16" s="3193"/>
      <c r="AP16" s="3193"/>
      <c r="AQ16" s="3193"/>
      <c r="AR16" s="3193"/>
      <c r="AS16" s="3193"/>
      <c r="AT16" s="3193"/>
      <c r="AU16" s="3193"/>
      <c r="AV16" s="3193"/>
      <c r="AW16" s="3193"/>
      <c r="AX16" s="3193"/>
      <c r="AY16" s="3193"/>
      <c r="AZ16" s="3193"/>
      <c r="BA16" s="3193"/>
      <c r="BB16" s="3193"/>
      <c r="BC16" s="3193"/>
      <c r="BD16" s="3193"/>
      <c r="BE16" s="3193"/>
      <c r="BF16" s="3193"/>
      <c r="BG16" s="3193"/>
      <c r="BH16" s="3193"/>
      <c r="BI16" s="3193"/>
      <c r="BJ16" s="3193"/>
      <c r="BK16" s="3193"/>
      <c r="BL16" s="3193"/>
      <c r="BM16" s="3193"/>
      <c r="BN16" s="3193"/>
      <c r="BO16" s="3193"/>
      <c r="BP16" s="3193"/>
      <c r="BQ16" s="3193"/>
      <c r="BR16" s="3193"/>
      <c r="BS16" s="3193"/>
      <c r="BT16" s="3193"/>
      <c r="BU16" s="3193"/>
      <c r="BV16" s="3193"/>
      <c r="BW16" s="3193"/>
      <c r="BX16" s="3193"/>
      <c r="BY16" s="3193"/>
      <c r="BZ16" s="3193"/>
      <c r="CA16" s="3193"/>
      <c r="CB16" s="3193"/>
      <c r="CC16" s="3193"/>
      <c r="CD16" s="3193"/>
      <c r="CE16" s="3193"/>
      <c r="CF16" s="3193"/>
      <c r="CG16" s="3193"/>
      <c r="CH16" s="3193"/>
      <c r="CI16" s="3193"/>
      <c r="CJ16" s="3193"/>
      <c r="CK16" s="3193"/>
      <c r="CL16" s="3193"/>
      <c r="CM16" s="3193"/>
      <c r="CN16" s="3193"/>
      <c r="CO16" s="3193"/>
      <c r="CP16" s="3193"/>
      <c r="CQ16" s="3193"/>
      <c r="CR16" s="3193"/>
      <c r="CS16" s="3193"/>
      <c r="CT16" s="3193"/>
      <c r="CU16" s="3193"/>
      <c r="CV16" s="3193"/>
      <c r="CW16" s="3193"/>
      <c r="CX16" s="3193"/>
      <c r="CY16" s="3193"/>
      <c r="CZ16" s="3193"/>
      <c r="DA16" s="3193"/>
      <c r="DB16" s="3193"/>
      <c r="DC16" s="3193"/>
      <c r="DD16" s="3193"/>
      <c r="DE16" s="3193"/>
      <c r="DF16" s="3193"/>
      <c r="DG16" s="3193"/>
      <c r="DH16" s="3193"/>
      <c r="DI16" s="3193"/>
      <c r="DJ16" s="3193"/>
      <c r="DK16" s="3193"/>
      <c r="DL16" s="3193"/>
      <c r="DM16" s="3193"/>
      <c r="DN16" s="3193"/>
      <c r="DO16" s="3193"/>
      <c r="DP16" s="3193"/>
      <c r="DQ16" s="3193"/>
      <c r="DR16" s="3193"/>
      <c r="DS16" s="3193"/>
      <c r="DT16" s="3193"/>
      <c r="DU16" s="3193"/>
      <c r="DV16" s="3193"/>
      <c r="DW16" s="3193"/>
      <c r="DX16" s="3193"/>
      <c r="DY16" s="3193"/>
      <c r="DZ16" s="3193"/>
      <c r="EA16" s="3193"/>
      <c r="EB16" s="3193"/>
      <c r="EC16" s="3193"/>
      <c r="ED16" s="3193"/>
      <c r="EE16" s="3193"/>
      <c r="EF16" s="3193"/>
      <c r="EG16" s="3193"/>
      <c r="EH16" s="3193"/>
      <c r="EI16" s="3193"/>
      <c r="EJ16" s="3193"/>
      <c r="EK16" s="3193"/>
      <c r="EL16" s="3193"/>
      <c r="EM16" s="3193"/>
      <c r="EN16" s="3193"/>
      <c r="EO16" s="3193"/>
      <c r="EP16" s="3193"/>
      <c r="EQ16" s="3193"/>
      <c r="ER16" s="3193"/>
      <c r="ES16" s="3193"/>
      <c r="ET16" s="3193"/>
      <c r="EU16" s="3193"/>
      <c r="EV16" s="3193"/>
      <c r="EW16" s="3193"/>
      <c r="EX16" s="3193"/>
      <c r="EY16" s="3193"/>
      <c r="EZ16" s="3193"/>
      <c r="FA16" s="3193"/>
      <c r="FB16" s="3193"/>
      <c r="FC16" s="3193"/>
      <c r="FD16" s="3193"/>
      <c r="FE16" s="3193"/>
      <c r="FF16" s="3193"/>
      <c r="FG16" s="3193"/>
      <c r="FH16" s="3193"/>
      <c r="FI16" s="3193"/>
      <c r="FJ16" s="3193"/>
      <c r="FK16" s="3193"/>
      <c r="FL16" s="3193"/>
      <c r="FM16" s="3193"/>
      <c r="FN16" s="3193"/>
      <c r="FO16" s="3193"/>
      <c r="FP16" s="3193"/>
      <c r="FQ16" s="3193"/>
      <c r="FR16" s="3193"/>
      <c r="FS16" s="3193"/>
      <c r="FT16" s="3193"/>
      <c r="FU16" s="3193"/>
      <c r="FV16" s="3193"/>
      <c r="FW16" s="3193"/>
      <c r="FX16" s="3193"/>
      <c r="FY16" s="3193"/>
      <c r="FZ16" s="3193"/>
      <c r="GA16" s="3193"/>
      <c r="GB16" s="3193"/>
      <c r="GC16" s="3193"/>
      <c r="GD16" s="3193"/>
      <c r="GE16" s="3193"/>
      <c r="GF16" s="3193"/>
      <c r="GG16" s="3193"/>
      <c r="GH16" s="3193"/>
      <c r="GI16" s="3193"/>
      <c r="GJ16" s="3193"/>
      <c r="GK16" s="3193"/>
      <c r="GL16" s="3193"/>
      <c r="GM16" s="3193"/>
      <c r="GN16" s="3193"/>
      <c r="GO16" s="3193"/>
      <c r="GP16" s="3193"/>
      <c r="GQ16" s="3193"/>
      <c r="GR16" s="3193"/>
      <c r="GS16" s="3193"/>
      <c r="GT16" s="3193"/>
      <c r="GU16" s="3193"/>
      <c r="GV16" s="3193"/>
      <c r="GW16" s="3193"/>
      <c r="GX16" s="3193"/>
      <c r="GY16" s="3193"/>
      <c r="GZ16" s="3193"/>
      <c r="HA16" s="3193"/>
      <c r="HB16" s="3193"/>
      <c r="HC16" s="3193"/>
      <c r="HD16" s="3193"/>
      <c r="HE16" s="3193"/>
      <c r="HF16" s="3193"/>
      <c r="HG16" s="3193"/>
      <c r="HH16" s="3193"/>
      <c r="HI16" s="3193"/>
      <c r="HJ16" s="3193"/>
      <c r="HK16" s="3193"/>
      <c r="HL16" s="3193"/>
      <c r="HM16" s="3193"/>
      <c r="HN16" s="3193"/>
      <c r="HO16" s="3193"/>
      <c r="HP16" s="3193"/>
      <c r="HQ16" s="3193"/>
      <c r="HR16" s="3193"/>
      <c r="HS16" s="3193"/>
      <c r="HT16" s="3193"/>
    </row>
    <row r="17" spans="1:228">
      <c r="A17" s="3193" t="s">
        <v>3070</v>
      </c>
      <c r="B17" s="3193" t="s">
        <v>3071</v>
      </c>
      <c r="C17" s="3193" t="s">
        <v>3072</v>
      </c>
      <c r="D17" s="3193" t="s">
        <v>3021</v>
      </c>
      <c r="E17" s="3193">
        <v>145386</v>
      </c>
      <c r="F17" s="3193">
        <v>290772</v>
      </c>
      <c r="G17" s="3193" t="s">
        <v>3073</v>
      </c>
      <c r="H17" s="3193" t="s">
        <v>3074</v>
      </c>
      <c r="I17" s="3193" t="s">
        <v>3085</v>
      </c>
      <c r="J17" s="3193" t="s">
        <v>3087</v>
      </c>
      <c r="K17" s="3193">
        <v>67168.33</v>
      </c>
      <c r="L17" s="3193">
        <v>308</v>
      </c>
      <c r="M17" s="3193">
        <v>900</v>
      </c>
      <c r="N17" s="3193">
        <v>2310</v>
      </c>
      <c r="O17" s="3193">
        <v>156.66999999999999</v>
      </c>
      <c r="P17" s="3193" t="s">
        <v>3077</v>
      </c>
      <c r="Q17" s="3193" t="s">
        <v>3078</v>
      </c>
      <c r="R17" s="3193"/>
      <c r="S17" s="3193"/>
      <c r="T17" s="3193"/>
      <c r="U17" s="3193"/>
      <c r="V17" s="3193"/>
      <c r="W17" s="3193"/>
      <c r="X17" s="3193"/>
      <c r="Y17" s="3193"/>
      <c r="Z17" s="3193"/>
      <c r="AA17" s="3193"/>
      <c r="AB17" s="3193"/>
      <c r="AC17" s="3193"/>
      <c r="AD17" s="3193"/>
      <c r="AE17" s="3193"/>
      <c r="AF17" s="3193"/>
      <c r="AG17" s="3193"/>
      <c r="AH17" s="3193"/>
      <c r="AI17" s="3193"/>
      <c r="AJ17" s="3193"/>
      <c r="AK17" s="3193"/>
      <c r="AL17" s="3193"/>
      <c r="AM17" s="3193"/>
      <c r="AN17" s="3193"/>
      <c r="AO17" s="3193"/>
      <c r="AP17" s="3193"/>
      <c r="AQ17" s="3193"/>
      <c r="AR17" s="3193"/>
      <c r="AS17" s="3193"/>
      <c r="AT17" s="3193"/>
      <c r="AU17" s="3193"/>
      <c r="AV17" s="3193"/>
      <c r="AW17" s="3193"/>
      <c r="AX17" s="3193"/>
      <c r="AY17" s="3193"/>
      <c r="AZ17" s="3193"/>
      <c r="BA17" s="3193"/>
      <c r="BB17" s="3193"/>
      <c r="BC17" s="3193"/>
      <c r="BD17" s="3193"/>
      <c r="BE17" s="3193"/>
      <c r="BF17" s="3193"/>
      <c r="BG17" s="3193"/>
      <c r="BH17" s="3193"/>
      <c r="BI17" s="3193"/>
      <c r="BJ17" s="3193"/>
      <c r="BK17" s="3193"/>
      <c r="BL17" s="3193"/>
      <c r="BM17" s="3193"/>
      <c r="BN17" s="3193"/>
      <c r="BO17" s="3193"/>
      <c r="BP17" s="3193"/>
      <c r="BQ17" s="3193"/>
      <c r="BR17" s="3193"/>
      <c r="BS17" s="3193"/>
      <c r="BT17" s="3193"/>
      <c r="BU17" s="3193"/>
      <c r="BV17" s="3193"/>
      <c r="BW17" s="3193"/>
      <c r="BX17" s="3193"/>
      <c r="BY17" s="3193"/>
      <c r="BZ17" s="3193"/>
      <c r="CA17" s="3193"/>
      <c r="CB17" s="3193"/>
      <c r="CC17" s="3193"/>
      <c r="CD17" s="3193"/>
      <c r="CE17" s="3193"/>
      <c r="CF17" s="3193"/>
      <c r="CG17" s="3193"/>
      <c r="CH17" s="3193"/>
      <c r="CI17" s="3193"/>
      <c r="CJ17" s="3193"/>
      <c r="CK17" s="3193"/>
      <c r="CL17" s="3193"/>
      <c r="CM17" s="3193"/>
      <c r="CN17" s="3193"/>
      <c r="CO17" s="3193"/>
      <c r="CP17" s="3193"/>
      <c r="CQ17" s="3193"/>
      <c r="CR17" s="3193"/>
      <c r="CS17" s="3193"/>
      <c r="CT17" s="3193"/>
      <c r="CU17" s="3193"/>
      <c r="CV17" s="3193"/>
      <c r="CW17" s="3193"/>
      <c r="CX17" s="3193"/>
      <c r="CY17" s="3193"/>
      <c r="CZ17" s="3193"/>
      <c r="DA17" s="3193"/>
      <c r="DB17" s="3193"/>
      <c r="DC17" s="3193"/>
      <c r="DD17" s="3193"/>
      <c r="DE17" s="3193"/>
      <c r="DF17" s="3193"/>
      <c r="DG17" s="3193"/>
      <c r="DH17" s="3193"/>
      <c r="DI17" s="3193"/>
      <c r="DJ17" s="3193"/>
      <c r="DK17" s="3193"/>
      <c r="DL17" s="3193"/>
      <c r="DM17" s="3193"/>
      <c r="DN17" s="3193"/>
      <c r="DO17" s="3193"/>
      <c r="DP17" s="3193"/>
      <c r="DQ17" s="3193"/>
      <c r="DR17" s="3193"/>
      <c r="DS17" s="3193"/>
      <c r="DT17" s="3193"/>
      <c r="DU17" s="3193"/>
      <c r="DV17" s="3193"/>
      <c r="DW17" s="3193"/>
      <c r="DX17" s="3193"/>
      <c r="DY17" s="3193"/>
      <c r="DZ17" s="3193"/>
      <c r="EA17" s="3193"/>
      <c r="EB17" s="3193"/>
      <c r="EC17" s="3193"/>
      <c r="ED17" s="3193"/>
      <c r="EE17" s="3193"/>
      <c r="EF17" s="3193"/>
      <c r="EG17" s="3193"/>
      <c r="EH17" s="3193"/>
      <c r="EI17" s="3193"/>
      <c r="EJ17" s="3193"/>
      <c r="EK17" s="3193"/>
      <c r="EL17" s="3193"/>
      <c r="EM17" s="3193"/>
      <c r="EN17" s="3193"/>
      <c r="EO17" s="3193"/>
      <c r="EP17" s="3193"/>
      <c r="EQ17" s="3193"/>
      <c r="ER17" s="3193"/>
      <c r="ES17" s="3193"/>
      <c r="ET17" s="3193"/>
      <c r="EU17" s="3193"/>
      <c r="EV17" s="3193"/>
      <c r="EW17" s="3193"/>
      <c r="EX17" s="3193"/>
      <c r="EY17" s="3193"/>
      <c r="EZ17" s="3193"/>
      <c r="FA17" s="3193"/>
      <c r="FB17" s="3193"/>
      <c r="FC17" s="3193"/>
      <c r="FD17" s="3193"/>
      <c r="FE17" s="3193"/>
      <c r="FF17" s="3193"/>
      <c r="FG17" s="3193"/>
      <c r="FH17" s="3193"/>
      <c r="FI17" s="3193"/>
      <c r="FJ17" s="3193"/>
      <c r="FK17" s="3193"/>
      <c r="FL17" s="3193"/>
      <c r="FM17" s="3193"/>
      <c r="FN17" s="3193"/>
      <c r="FO17" s="3193"/>
      <c r="FP17" s="3193"/>
      <c r="FQ17" s="3193"/>
      <c r="FR17" s="3193"/>
      <c r="FS17" s="3193"/>
      <c r="FT17" s="3193"/>
      <c r="FU17" s="3193"/>
      <c r="FV17" s="3193"/>
      <c r="FW17" s="3193"/>
      <c r="FX17" s="3193"/>
      <c r="FY17" s="3193"/>
      <c r="FZ17" s="3193"/>
      <c r="GA17" s="3193"/>
      <c r="GB17" s="3193"/>
      <c r="GC17" s="3193"/>
      <c r="GD17" s="3193"/>
      <c r="GE17" s="3193"/>
      <c r="GF17" s="3193"/>
      <c r="GG17" s="3193"/>
      <c r="GH17" s="3193"/>
      <c r="GI17" s="3193"/>
      <c r="GJ17" s="3193"/>
      <c r="GK17" s="3193"/>
      <c r="GL17" s="3193"/>
      <c r="GM17" s="3193"/>
      <c r="GN17" s="3193"/>
      <c r="GO17" s="3193"/>
      <c r="GP17" s="3193"/>
      <c r="GQ17" s="3193"/>
      <c r="GR17" s="3193"/>
      <c r="GS17" s="3193"/>
      <c r="GT17" s="3193"/>
      <c r="GU17" s="3193"/>
      <c r="GV17" s="3193"/>
      <c r="GW17" s="3193"/>
      <c r="GX17" s="3193"/>
      <c r="GY17" s="3193"/>
      <c r="GZ17" s="3193"/>
      <c r="HA17" s="3193"/>
      <c r="HB17" s="3193"/>
      <c r="HC17" s="3193"/>
      <c r="HD17" s="3193"/>
      <c r="HE17" s="3193"/>
      <c r="HF17" s="3193"/>
      <c r="HG17" s="3193"/>
      <c r="HH17" s="3193"/>
      <c r="HI17" s="3193"/>
      <c r="HJ17" s="3193"/>
      <c r="HK17" s="3193"/>
      <c r="HL17" s="3193"/>
      <c r="HM17" s="3193"/>
      <c r="HN17" s="3193"/>
      <c r="HO17" s="3193"/>
      <c r="HP17" s="3193"/>
      <c r="HQ17" s="3193"/>
      <c r="HR17" s="3193"/>
      <c r="HS17" s="3193"/>
      <c r="HT17" s="3193"/>
    </row>
    <row r="18" spans="1:228">
      <c r="A18" s="3193" t="s">
        <v>3070</v>
      </c>
      <c r="B18" s="3193" t="s">
        <v>3071</v>
      </c>
      <c r="C18" s="3193" t="s">
        <v>3072</v>
      </c>
      <c r="D18" s="3193" t="s">
        <v>3021</v>
      </c>
      <c r="E18" s="3193">
        <v>84882</v>
      </c>
      <c r="F18" s="3193">
        <v>169764</v>
      </c>
      <c r="G18" s="3193" t="s">
        <v>3073</v>
      </c>
      <c r="H18" s="3193" t="s">
        <v>3074</v>
      </c>
      <c r="I18" s="3193" t="s">
        <v>3085</v>
      </c>
      <c r="J18" s="3193" t="s">
        <v>3076</v>
      </c>
      <c r="K18" s="3193">
        <v>39215.480000000003</v>
      </c>
      <c r="L18" s="3193">
        <v>308</v>
      </c>
      <c r="M18" s="3193">
        <v>900</v>
      </c>
      <c r="N18" s="3193">
        <v>2310</v>
      </c>
      <c r="O18" s="3193">
        <v>156.66999999999999</v>
      </c>
      <c r="P18" s="3193" t="s">
        <v>3077</v>
      </c>
      <c r="Q18" s="3193" t="s">
        <v>3078</v>
      </c>
      <c r="R18" s="3193"/>
      <c r="S18" s="3193"/>
      <c r="T18" s="3193"/>
      <c r="U18" s="3193"/>
      <c r="V18" s="3193"/>
      <c r="W18" s="3193"/>
      <c r="X18" s="3193"/>
      <c r="Y18" s="3193"/>
      <c r="Z18" s="3193"/>
      <c r="AA18" s="3193"/>
      <c r="AB18" s="3193"/>
      <c r="AC18" s="3193"/>
      <c r="AD18" s="3193"/>
      <c r="AE18" s="3193"/>
      <c r="AF18" s="3193"/>
      <c r="AG18" s="3193"/>
      <c r="AH18" s="3193"/>
      <c r="AI18" s="3193"/>
      <c r="AJ18" s="3193"/>
      <c r="AK18" s="3193"/>
      <c r="AL18" s="3193"/>
      <c r="AM18" s="3193"/>
      <c r="AN18" s="3193"/>
      <c r="AO18" s="3193"/>
      <c r="AP18" s="3193"/>
      <c r="AQ18" s="3193"/>
      <c r="AR18" s="3193"/>
      <c r="AS18" s="3193"/>
      <c r="AT18" s="3193"/>
      <c r="AU18" s="3193"/>
      <c r="AV18" s="3193"/>
      <c r="AW18" s="3193"/>
      <c r="AX18" s="3193"/>
      <c r="AY18" s="3193"/>
      <c r="AZ18" s="3193"/>
      <c r="BA18" s="3193"/>
      <c r="BB18" s="3193"/>
      <c r="BC18" s="3193"/>
      <c r="BD18" s="3193"/>
      <c r="BE18" s="3193"/>
      <c r="BF18" s="3193"/>
      <c r="BG18" s="3193"/>
      <c r="BH18" s="3193"/>
      <c r="BI18" s="3193"/>
      <c r="BJ18" s="3193"/>
      <c r="BK18" s="3193"/>
      <c r="BL18" s="3193"/>
      <c r="BM18" s="3193"/>
      <c r="BN18" s="3193"/>
      <c r="BO18" s="3193"/>
      <c r="BP18" s="3193"/>
      <c r="BQ18" s="3193"/>
      <c r="BR18" s="3193"/>
      <c r="BS18" s="3193"/>
      <c r="BT18" s="3193"/>
      <c r="BU18" s="3193"/>
      <c r="BV18" s="3193"/>
      <c r="BW18" s="3193"/>
      <c r="BX18" s="3193"/>
      <c r="BY18" s="3193"/>
      <c r="BZ18" s="3193"/>
      <c r="CA18" s="3193"/>
      <c r="CB18" s="3193"/>
      <c r="CC18" s="3193"/>
      <c r="CD18" s="3193"/>
      <c r="CE18" s="3193"/>
      <c r="CF18" s="3193"/>
      <c r="CG18" s="3193"/>
      <c r="CH18" s="3193"/>
      <c r="CI18" s="3193"/>
      <c r="CJ18" s="3193"/>
      <c r="CK18" s="3193"/>
      <c r="CL18" s="3193"/>
      <c r="CM18" s="3193"/>
      <c r="CN18" s="3193"/>
      <c r="CO18" s="3193"/>
      <c r="CP18" s="3193"/>
      <c r="CQ18" s="3193"/>
      <c r="CR18" s="3193"/>
      <c r="CS18" s="3193"/>
      <c r="CT18" s="3193"/>
      <c r="CU18" s="3193"/>
      <c r="CV18" s="3193"/>
      <c r="CW18" s="3193"/>
      <c r="CX18" s="3193"/>
      <c r="CY18" s="3193"/>
      <c r="CZ18" s="3193"/>
      <c r="DA18" s="3193"/>
      <c r="DB18" s="3193"/>
      <c r="DC18" s="3193"/>
      <c r="DD18" s="3193"/>
      <c r="DE18" s="3193"/>
      <c r="DF18" s="3193"/>
      <c r="DG18" s="3193"/>
      <c r="DH18" s="3193"/>
      <c r="DI18" s="3193"/>
      <c r="DJ18" s="3193"/>
      <c r="DK18" s="3193"/>
      <c r="DL18" s="3193"/>
      <c r="DM18" s="3193"/>
      <c r="DN18" s="3193"/>
      <c r="DO18" s="3193"/>
      <c r="DP18" s="3193"/>
      <c r="DQ18" s="3193"/>
      <c r="DR18" s="3193"/>
      <c r="DS18" s="3193"/>
      <c r="DT18" s="3193"/>
      <c r="DU18" s="3193"/>
      <c r="DV18" s="3193"/>
      <c r="DW18" s="3193"/>
      <c r="DX18" s="3193"/>
      <c r="DY18" s="3193"/>
      <c r="DZ18" s="3193"/>
      <c r="EA18" s="3193"/>
      <c r="EB18" s="3193"/>
      <c r="EC18" s="3193"/>
      <c r="ED18" s="3193"/>
      <c r="EE18" s="3193"/>
      <c r="EF18" s="3193"/>
      <c r="EG18" s="3193"/>
      <c r="EH18" s="3193"/>
      <c r="EI18" s="3193"/>
      <c r="EJ18" s="3193"/>
      <c r="EK18" s="3193"/>
      <c r="EL18" s="3193"/>
      <c r="EM18" s="3193"/>
      <c r="EN18" s="3193"/>
      <c r="EO18" s="3193"/>
      <c r="EP18" s="3193"/>
      <c r="EQ18" s="3193"/>
      <c r="ER18" s="3193"/>
      <c r="ES18" s="3193"/>
      <c r="ET18" s="3193"/>
      <c r="EU18" s="3193"/>
      <c r="EV18" s="3193"/>
      <c r="EW18" s="3193"/>
      <c r="EX18" s="3193"/>
      <c r="EY18" s="3193"/>
      <c r="EZ18" s="3193"/>
      <c r="FA18" s="3193"/>
      <c r="FB18" s="3193"/>
      <c r="FC18" s="3193"/>
      <c r="FD18" s="3193"/>
      <c r="FE18" s="3193"/>
      <c r="FF18" s="3193"/>
      <c r="FG18" s="3193"/>
      <c r="FH18" s="3193"/>
      <c r="FI18" s="3193"/>
      <c r="FJ18" s="3193"/>
      <c r="FK18" s="3193"/>
      <c r="FL18" s="3193"/>
      <c r="FM18" s="3193"/>
      <c r="FN18" s="3193"/>
      <c r="FO18" s="3193"/>
      <c r="FP18" s="3193"/>
      <c r="FQ18" s="3193"/>
      <c r="FR18" s="3193"/>
      <c r="FS18" s="3193"/>
      <c r="FT18" s="3193"/>
      <c r="FU18" s="3193"/>
      <c r="FV18" s="3193"/>
      <c r="FW18" s="3193"/>
      <c r="FX18" s="3193"/>
      <c r="FY18" s="3193"/>
      <c r="FZ18" s="3193"/>
      <c r="GA18" s="3193"/>
      <c r="GB18" s="3193"/>
      <c r="GC18" s="3193"/>
      <c r="GD18" s="3193"/>
      <c r="GE18" s="3193"/>
      <c r="GF18" s="3193"/>
      <c r="GG18" s="3193"/>
      <c r="GH18" s="3193"/>
      <c r="GI18" s="3193"/>
      <c r="GJ18" s="3193"/>
      <c r="GK18" s="3193"/>
      <c r="GL18" s="3193"/>
      <c r="GM18" s="3193"/>
      <c r="GN18" s="3193"/>
      <c r="GO18" s="3193"/>
      <c r="GP18" s="3193"/>
      <c r="GQ18" s="3193"/>
      <c r="GR18" s="3193"/>
      <c r="GS18" s="3193"/>
      <c r="GT18" s="3193"/>
      <c r="GU18" s="3193"/>
      <c r="GV18" s="3193"/>
      <c r="GW18" s="3193"/>
      <c r="GX18" s="3193"/>
      <c r="GY18" s="3193"/>
      <c r="GZ18" s="3193"/>
      <c r="HA18" s="3193"/>
      <c r="HB18" s="3193"/>
      <c r="HC18" s="3193"/>
      <c r="HD18" s="3193"/>
      <c r="HE18" s="3193"/>
      <c r="HF18" s="3193"/>
      <c r="HG18" s="3193"/>
      <c r="HH18" s="3193"/>
      <c r="HI18" s="3193"/>
      <c r="HJ18" s="3193"/>
      <c r="HK18" s="3193"/>
      <c r="HL18" s="3193"/>
      <c r="HM18" s="3193"/>
      <c r="HN18" s="3193"/>
      <c r="HO18" s="3193"/>
      <c r="HP18" s="3193"/>
      <c r="HQ18" s="3193"/>
      <c r="HR18" s="3193"/>
      <c r="HS18" s="3193"/>
      <c r="HT18" s="3193"/>
    </row>
    <row r="19" spans="1:228">
      <c r="A19" s="3205" t="s">
        <v>3194</v>
      </c>
      <c r="B19" s="3194" t="s">
        <v>3071</v>
      </c>
      <c r="C19" s="3194" t="s">
        <v>3072</v>
      </c>
      <c r="D19" s="3194" t="s">
        <v>3093</v>
      </c>
      <c r="E19" s="3194">
        <v>142965</v>
      </c>
      <c r="F19" s="3194">
        <v>500377.5</v>
      </c>
      <c r="G19" s="3194" t="s">
        <v>3094</v>
      </c>
      <c r="H19" s="3194" t="s">
        <v>3096</v>
      </c>
      <c r="I19" s="3194" t="s">
        <v>3097</v>
      </c>
      <c r="J19" s="3194" t="s">
        <v>3100</v>
      </c>
      <c r="K19" s="3194">
        <v>21444.75</v>
      </c>
      <c r="L19" s="3194">
        <v>100</v>
      </c>
      <c r="M19" s="3194">
        <v>428.57</v>
      </c>
      <c r="N19" s="3194">
        <v>428.56</v>
      </c>
      <c r="O19" s="3194">
        <v>0</v>
      </c>
      <c r="P19" s="3194" t="s">
        <v>3077</v>
      </c>
      <c r="Q19" s="3194" t="s">
        <v>3078</v>
      </c>
      <c r="R19" s="3194"/>
      <c r="S19" s="3194"/>
      <c r="T19" s="3194"/>
      <c r="U19" s="3194"/>
      <c r="V19" s="3194"/>
      <c r="W19" s="3194"/>
      <c r="X19" s="3194"/>
      <c r="Y19" s="3194"/>
      <c r="Z19" s="3194"/>
      <c r="AA19" s="3194"/>
      <c r="AB19" s="3194"/>
      <c r="AC19" s="3194"/>
      <c r="AD19" s="3194"/>
      <c r="AE19" s="3194"/>
      <c r="AF19" s="3194"/>
      <c r="AG19" s="3194"/>
      <c r="AH19" s="3194"/>
      <c r="AI19" s="3194"/>
      <c r="AJ19" s="3194"/>
      <c r="AK19" s="3194"/>
      <c r="AL19" s="3194"/>
      <c r="AM19" s="3194"/>
      <c r="AN19" s="3194"/>
      <c r="AO19" s="3194"/>
      <c r="AP19" s="3194"/>
      <c r="AQ19" s="3194"/>
      <c r="AR19" s="3194"/>
      <c r="AS19" s="3194"/>
      <c r="AT19" s="3194"/>
      <c r="AU19" s="3194"/>
      <c r="AV19" s="3194"/>
      <c r="AW19" s="3194"/>
      <c r="AX19" s="3194"/>
      <c r="AY19" s="3194"/>
      <c r="AZ19" s="3194"/>
      <c r="BA19" s="3194"/>
      <c r="BB19" s="3194"/>
      <c r="BC19" s="3194"/>
      <c r="BD19" s="3194"/>
      <c r="BE19" s="3194"/>
      <c r="BF19" s="3194"/>
      <c r="BG19" s="3194"/>
      <c r="BH19" s="3194"/>
      <c r="BI19" s="3194"/>
      <c r="BJ19" s="3194"/>
      <c r="BK19" s="3194"/>
      <c r="BL19" s="3194"/>
      <c r="BM19" s="3194"/>
      <c r="BN19" s="3194"/>
      <c r="BO19" s="3194"/>
      <c r="BP19" s="3194"/>
      <c r="BQ19" s="3194"/>
      <c r="BR19" s="3194"/>
      <c r="BS19" s="3194"/>
      <c r="BT19" s="3194"/>
      <c r="BU19" s="3194"/>
      <c r="BV19" s="3194"/>
      <c r="BW19" s="3194"/>
      <c r="BX19" s="3194"/>
      <c r="BY19" s="3194"/>
      <c r="BZ19" s="3194"/>
      <c r="CA19" s="3194"/>
      <c r="CB19" s="3194"/>
      <c r="CC19" s="3194"/>
      <c r="CD19" s="3194"/>
      <c r="CE19" s="3194"/>
      <c r="CF19" s="3194"/>
      <c r="CG19" s="3194"/>
      <c r="CH19" s="3194"/>
      <c r="CI19" s="3194"/>
      <c r="CJ19" s="3194"/>
      <c r="CK19" s="3194"/>
      <c r="CL19" s="3194"/>
      <c r="CM19" s="3194"/>
      <c r="CN19" s="3194"/>
      <c r="CO19" s="3194"/>
      <c r="CP19" s="3194"/>
      <c r="CQ19" s="3194"/>
      <c r="CR19" s="3194"/>
      <c r="CS19" s="3194"/>
      <c r="CT19" s="3194"/>
      <c r="CU19" s="3194"/>
      <c r="CV19" s="3194"/>
      <c r="CW19" s="3194"/>
      <c r="CX19" s="3194"/>
      <c r="CY19" s="3194"/>
      <c r="CZ19" s="3194"/>
      <c r="DA19" s="3194"/>
      <c r="DB19" s="3194"/>
      <c r="DC19" s="3194"/>
      <c r="DD19" s="3194"/>
      <c r="DE19" s="3194"/>
      <c r="DF19" s="3194"/>
      <c r="DG19" s="3194"/>
      <c r="DH19" s="3194"/>
      <c r="DI19" s="3194"/>
      <c r="DJ19" s="3194"/>
      <c r="DK19" s="3194"/>
      <c r="DL19" s="3194"/>
      <c r="DM19" s="3194"/>
      <c r="DN19" s="3194"/>
      <c r="DO19" s="3194"/>
      <c r="DP19" s="3194"/>
      <c r="DQ19" s="3194"/>
      <c r="DR19" s="3194"/>
      <c r="DS19" s="3194"/>
      <c r="DT19" s="3194"/>
      <c r="DU19" s="3194"/>
      <c r="DV19" s="3194"/>
      <c r="DW19" s="3194"/>
      <c r="DX19" s="3194"/>
      <c r="DY19" s="3194"/>
      <c r="DZ19" s="3194"/>
      <c r="EA19" s="3194"/>
      <c r="EB19" s="3194"/>
      <c r="EC19" s="3194"/>
      <c r="ED19" s="3194"/>
      <c r="EE19" s="3194"/>
      <c r="EF19" s="3194"/>
      <c r="EG19" s="3194"/>
      <c r="EH19" s="3194"/>
      <c r="EI19" s="3194"/>
      <c r="EJ19" s="3194"/>
      <c r="EK19" s="3194"/>
      <c r="EL19" s="3194"/>
      <c r="EM19" s="3194"/>
      <c r="EN19" s="3194"/>
      <c r="EO19" s="3194"/>
      <c r="EP19" s="3194"/>
      <c r="EQ19" s="3194"/>
      <c r="ER19" s="3194"/>
      <c r="ES19" s="3194"/>
      <c r="ET19" s="3194"/>
      <c r="EU19" s="3194"/>
      <c r="EV19" s="3194"/>
      <c r="EW19" s="3194"/>
      <c r="EX19" s="3194"/>
      <c r="EY19" s="3194"/>
      <c r="EZ19" s="3194"/>
      <c r="FA19" s="3194"/>
      <c r="FB19" s="3194"/>
      <c r="FC19" s="3194"/>
      <c r="FD19" s="3194"/>
      <c r="FE19" s="3194"/>
      <c r="FF19" s="3194"/>
      <c r="FG19" s="3194"/>
      <c r="FH19" s="3194"/>
      <c r="FI19" s="3194"/>
      <c r="FJ19" s="3194"/>
      <c r="FK19" s="3194"/>
      <c r="FL19" s="3194"/>
      <c r="FM19" s="3194"/>
      <c r="FN19" s="3194"/>
      <c r="FO19" s="3194"/>
      <c r="FP19" s="3194"/>
      <c r="FQ19" s="3194"/>
      <c r="FR19" s="3194"/>
      <c r="FS19" s="3194"/>
      <c r="FT19" s="3194"/>
      <c r="FU19" s="3194"/>
      <c r="FV19" s="3194"/>
      <c r="FW19" s="3194"/>
      <c r="FX19" s="3194"/>
      <c r="FY19" s="3194"/>
      <c r="FZ19" s="3194"/>
      <c r="GA19" s="3194"/>
      <c r="GB19" s="3194"/>
      <c r="GC19" s="3194"/>
      <c r="GD19" s="3194"/>
      <c r="GE19" s="3194"/>
      <c r="GF19" s="3194"/>
      <c r="GG19" s="3194"/>
      <c r="GH19" s="3194"/>
      <c r="GI19" s="3194"/>
      <c r="GJ19" s="3194"/>
      <c r="GK19" s="3194"/>
      <c r="GL19" s="3194"/>
      <c r="GM19" s="3194"/>
      <c r="GN19" s="3194"/>
      <c r="GO19" s="3194"/>
      <c r="GP19" s="3194"/>
      <c r="GQ19" s="3194"/>
      <c r="GR19" s="3194"/>
      <c r="GS19" s="3194"/>
      <c r="GT19" s="3194"/>
      <c r="GU19" s="3194"/>
      <c r="GV19" s="3194"/>
      <c r="GW19" s="3194"/>
      <c r="GX19" s="3194"/>
      <c r="GY19" s="3194"/>
      <c r="GZ19" s="3194"/>
      <c r="HA19" s="3194"/>
      <c r="HB19" s="3194"/>
      <c r="HC19" s="3194"/>
      <c r="HD19" s="3194"/>
      <c r="HE19" s="3194"/>
      <c r="HF19" s="3194"/>
      <c r="HG19" s="3194"/>
      <c r="HH19" s="3194"/>
      <c r="HI19" s="3194"/>
      <c r="HJ19" s="3194"/>
      <c r="HK19" s="3194"/>
      <c r="HL19" s="3194"/>
      <c r="HM19" s="3194"/>
      <c r="HN19" s="3194"/>
      <c r="HO19" s="3194"/>
      <c r="HP19" s="3194"/>
      <c r="HQ19" s="3194"/>
      <c r="HR19" s="3194"/>
      <c r="HS19" s="3194"/>
      <c r="HT19" s="3194"/>
    </row>
    <row r="20" spans="1:228">
      <c r="A20" s="3193" t="s">
        <v>3070</v>
      </c>
      <c r="B20" s="3193" t="s">
        <v>3071</v>
      </c>
      <c r="C20" s="3193" t="s">
        <v>3072</v>
      </c>
      <c r="D20" s="3193" t="s">
        <v>3021</v>
      </c>
      <c r="E20" s="3193">
        <v>138622</v>
      </c>
      <c r="F20" s="3193">
        <v>277244</v>
      </c>
      <c r="G20" s="3193" t="s">
        <v>3073</v>
      </c>
      <c r="H20" s="3193" t="s">
        <v>3074</v>
      </c>
      <c r="I20" s="3193" t="s">
        <v>3097</v>
      </c>
      <c r="J20" s="3193" t="s">
        <v>3087</v>
      </c>
      <c r="K20" s="3193">
        <v>64459.23</v>
      </c>
      <c r="L20" s="3193">
        <v>310</v>
      </c>
      <c r="M20" s="3193">
        <v>900</v>
      </c>
      <c r="N20" s="3193">
        <v>2325</v>
      </c>
      <c r="O20" s="3193">
        <v>158.33000000000001</v>
      </c>
      <c r="P20" s="3193" t="s">
        <v>3077</v>
      </c>
      <c r="Q20" s="3193" t="s">
        <v>3078</v>
      </c>
      <c r="R20" s="3193"/>
      <c r="S20" s="3193"/>
      <c r="T20" s="3193"/>
      <c r="U20" s="3193"/>
      <c r="V20" s="3193"/>
      <c r="W20" s="3193"/>
      <c r="X20" s="3193"/>
      <c r="Y20" s="3193"/>
      <c r="Z20" s="3193"/>
      <c r="AA20" s="3193"/>
      <c r="AB20" s="3193"/>
      <c r="AC20" s="3193"/>
      <c r="AD20" s="3193"/>
      <c r="AE20" s="3193"/>
      <c r="AF20" s="3193"/>
      <c r="AG20" s="3193"/>
      <c r="AH20" s="3193"/>
      <c r="AI20" s="3193"/>
      <c r="AJ20" s="3193"/>
      <c r="AK20" s="3193"/>
      <c r="AL20" s="3193"/>
      <c r="AM20" s="3193"/>
      <c r="AN20" s="3193"/>
      <c r="AO20" s="3193"/>
      <c r="AP20" s="3193"/>
      <c r="AQ20" s="3193"/>
      <c r="AR20" s="3193"/>
      <c r="AS20" s="3193"/>
      <c r="AT20" s="3193"/>
      <c r="AU20" s="3193"/>
      <c r="AV20" s="3193"/>
      <c r="AW20" s="3193"/>
      <c r="AX20" s="3193"/>
      <c r="AY20" s="3193"/>
      <c r="AZ20" s="3193"/>
      <c r="BA20" s="3193"/>
      <c r="BB20" s="3193"/>
      <c r="BC20" s="3193"/>
      <c r="BD20" s="3193"/>
      <c r="BE20" s="3193"/>
      <c r="BF20" s="3193"/>
      <c r="BG20" s="3193"/>
      <c r="BH20" s="3193"/>
      <c r="BI20" s="3193"/>
      <c r="BJ20" s="3193"/>
      <c r="BK20" s="3193"/>
      <c r="BL20" s="3193"/>
      <c r="BM20" s="3193"/>
      <c r="BN20" s="3193"/>
      <c r="BO20" s="3193"/>
      <c r="BP20" s="3193"/>
      <c r="BQ20" s="3193"/>
      <c r="BR20" s="3193"/>
      <c r="BS20" s="3193"/>
      <c r="BT20" s="3193"/>
      <c r="BU20" s="3193"/>
      <c r="BV20" s="3193"/>
      <c r="BW20" s="3193"/>
      <c r="BX20" s="3193"/>
      <c r="BY20" s="3193"/>
      <c r="BZ20" s="3193"/>
      <c r="CA20" s="3193"/>
      <c r="CB20" s="3193"/>
      <c r="CC20" s="3193"/>
      <c r="CD20" s="3193"/>
      <c r="CE20" s="3193"/>
      <c r="CF20" s="3193"/>
      <c r="CG20" s="3193"/>
      <c r="CH20" s="3193"/>
      <c r="CI20" s="3193"/>
      <c r="CJ20" s="3193"/>
      <c r="CK20" s="3193"/>
      <c r="CL20" s="3193"/>
      <c r="CM20" s="3193"/>
      <c r="CN20" s="3193"/>
      <c r="CO20" s="3193"/>
      <c r="CP20" s="3193"/>
      <c r="CQ20" s="3193"/>
      <c r="CR20" s="3193"/>
      <c r="CS20" s="3193"/>
      <c r="CT20" s="3193"/>
      <c r="CU20" s="3193"/>
      <c r="CV20" s="3193"/>
      <c r="CW20" s="3193"/>
      <c r="CX20" s="3193"/>
      <c r="CY20" s="3193"/>
      <c r="CZ20" s="3193"/>
      <c r="DA20" s="3193"/>
      <c r="DB20" s="3193"/>
      <c r="DC20" s="3193"/>
      <c r="DD20" s="3193"/>
      <c r="DE20" s="3193"/>
      <c r="DF20" s="3193"/>
      <c r="DG20" s="3193"/>
      <c r="DH20" s="3193"/>
      <c r="DI20" s="3193"/>
      <c r="DJ20" s="3193"/>
      <c r="DK20" s="3193"/>
      <c r="DL20" s="3193"/>
      <c r="DM20" s="3193"/>
      <c r="DN20" s="3193"/>
      <c r="DO20" s="3193"/>
      <c r="DP20" s="3193"/>
      <c r="DQ20" s="3193"/>
      <c r="DR20" s="3193"/>
      <c r="DS20" s="3193"/>
      <c r="DT20" s="3193"/>
      <c r="DU20" s="3193"/>
      <c r="DV20" s="3193"/>
      <c r="DW20" s="3193"/>
      <c r="DX20" s="3193"/>
      <c r="DY20" s="3193"/>
      <c r="DZ20" s="3193"/>
      <c r="EA20" s="3193"/>
      <c r="EB20" s="3193"/>
      <c r="EC20" s="3193"/>
      <c r="ED20" s="3193"/>
      <c r="EE20" s="3193"/>
      <c r="EF20" s="3193"/>
      <c r="EG20" s="3193"/>
      <c r="EH20" s="3193"/>
      <c r="EI20" s="3193"/>
      <c r="EJ20" s="3193"/>
      <c r="EK20" s="3193"/>
      <c r="EL20" s="3193"/>
      <c r="EM20" s="3193"/>
      <c r="EN20" s="3193"/>
      <c r="EO20" s="3193"/>
      <c r="EP20" s="3193"/>
      <c r="EQ20" s="3193"/>
      <c r="ER20" s="3193"/>
      <c r="ES20" s="3193"/>
      <c r="ET20" s="3193"/>
      <c r="EU20" s="3193"/>
      <c r="EV20" s="3193"/>
      <c r="EW20" s="3193"/>
      <c r="EX20" s="3193"/>
      <c r="EY20" s="3193"/>
      <c r="EZ20" s="3193"/>
      <c r="FA20" s="3193"/>
      <c r="FB20" s="3193"/>
      <c r="FC20" s="3193"/>
      <c r="FD20" s="3193"/>
      <c r="FE20" s="3193"/>
      <c r="FF20" s="3193"/>
      <c r="FG20" s="3193"/>
      <c r="FH20" s="3193"/>
      <c r="FI20" s="3193"/>
      <c r="FJ20" s="3193"/>
      <c r="FK20" s="3193"/>
      <c r="FL20" s="3193"/>
      <c r="FM20" s="3193"/>
      <c r="FN20" s="3193"/>
      <c r="FO20" s="3193"/>
      <c r="FP20" s="3193"/>
      <c r="FQ20" s="3193"/>
      <c r="FR20" s="3193"/>
      <c r="FS20" s="3193"/>
      <c r="FT20" s="3193"/>
      <c r="FU20" s="3193"/>
      <c r="FV20" s="3193"/>
      <c r="FW20" s="3193"/>
      <c r="FX20" s="3193"/>
      <c r="FY20" s="3193"/>
      <c r="FZ20" s="3193"/>
      <c r="GA20" s="3193"/>
      <c r="GB20" s="3193"/>
      <c r="GC20" s="3193"/>
      <c r="GD20" s="3193"/>
      <c r="GE20" s="3193"/>
      <c r="GF20" s="3193"/>
      <c r="GG20" s="3193"/>
      <c r="GH20" s="3193"/>
      <c r="GI20" s="3193"/>
      <c r="GJ20" s="3193"/>
      <c r="GK20" s="3193"/>
      <c r="GL20" s="3193"/>
      <c r="GM20" s="3193"/>
      <c r="GN20" s="3193"/>
      <c r="GO20" s="3193"/>
      <c r="GP20" s="3193"/>
      <c r="GQ20" s="3193"/>
      <c r="GR20" s="3193"/>
      <c r="GS20" s="3193"/>
      <c r="GT20" s="3193"/>
      <c r="GU20" s="3193"/>
      <c r="GV20" s="3193"/>
      <c r="GW20" s="3193"/>
      <c r="GX20" s="3193"/>
      <c r="GY20" s="3193"/>
      <c r="GZ20" s="3193"/>
      <c r="HA20" s="3193"/>
      <c r="HB20" s="3193"/>
      <c r="HC20" s="3193"/>
      <c r="HD20" s="3193"/>
      <c r="HE20" s="3193"/>
      <c r="HF20" s="3193"/>
      <c r="HG20" s="3193"/>
      <c r="HH20" s="3193"/>
      <c r="HI20" s="3193"/>
      <c r="HJ20" s="3193"/>
      <c r="HK20" s="3193"/>
      <c r="HL20" s="3193"/>
      <c r="HM20" s="3193"/>
      <c r="HN20" s="3193"/>
      <c r="HO20" s="3193"/>
      <c r="HP20" s="3193"/>
      <c r="HQ20" s="3193"/>
      <c r="HR20" s="3193"/>
      <c r="HS20" s="3193"/>
      <c r="HT20" s="3193"/>
    </row>
    <row r="21" spans="1:228">
      <c r="A21" s="3194" t="s">
        <v>3082</v>
      </c>
      <c r="B21" s="3194" t="s">
        <v>3071</v>
      </c>
      <c r="C21" s="3194" t="s">
        <v>3072</v>
      </c>
      <c r="D21" s="3194" t="s">
        <v>3021</v>
      </c>
      <c r="E21" s="3194">
        <v>78806</v>
      </c>
      <c r="F21" s="3194">
        <v>236418</v>
      </c>
      <c r="G21" s="3194" t="s">
        <v>3084</v>
      </c>
      <c r="H21" s="3194" t="s">
        <v>3074</v>
      </c>
      <c r="I21" s="3194" t="s">
        <v>3097</v>
      </c>
      <c r="J21" s="3194" t="s">
        <v>3076</v>
      </c>
      <c r="K21" s="3194">
        <v>36644.79</v>
      </c>
      <c r="L21" s="3194">
        <v>310</v>
      </c>
      <c r="M21" s="3194">
        <v>500</v>
      </c>
      <c r="N21" s="3194">
        <v>1550</v>
      </c>
      <c r="O21" s="3194">
        <v>210</v>
      </c>
      <c r="P21" s="3194" t="s">
        <v>3077</v>
      </c>
      <c r="Q21" s="3194" t="s">
        <v>3078</v>
      </c>
      <c r="R21" s="3194"/>
      <c r="S21" s="3194"/>
      <c r="T21" s="3194"/>
      <c r="U21" s="3194"/>
      <c r="V21" s="3194"/>
      <c r="W21" s="3194"/>
      <c r="X21" s="3194"/>
      <c r="Y21" s="3194"/>
      <c r="Z21" s="3194"/>
      <c r="AA21" s="3194"/>
      <c r="AB21" s="3194"/>
      <c r="AC21" s="3194"/>
      <c r="AD21" s="3194"/>
      <c r="AE21" s="3194"/>
      <c r="AF21" s="3194"/>
      <c r="AG21" s="3194"/>
      <c r="AH21" s="3194"/>
      <c r="AI21" s="3194"/>
      <c r="AJ21" s="3194"/>
      <c r="AK21" s="3194"/>
      <c r="AL21" s="3194"/>
      <c r="AM21" s="3194"/>
      <c r="AN21" s="3194"/>
      <c r="AO21" s="3194"/>
      <c r="AP21" s="3194"/>
      <c r="AQ21" s="3194"/>
      <c r="AR21" s="3194"/>
      <c r="AS21" s="3194"/>
      <c r="AT21" s="3194"/>
      <c r="AU21" s="3194"/>
      <c r="AV21" s="3194"/>
      <c r="AW21" s="3194"/>
      <c r="AX21" s="3194"/>
      <c r="AY21" s="3194"/>
      <c r="AZ21" s="3194"/>
      <c r="BA21" s="3194"/>
      <c r="BB21" s="3194"/>
      <c r="BC21" s="3194"/>
      <c r="BD21" s="3194"/>
      <c r="BE21" s="3194"/>
      <c r="BF21" s="3194"/>
      <c r="BG21" s="3194"/>
      <c r="BH21" s="3194"/>
      <c r="BI21" s="3194"/>
      <c r="BJ21" s="3194"/>
      <c r="BK21" s="3194"/>
      <c r="BL21" s="3194"/>
      <c r="BM21" s="3194"/>
      <c r="BN21" s="3194"/>
      <c r="BO21" s="3194"/>
      <c r="BP21" s="3194"/>
      <c r="BQ21" s="3194"/>
      <c r="BR21" s="3194"/>
      <c r="BS21" s="3194"/>
      <c r="BT21" s="3194"/>
      <c r="BU21" s="3194"/>
      <c r="BV21" s="3194"/>
      <c r="BW21" s="3194"/>
      <c r="BX21" s="3194"/>
      <c r="BY21" s="3194"/>
      <c r="BZ21" s="3194"/>
      <c r="CA21" s="3194"/>
      <c r="CB21" s="3194"/>
      <c r="CC21" s="3194"/>
      <c r="CD21" s="3194"/>
      <c r="CE21" s="3194"/>
      <c r="CF21" s="3194"/>
      <c r="CG21" s="3194"/>
      <c r="CH21" s="3194"/>
      <c r="CI21" s="3194"/>
      <c r="CJ21" s="3194"/>
      <c r="CK21" s="3194"/>
      <c r="CL21" s="3194"/>
      <c r="CM21" s="3194"/>
      <c r="CN21" s="3194"/>
      <c r="CO21" s="3194"/>
      <c r="CP21" s="3194"/>
      <c r="CQ21" s="3194"/>
      <c r="CR21" s="3194"/>
      <c r="CS21" s="3194"/>
      <c r="CT21" s="3194"/>
      <c r="CU21" s="3194"/>
      <c r="CV21" s="3194"/>
      <c r="CW21" s="3194"/>
      <c r="CX21" s="3194"/>
      <c r="CY21" s="3194"/>
      <c r="CZ21" s="3194"/>
      <c r="DA21" s="3194"/>
      <c r="DB21" s="3194"/>
      <c r="DC21" s="3194"/>
      <c r="DD21" s="3194"/>
      <c r="DE21" s="3194"/>
      <c r="DF21" s="3194"/>
      <c r="DG21" s="3194"/>
      <c r="DH21" s="3194"/>
      <c r="DI21" s="3194"/>
      <c r="DJ21" s="3194"/>
      <c r="DK21" s="3194"/>
      <c r="DL21" s="3194"/>
      <c r="DM21" s="3194"/>
      <c r="DN21" s="3194"/>
      <c r="DO21" s="3194"/>
      <c r="DP21" s="3194"/>
      <c r="DQ21" s="3194"/>
      <c r="DR21" s="3194"/>
      <c r="DS21" s="3194"/>
      <c r="DT21" s="3194"/>
      <c r="DU21" s="3194"/>
      <c r="DV21" s="3194"/>
      <c r="DW21" s="3194"/>
      <c r="DX21" s="3194"/>
      <c r="DY21" s="3194"/>
      <c r="DZ21" s="3194"/>
      <c r="EA21" s="3194"/>
      <c r="EB21" s="3194"/>
      <c r="EC21" s="3194"/>
      <c r="ED21" s="3194"/>
      <c r="EE21" s="3194"/>
      <c r="EF21" s="3194"/>
      <c r="EG21" s="3194"/>
      <c r="EH21" s="3194"/>
      <c r="EI21" s="3194"/>
      <c r="EJ21" s="3194"/>
      <c r="EK21" s="3194"/>
      <c r="EL21" s="3194"/>
      <c r="EM21" s="3194"/>
      <c r="EN21" s="3194"/>
      <c r="EO21" s="3194"/>
      <c r="EP21" s="3194"/>
      <c r="EQ21" s="3194"/>
      <c r="ER21" s="3194"/>
      <c r="ES21" s="3194"/>
      <c r="ET21" s="3194"/>
      <c r="EU21" s="3194"/>
      <c r="EV21" s="3194"/>
      <c r="EW21" s="3194"/>
      <c r="EX21" s="3194"/>
      <c r="EY21" s="3194"/>
      <c r="EZ21" s="3194"/>
      <c r="FA21" s="3194"/>
      <c r="FB21" s="3194"/>
      <c r="FC21" s="3194"/>
      <c r="FD21" s="3194"/>
      <c r="FE21" s="3194"/>
      <c r="FF21" s="3194"/>
      <c r="FG21" s="3194"/>
      <c r="FH21" s="3194"/>
      <c r="FI21" s="3194"/>
      <c r="FJ21" s="3194"/>
      <c r="FK21" s="3194"/>
      <c r="FL21" s="3194"/>
      <c r="FM21" s="3194"/>
      <c r="FN21" s="3194"/>
      <c r="FO21" s="3194"/>
      <c r="FP21" s="3194"/>
      <c r="FQ21" s="3194"/>
      <c r="FR21" s="3194"/>
      <c r="FS21" s="3194"/>
      <c r="FT21" s="3194"/>
      <c r="FU21" s="3194"/>
      <c r="FV21" s="3194"/>
      <c r="FW21" s="3194"/>
      <c r="FX21" s="3194"/>
      <c r="FY21" s="3194"/>
      <c r="FZ21" s="3194"/>
      <c r="GA21" s="3194"/>
      <c r="GB21" s="3194"/>
      <c r="GC21" s="3194"/>
      <c r="GD21" s="3194"/>
      <c r="GE21" s="3194"/>
      <c r="GF21" s="3194"/>
      <c r="GG21" s="3194"/>
      <c r="GH21" s="3194"/>
      <c r="GI21" s="3194"/>
      <c r="GJ21" s="3194"/>
      <c r="GK21" s="3194"/>
      <c r="GL21" s="3194"/>
      <c r="GM21" s="3194"/>
      <c r="GN21" s="3194"/>
      <c r="GO21" s="3194"/>
      <c r="GP21" s="3194"/>
      <c r="GQ21" s="3194"/>
      <c r="GR21" s="3194"/>
      <c r="GS21" s="3194"/>
      <c r="GT21" s="3194"/>
      <c r="GU21" s="3194"/>
      <c r="GV21" s="3194"/>
      <c r="GW21" s="3194"/>
      <c r="GX21" s="3194"/>
      <c r="GY21" s="3194"/>
      <c r="GZ21" s="3194"/>
      <c r="HA21" s="3194"/>
      <c r="HB21" s="3194"/>
      <c r="HC21" s="3194"/>
      <c r="HD21" s="3194"/>
      <c r="HE21" s="3194"/>
      <c r="HF21" s="3194"/>
      <c r="HG21" s="3194"/>
      <c r="HH21" s="3194"/>
      <c r="HI21" s="3194"/>
      <c r="HJ21" s="3194"/>
      <c r="HK21" s="3194"/>
      <c r="HL21" s="3194"/>
      <c r="HM21" s="3194"/>
      <c r="HN21" s="3194"/>
      <c r="HO21" s="3194"/>
      <c r="HP21" s="3194"/>
      <c r="HQ21" s="3194"/>
      <c r="HR21" s="3194"/>
      <c r="HS21" s="3194"/>
      <c r="HT21" s="3194"/>
    </row>
    <row r="22" spans="1:228">
      <c r="A22" s="3193" t="s">
        <v>3090</v>
      </c>
      <c r="B22" s="3193" t="s">
        <v>3071</v>
      </c>
      <c r="C22" s="3193" t="s">
        <v>3072</v>
      </c>
      <c r="D22" s="3193" t="s">
        <v>3021</v>
      </c>
      <c r="E22" s="3193">
        <v>113941</v>
      </c>
      <c r="F22" s="3193">
        <v>227882</v>
      </c>
      <c r="G22" s="3193" t="s">
        <v>3073</v>
      </c>
      <c r="H22" s="3193" t="s">
        <v>3074</v>
      </c>
      <c r="I22" s="3193" t="s">
        <v>3097</v>
      </c>
      <c r="J22" s="3193" t="s">
        <v>3087</v>
      </c>
      <c r="K22" s="3193">
        <v>52982.559999999998</v>
      </c>
      <c r="L22" s="3193">
        <v>310</v>
      </c>
      <c r="M22" s="3193">
        <v>900</v>
      </c>
      <c r="N22" s="3193">
        <v>2325</v>
      </c>
      <c r="O22" s="3193">
        <v>158.33000000000001</v>
      </c>
      <c r="P22" s="3193" t="s">
        <v>3077</v>
      </c>
      <c r="Q22" s="3193" t="s">
        <v>3078</v>
      </c>
      <c r="R22" s="3193"/>
      <c r="S22" s="3193"/>
      <c r="T22" s="3193"/>
      <c r="U22" s="3193"/>
      <c r="V22" s="3193"/>
      <c r="W22" s="3193"/>
      <c r="X22" s="3193"/>
      <c r="Y22" s="3193"/>
      <c r="Z22" s="3193"/>
      <c r="AA22" s="3193"/>
      <c r="AB22" s="3193"/>
      <c r="AC22" s="3193"/>
      <c r="AD22" s="3193"/>
      <c r="AE22" s="3193"/>
      <c r="AF22" s="3193"/>
      <c r="AG22" s="3193"/>
      <c r="AH22" s="3193"/>
      <c r="AI22" s="3193"/>
      <c r="AJ22" s="3193"/>
      <c r="AK22" s="3193"/>
      <c r="AL22" s="3193"/>
      <c r="AM22" s="3193"/>
      <c r="AN22" s="3193"/>
      <c r="AO22" s="3193"/>
      <c r="AP22" s="3193"/>
      <c r="AQ22" s="3193"/>
      <c r="AR22" s="3193"/>
      <c r="AS22" s="3193"/>
      <c r="AT22" s="3193"/>
      <c r="AU22" s="3193"/>
      <c r="AV22" s="3193"/>
      <c r="AW22" s="3193"/>
      <c r="AX22" s="3193"/>
      <c r="AY22" s="3193"/>
      <c r="AZ22" s="3193"/>
      <c r="BA22" s="3193"/>
      <c r="BB22" s="3193"/>
      <c r="BC22" s="3193"/>
      <c r="BD22" s="3193"/>
      <c r="BE22" s="3193"/>
      <c r="BF22" s="3193"/>
      <c r="BG22" s="3193"/>
      <c r="BH22" s="3193"/>
      <c r="BI22" s="3193"/>
      <c r="BJ22" s="3193"/>
      <c r="BK22" s="3193"/>
      <c r="BL22" s="3193"/>
      <c r="BM22" s="3193"/>
      <c r="BN22" s="3193"/>
      <c r="BO22" s="3193"/>
      <c r="BP22" s="3193"/>
      <c r="BQ22" s="3193"/>
      <c r="BR22" s="3193"/>
      <c r="BS22" s="3193"/>
      <c r="BT22" s="3193"/>
      <c r="BU22" s="3193"/>
      <c r="BV22" s="3193"/>
      <c r="BW22" s="3193"/>
      <c r="BX22" s="3193"/>
      <c r="BY22" s="3193"/>
      <c r="BZ22" s="3193"/>
      <c r="CA22" s="3193"/>
      <c r="CB22" s="3193"/>
      <c r="CC22" s="3193"/>
      <c r="CD22" s="3193"/>
      <c r="CE22" s="3193"/>
      <c r="CF22" s="3193"/>
      <c r="CG22" s="3193"/>
      <c r="CH22" s="3193"/>
      <c r="CI22" s="3193"/>
      <c r="CJ22" s="3193"/>
      <c r="CK22" s="3193"/>
      <c r="CL22" s="3193"/>
      <c r="CM22" s="3193"/>
      <c r="CN22" s="3193"/>
      <c r="CO22" s="3193"/>
      <c r="CP22" s="3193"/>
      <c r="CQ22" s="3193"/>
      <c r="CR22" s="3193"/>
      <c r="CS22" s="3193"/>
      <c r="CT22" s="3193"/>
      <c r="CU22" s="3193"/>
      <c r="CV22" s="3193"/>
      <c r="CW22" s="3193"/>
      <c r="CX22" s="3193"/>
      <c r="CY22" s="3193"/>
      <c r="CZ22" s="3193"/>
      <c r="DA22" s="3193"/>
      <c r="DB22" s="3193"/>
      <c r="DC22" s="3193"/>
      <c r="DD22" s="3193"/>
      <c r="DE22" s="3193"/>
      <c r="DF22" s="3193"/>
      <c r="DG22" s="3193"/>
      <c r="DH22" s="3193"/>
      <c r="DI22" s="3193"/>
      <c r="DJ22" s="3193"/>
      <c r="DK22" s="3193"/>
      <c r="DL22" s="3193"/>
      <c r="DM22" s="3193"/>
      <c r="DN22" s="3193"/>
      <c r="DO22" s="3193"/>
      <c r="DP22" s="3193"/>
      <c r="DQ22" s="3193"/>
      <c r="DR22" s="3193"/>
      <c r="DS22" s="3193"/>
      <c r="DT22" s="3193"/>
      <c r="DU22" s="3193"/>
      <c r="DV22" s="3193"/>
      <c r="DW22" s="3193"/>
      <c r="DX22" s="3193"/>
      <c r="DY22" s="3193"/>
      <c r="DZ22" s="3193"/>
      <c r="EA22" s="3193"/>
      <c r="EB22" s="3193"/>
      <c r="EC22" s="3193"/>
      <c r="ED22" s="3193"/>
      <c r="EE22" s="3193"/>
      <c r="EF22" s="3193"/>
      <c r="EG22" s="3193"/>
      <c r="EH22" s="3193"/>
      <c r="EI22" s="3193"/>
      <c r="EJ22" s="3193"/>
      <c r="EK22" s="3193"/>
      <c r="EL22" s="3193"/>
      <c r="EM22" s="3193"/>
      <c r="EN22" s="3193"/>
      <c r="EO22" s="3193"/>
      <c r="EP22" s="3193"/>
      <c r="EQ22" s="3193"/>
      <c r="ER22" s="3193"/>
      <c r="ES22" s="3193"/>
      <c r="ET22" s="3193"/>
      <c r="EU22" s="3193"/>
      <c r="EV22" s="3193"/>
      <c r="EW22" s="3193"/>
      <c r="EX22" s="3193"/>
      <c r="EY22" s="3193"/>
      <c r="EZ22" s="3193"/>
      <c r="FA22" s="3193"/>
      <c r="FB22" s="3193"/>
      <c r="FC22" s="3193"/>
      <c r="FD22" s="3193"/>
      <c r="FE22" s="3193"/>
      <c r="FF22" s="3193"/>
      <c r="FG22" s="3193"/>
      <c r="FH22" s="3193"/>
      <c r="FI22" s="3193"/>
      <c r="FJ22" s="3193"/>
      <c r="FK22" s="3193"/>
      <c r="FL22" s="3193"/>
      <c r="FM22" s="3193"/>
      <c r="FN22" s="3193"/>
      <c r="FO22" s="3193"/>
      <c r="FP22" s="3193"/>
      <c r="FQ22" s="3193"/>
      <c r="FR22" s="3193"/>
      <c r="FS22" s="3193"/>
      <c r="FT22" s="3193"/>
      <c r="FU22" s="3193"/>
      <c r="FV22" s="3193"/>
      <c r="FW22" s="3193"/>
      <c r="FX22" s="3193"/>
      <c r="FY22" s="3193"/>
      <c r="FZ22" s="3193"/>
      <c r="GA22" s="3193"/>
      <c r="GB22" s="3193"/>
      <c r="GC22" s="3193"/>
      <c r="GD22" s="3193"/>
      <c r="GE22" s="3193"/>
      <c r="GF22" s="3193"/>
      <c r="GG22" s="3193"/>
      <c r="GH22" s="3193"/>
      <c r="GI22" s="3193"/>
      <c r="GJ22" s="3193"/>
      <c r="GK22" s="3193"/>
      <c r="GL22" s="3193"/>
      <c r="GM22" s="3193"/>
      <c r="GN22" s="3193"/>
      <c r="GO22" s="3193"/>
      <c r="GP22" s="3193"/>
      <c r="GQ22" s="3193"/>
      <c r="GR22" s="3193"/>
      <c r="GS22" s="3193"/>
      <c r="GT22" s="3193"/>
      <c r="GU22" s="3193"/>
      <c r="GV22" s="3193"/>
      <c r="GW22" s="3193"/>
      <c r="GX22" s="3193"/>
      <c r="GY22" s="3193"/>
      <c r="GZ22" s="3193"/>
      <c r="HA22" s="3193"/>
      <c r="HB22" s="3193"/>
      <c r="HC22" s="3193"/>
      <c r="HD22" s="3193"/>
      <c r="HE22" s="3193"/>
      <c r="HF22" s="3193"/>
      <c r="HG22" s="3193"/>
      <c r="HH22" s="3193"/>
      <c r="HI22" s="3193"/>
      <c r="HJ22" s="3193"/>
      <c r="HK22" s="3193"/>
      <c r="HL22" s="3193"/>
      <c r="HM22" s="3193"/>
      <c r="HN22" s="3193"/>
      <c r="HO22" s="3193"/>
      <c r="HP22" s="3193"/>
      <c r="HQ22" s="3193"/>
      <c r="HR22" s="3193"/>
      <c r="HS22" s="3193"/>
      <c r="HT22" s="3193"/>
    </row>
    <row r="23" spans="1:228">
      <c r="A23" s="3193" t="s">
        <v>3090</v>
      </c>
      <c r="B23" s="3193" t="s">
        <v>3071</v>
      </c>
      <c r="C23" s="3193" t="s">
        <v>3072</v>
      </c>
      <c r="D23" s="3193" t="s">
        <v>3021</v>
      </c>
      <c r="E23" s="3193">
        <v>132544</v>
      </c>
      <c r="F23" s="3193">
        <v>265088</v>
      </c>
      <c r="G23" s="3193" t="s">
        <v>3073</v>
      </c>
      <c r="H23" s="3193" t="s">
        <v>3074</v>
      </c>
      <c r="I23" s="3193" t="s">
        <v>3097</v>
      </c>
      <c r="J23" s="3193" t="s">
        <v>3089</v>
      </c>
      <c r="K23" s="3193">
        <v>61632.95</v>
      </c>
      <c r="L23" s="3193">
        <v>310</v>
      </c>
      <c r="M23" s="3193">
        <v>900</v>
      </c>
      <c r="N23" s="3193">
        <v>2325</v>
      </c>
      <c r="O23" s="3193">
        <v>158.33000000000001</v>
      </c>
      <c r="P23" s="3193" t="s">
        <v>3077</v>
      </c>
      <c r="Q23" s="3193" t="s">
        <v>3078</v>
      </c>
      <c r="R23" s="3193"/>
      <c r="S23" s="3193"/>
      <c r="T23" s="3193"/>
      <c r="U23" s="3193"/>
      <c r="V23" s="3193"/>
      <c r="W23" s="3193"/>
      <c r="X23" s="3193"/>
      <c r="Y23" s="3193"/>
      <c r="Z23" s="3193"/>
      <c r="AA23" s="3193"/>
      <c r="AB23" s="3193"/>
      <c r="AC23" s="3193"/>
      <c r="AD23" s="3193"/>
      <c r="AE23" s="3193"/>
      <c r="AF23" s="3193"/>
      <c r="AG23" s="3193"/>
      <c r="AH23" s="3193"/>
      <c r="AI23" s="3193"/>
      <c r="AJ23" s="3193"/>
      <c r="AK23" s="3193"/>
      <c r="AL23" s="3193"/>
      <c r="AM23" s="3193"/>
      <c r="AN23" s="3193"/>
      <c r="AO23" s="3193"/>
      <c r="AP23" s="3193"/>
      <c r="AQ23" s="3193"/>
      <c r="AR23" s="3193"/>
      <c r="AS23" s="3193"/>
      <c r="AT23" s="3193"/>
      <c r="AU23" s="3193"/>
      <c r="AV23" s="3193"/>
      <c r="AW23" s="3193"/>
      <c r="AX23" s="3193"/>
      <c r="AY23" s="3193"/>
      <c r="AZ23" s="3193"/>
      <c r="BA23" s="3193"/>
      <c r="BB23" s="3193"/>
      <c r="BC23" s="3193"/>
      <c r="BD23" s="3193"/>
      <c r="BE23" s="3193"/>
      <c r="BF23" s="3193"/>
      <c r="BG23" s="3193"/>
      <c r="BH23" s="3193"/>
      <c r="BI23" s="3193"/>
      <c r="BJ23" s="3193"/>
      <c r="BK23" s="3193"/>
      <c r="BL23" s="3193"/>
      <c r="BM23" s="3193"/>
      <c r="BN23" s="3193"/>
      <c r="BO23" s="3193"/>
      <c r="BP23" s="3193"/>
      <c r="BQ23" s="3193"/>
      <c r="BR23" s="3193"/>
      <c r="BS23" s="3193"/>
      <c r="BT23" s="3193"/>
      <c r="BU23" s="3193"/>
      <c r="BV23" s="3193"/>
      <c r="BW23" s="3193"/>
      <c r="BX23" s="3193"/>
      <c r="BY23" s="3193"/>
      <c r="BZ23" s="3193"/>
      <c r="CA23" s="3193"/>
      <c r="CB23" s="3193"/>
      <c r="CC23" s="3193"/>
      <c r="CD23" s="3193"/>
      <c r="CE23" s="3193"/>
      <c r="CF23" s="3193"/>
      <c r="CG23" s="3193"/>
      <c r="CH23" s="3193"/>
      <c r="CI23" s="3193"/>
      <c r="CJ23" s="3193"/>
      <c r="CK23" s="3193"/>
      <c r="CL23" s="3193"/>
      <c r="CM23" s="3193"/>
      <c r="CN23" s="3193"/>
      <c r="CO23" s="3193"/>
      <c r="CP23" s="3193"/>
      <c r="CQ23" s="3193"/>
      <c r="CR23" s="3193"/>
      <c r="CS23" s="3193"/>
      <c r="CT23" s="3193"/>
      <c r="CU23" s="3193"/>
      <c r="CV23" s="3193"/>
      <c r="CW23" s="3193"/>
      <c r="CX23" s="3193"/>
      <c r="CY23" s="3193"/>
      <c r="CZ23" s="3193"/>
      <c r="DA23" s="3193"/>
      <c r="DB23" s="3193"/>
      <c r="DC23" s="3193"/>
      <c r="DD23" s="3193"/>
      <c r="DE23" s="3193"/>
      <c r="DF23" s="3193"/>
      <c r="DG23" s="3193"/>
      <c r="DH23" s="3193"/>
      <c r="DI23" s="3193"/>
      <c r="DJ23" s="3193"/>
      <c r="DK23" s="3193"/>
      <c r="DL23" s="3193"/>
      <c r="DM23" s="3193"/>
      <c r="DN23" s="3193"/>
      <c r="DO23" s="3193"/>
      <c r="DP23" s="3193"/>
      <c r="DQ23" s="3193"/>
      <c r="DR23" s="3193"/>
      <c r="DS23" s="3193"/>
      <c r="DT23" s="3193"/>
      <c r="DU23" s="3193"/>
      <c r="DV23" s="3193"/>
      <c r="DW23" s="3193"/>
      <c r="DX23" s="3193"/>
      <c r="DY23" s="3193"/>
      <c r="DZ23" s="3193"/>
      <c r="EA23" s="3193"/>
      <c r="EB23" s="3193"/>
      <c r="EC23" s="3193"/>
      <c r="ED23" s="3193"/>
      <c r="EE23" s="3193"/>
      <c r="EF23" s="3193"/>
      <c r="EG23" s="3193"/>
      <c r="EH23" s="3193"/>
      <c r="EI23" s="3193"/>
      <c r="EJ23" s="3193"/>
      <c r="EK23" s="3193"/>
      <c r="EL23" s="3193"/>
      <c r="EM23" s="3193"/>
      <c r="EN23" s="3193"/>
      <c r="EO23" s="3193"/>
      <c r="EP23" s="3193"/>
      <c r="EQ23" s="3193"/>
      <c r="ER23" s="3193"/>
      <c r="ES23" s="3193"/>
      <c r="ET23" s="3193"/>
      <c r="EU23" s="3193"/>
      <c r="EV23" s="3193"/>
      <c r="EW23" s="3193"/>
      <c r="EX23" s="3193"/>
      <c r="EY23" s="3193"/>
      <c r="EZ23" s="3193"/>
      <c r="FA23" s="3193"/>
      <c r="FB23" s="3193"/>
      <c r="FC23" s="3193"/>
      <c r="FD23" s="3193"/>
      <c r="FE23" s="3193"/>
      <c r="FF23" s="3193"/>
      <c r="FG23" s="3193"/>
      <c r="FH23" s="3193"/>
      <c r="FI23" s="3193"/>
      <c r="FJ23" s="3193"/>
      <c r="FK23" s="3193"/>
      <c r="FL23" s="3193"/>
      <c r="FM23" s="3193"/>
      <c r="FN23" s="3193"/>
      <c r="FO23" s="3193"/>
      <c r="FP23" s="3193"/>
      <c r="FQ23" s="3193"/>
      <c r="FR23" s="3193"/>
      <c r="FS23" s="3193"/>
      <c r="FT23" s="3193"/>
      <c r="FU23" s="3193"/>
      <c r="FV23" s="3193"/>
      <c r="FW23" s="3193"/>
      <c r="FX23" s="3193"/>
      <c r="FY23" s="3193"/>
      <c r="FZ23" s="3193"/>
      <c r="GA23" s="3193"/>
      <c r="GB23" s="3193"/>
      <c r="GC23" s="3193"/>
      <c r="GD23" s="3193"/>
      <c r="GE23" s="3193"/>
      <c r="GF23" s="3193"/>
      <c r="GG23" s="3193"/>
      <c r="GH23" s="3193"/>
      <c r="GI23" s="3193"/>
      <c r="GJ23" s="3193"/>
      <c r="GK23" s="3193"/>
      <c r="GL23" s="3193"/>
      <c r="GM23" s="3193"/>
      <c r="GN23" s="3193"/>
      <c r="GO23" s="3193"/>
      <c r="GP23" s="3193"/>
      <c r="GQ23" s="3193"/>
      <c r="GR23" s="3193"/>
      <c r="GS23" s="3193"/>
      <c r="GT23" s="3193"/>
      <c r="GU23" s="3193"/>
      <c r="GV23" s="3193"/>
      <c r="GW23" s="3193"/>
      <c r="GX23" s="3193"/>
      <c r="GY23" s="3193"/>
      <c r="GZ23" s="3193"/>
      <c r="HA23" s="3193"/>
      <c r="HB23" s="3193"/>
      <c r="HC23" s="3193"/>
      <c r="HD23" s="3193"/>
      <c r="HE23" s="3193"/>
      <c r="HF23" s="3193"/>
      <c r="HG23" s="3193"/>
      <c r="HH23" s="3193"/>
      <c r="HI23" s="3193"/>
      <c r="HJ23" s="3193"/>
      <c r="HK23" s="3193"/>
      <c r="HL23" s="3193"/>
      <c r="HM23" s="3193"/>
      <c r="HN23" s="3193"/>
      <c r="HO23" s="3193"/>
      <c r="HP23" s="3193"/>
      <c r="HQ23" s="3193"/>
      <c r="HR23" s="3193"/>
      <c r="HS23" s="3193"/>
      <c r="HT23" s="3193"/>
    </row>
    <row r="24" spans="1:228">
      <c r="A24" s="3194" t="s">
        <v>3082</v>
      </c>
      <c r="B24" s="3194" t="s">
        <v>3071</v>
      </c>
      <c r="C24" s="3194" t="s">
        <v>3072</v>
      </c>
      <c r="D24" s="3194" t="s">
        <v>3021</v>
      </c>
      <c r="E24" s="3194">
        <v>72694</v>
      </c>
      <c r="F24" s="3194">
        <v>218082</v>
      </c>
      <c r="G24" s="3194" t="s">
        <v>3084</v>
      </c>
      <c r="H24" s="3194" t="s">
        <v>3074</v>
      </c>
      <c r="I24" s="3194" t="s">
        <v>3097</v>
      </c>
      <c r="J24" s="3194" t="s">
        <v>3076</v>
      </c>
      <c r="K24" s="3194">
        <v>33802.699999999997</v>
      </c>
      <c r="L24" s="3194">
        <v>310</v>
      </c>
      <c r="M24" s="3194">
        <v>500</v>
      </c>
      <c r="N24" s="3194">
        <v>1550</v>
      </c>
      <c r="O24" s="3194">
        <v>210</v>
      </c>
      <c r="P24" s="3194" t="s">
        <v>3077</v>
      </c>
      <c r="Q24" s="3194" t="s">
        <v>3078</v>
      </c>
      <c r="R24" s="3194"/>
      <c r="S24" s="3194"/>
      <c r="T24" s="3194"/>
      <c r="U24" s="3194"/>
      <c r="V24" s="3194"/>
      <c r="W24" s="3194"/>
      <c r="X24" s="3194"/>
      <c r="Y24" s="3194"/>
      <c r="Z24" s="3194"/>
      <c r="AA24" s="3194"/>
      <c r="AB24" s="3194"/>
      <c r="AC24" s="3194"/>
      <c r="AD24" s="3194"/>
      <c r="AE24" s="3194"/>
      <c r="AF24" s="3194"/>
      <c r="AG24" s="3194"/>
      <c r="AH24" s="3194"/>
      <c r="AI24" s="3194"/>
      <c r="AJ24" s="3194"/>
      <c r="AK24" s="3194"/>
      <c r="AL24" s="3194"/>
      <c r="AM24" s="3194"/>
      <c r="AN24" s="3194"/>
      <c r="AO24" s="3194"/>
      <c r="AP24" s="3194"/>
      <c r="AQ24" s="3194"/>
      <c r="AR24" s="3194"/>
      <c r="AS24" s="3194"/>
      <c r="AT24" s="3194"/>
      <c r="AU24" s="3194"/>
      <c r="AV24" s="3194"/>
      <c r="AW24" s="3194"/>
      <c r="AX24" s="3194"/>
      <c r="AY24" s="3194"/>
      <c r="AZ24" s="3194"/>
      <c r="BA24" s="3194"/>
      <c r="BB24" s="3194"/>
      <c r="BC24" s="3194"/>
      <c r="BD24" s="3194"/>
      <c r="BE24" s="3194"/>
      <c r="BF24" s="3194"/>
      <c r="BG24" s="3194"/>
      <c r="BH24" s="3194"/>
      <c r="BI24" s="3194"/>
      <c r="BJ24" s="3194"/>
      <c r="BK24" s="3194"/>
      <c r="BL24" s="3194"/>
      <c r="BM24" s="3194"/>
      <c r="BN24" s="3194"/>
      <c r="BO24" s="3194"/>
      <c r="BP24" s="3194"/>
      <c r="BQ24" s="3194"/>
      <c r="BR24" s="3194"/>
      <c r="BS24" s="3194"/>
      <c r="BT24" s="3194"/>
      <c r="BU24" s="3194"/>
      <c r="BV24" s="3194"/>
      <c r="BW24" s="3194"/>
      <c r="BX24" s="3194"/>
      <c r="BY24" s="3194"/>
      <c r="BZ24" s="3194"/>
      <c r="CA24" s="3194"/>
      <c r="CB24" s="3194"/>
      <c r="CC24" s="3194"/>
      <c r="CD24" s="3194"/>
      <c r="CE24" s="3194"/>
      <c r="CF24" s="3194"/>
      <c r="CG24" s="3194"/>
      <c r="CH24" s="3194"/>
      <c r="CI24" s="3194"/>
      <c r="CJ24" s="3194"/>
      <c r="CK24" s="3194"/>
      <c r="CL24" s="3194"/>
      <c r="CM24" s="3194"/>
      <c r="CN24" s="3194"/>
      <c r="CO24" s="3194"/>
      <c r="CP24" s="3194"/>
      <c r="CQ24" s="3194"/>
      <c r="CR24" s="3194"/>
      <c r="CS24" s="3194"/>
      <c r="CT24" s="3194"/>
      <c r="CU24" s="3194"/>
      <c r="CV24" s="3194"/>
      <c r="CW24" s="3194"/>
      <c r="CX24" s="3194"/>
      <c r="CY24" s="3194"/>
      <c r="CZ24" s="3194"/>
      <c r="DA24" s="3194"/>
      <c r="DB24" s="3194"/>
      <c r="DC24" s="3194"/>
      <c r="DD24" s="3194"/>
      <c r="DE24" s="3194"/>
      <c r="DF24" s="3194"/>
      <c r="DG24" s="3194"/>
      <c r="DH24" s="3194"/>
      <c r="DI24" s="3194"/>
      <c r="DJ24" s="3194"/>
      <c r="DK24" s="3194"/>
      <c r="DL24" s="3194"/>
      <c r="DM24" s="3194"/>
      <c r="DN24" s="3194"/>
      <c r="DO24" s="3194"/>
      <c r="DP24" s="3194"/>
      <c r="DQ24" s="3194"/>
      <c r="DR24" s="3194"/>
      <c r="DS24" s="3194"/>
      <c r="DT24" s="3194"/>
      <c r="DU24" s="3194"/>
      <c r="DV24" s="3194"/>
      <c r="DW24" s="3194"/>
      <c r="DX24" s="3194"/>
      <c r="DY24" s="3194"/>
      <c r="DZ24" s="3194"/>
      <c r="EA24" s="3194"/>
      <c r="EB24" s="3194"/>
      <c r="EC24" s="3194"/>
      <c r="ED24" s="3194"/>
      <c r="EE24" s="3194"/>
      <c r="EF24" s="3194"/>
      <c r="EG24" s="3194"/>
      <c r="EH24" s="3194"/>
      <c r="EI24" s="3194"/>
      <c r="EJ24" s="3194"/>
      <c r="EK24" s="3194"/>
      <c r="EL24" s="3194"/>
      <c r="EM24" s="3194"/>
      <c r="EN24" s="3194"/>
      <c r="EO24" s="3194"/>
      <c r="EP24" s="3194"/>
      <c r="EQ24" s="3194"/>
      <c r="ER24" s="3194"/>
      <c r="ES24" s="3194"/>
      <c r="ET24" s="3194"/>
      <c r="EU24" s="3194"/>
      <c r="EV24" s="3194"/>
      <c r="EW24" s="3194"/>
      <c r="EX24" s="3194"/>
      <c r="EY24" s="3194"/>
      <c r="EZ24" s="3194"/>
      <c r="FA24" s="3194"/>
      <c r="FB24" s="3194"/>
      <c r="FC24" s="3194"/>
      <c r="FD24" s="3194"/>
      <c r="FE24" s="3194"/>
      <c r="FF24" s="3194"/>
      <c r="FG24" s="3194"/>
      <c r="FH24" s="3194"/>
      <c r="FI24" s="3194"/>
      <c r="FJ24" s="3194"/>
      <c r="FK24" s="3194"/>
      <c r="FL24" s="3194"/>
      <c r="FM24" s="3194"/>
      <c r="FN24" s="3194"/>
      <c r="FO24" s="3194"/>
      <c r="FP24" s="3194"/>
      <c r="FQ24" s="3194"/>
      <c r="FR24" s="3194"/>
      <c r="FS24" s="3194"/>
      <c r="FT24" s="3194"/>
      <c r="FU24" s="3194"/>
      <c r="FV24" s="3194"/>
      <c r="FW24" s="3194"/>
      <c r="FX24" s="3194"/>
      <c r="FY24" s="3194"/>
      <c r="FZ24" s="3194"/>
      <c r="GA24" s="3194"/>
      <c r="GB24" s="3194"/>
      <c r="GC24" s="3194"/>
      <c r="GD24" s="3194"/>
      <c r="GE24" s="3194"/>
      <c r="GF24" s="3194"/>
      <c r="GG24" s="3194"/>
      <c r="GH24" s="3194"/>
      <c r="GI24" s="3194"/>
      <c r="GJ24" s="3194"/>
      <c r="GK24" s="3194"/>
      <c r="GL24" s="3194"/>
      <c r="GM24" s="3194"/>
      <c r="GN24" s="3194"/>
      <c r="GO24" s="3194"/>
      <c r="GP24" s="3194"/>
      <c r="GQ24" s="3194"/>
      <c r="GR24" s="3194"/>
      <c r="GS24" s="3194"/>
      <c r="GT24" s="3194"/>
      <c r="GU24" s="3194"/>
      <c r="GV24" s="3194"/>
      <c r="GW24" s="3194"/>
      <c r="GX24" s="3194"/>
      <c r="GY24" s="3194"/>
      <c r="GZ24" s="3194"/>
      <c r="HA24" s="3194"/>
      <c r="HB24" s="3194"/>
      <c r="HC24" s="3194"/>
      <c r="HD24" s="3194"/>
      <c r="HE24" s="3194"/>
      <c r="HF24" s="3194"/>
      <c r="HG24" s="3194"/>
      <c r="HH24" s="3194"/>
      <c r="HI24" s="3194"/>
      <c r="HJ24" s="3194"/>
      <c r="HK24" s="3194"/>
      <c r="HL24" s="3194"/>
      <c r="HM24" s="3194"/>
      <c r="HN24" s="3194"/>
      <c r="HO24" s="3194"/>
      <c r="HP24" s="3194"/>
      <c r="HQ24" s="3194"/>
      <c r="HR24" s="3194"/>
      <c r="HS24" s="3194"/>
      <c r="HT24" s="3194"/>
    </row>
    <row r="25" spans="1:228">
      <c r="A25" s="3194" t="s">
        <v>3091</v>
      </c>
      <c r="B25" s="3194" t="s">
        <v>3071</v>
      </c>
      <c r="C25" s="3194" t="s">
        <v>3072</v>
      </c>
      <c r="D25" s="3194" t="s">
        <v>3021</v>
      </c>
      <c r="E25" s="3194">
        <v>29120</v>
      </c>
      <c r="F25" s="3194">
        <v>87360</v>
      </c>
      <c r="G25" s="3194" t="s">
        <v>3084</v>
      </c>
      <c r="H25" s="3194" t="s">
        <v>3074</v>
      </c>
      <c r="I25" s="3194" t="s">
        <v>3097</v>
      </c>
      <c r="J25" s="3194" t="s">
        <v>3101</v>
      </c>
      <c r="K25" s="3194">
        <v>2751.84</v>
      </c>
      <c r="L25" s="3194">
        <v>63</v>
      </c>
      <c r="M25" s="3194">
        <v>315</v>
      </c>
      <c r="N25" s="3194">
        <v>315</v>
      </c>
      <c r="O25" s="3194">
        <v>0</v>
      </c>
      <c r="P25" s="3194" t="s">
        <v>3077</v>
      </c>
      <c r="Q25" s="3194" t="s">
        <v>3103</v>
      </c>
      <c r="R25" s="3194"/>
      <c r="S25" s="3194"/>
      <c r="T25" s="3194"/>
      <c r="U25" s="3194"/>
      <c r="V25" s="3194"/>
      <c r="W25" s="3194"/>
      <c r="X25" s="3194"/>
      <c r="Y25" s="3194"/>
      <c r="Z25" s="3194"/>
      <c r="AA25" s="3194"/>
      <c r="AB25" s="3194"/>
      <c r="AC25" s="3194"/>
      <c r="AD25" s="3194"/>
      <c r="AE25" s="3194"/>
      <c r="AF25" s="3194"/>
      <c r="AG25" s="3194"/>
      <c r="AH25" s="3194"/>
      <c r="AI25" s="3194"/>
      <c r="AJ25" s="3194"/>
      <c r="AK25" s="3194"/>
      <c r="AL25" s="3194"/>
      <c r="AM25" s="3194"/>
      <c r="AN25" s="3194"/>
      <c r="AO25" s="3194"/>
      <c r="AP25" s="3194"/>
      <c r="AQ25" s="3194"/>
      <c r="AR25" s="3194"/>
      <c r="AS25" s="3194"/>
      <c r="AT25" s="3194"/>
      <c r="AU25" s="3194"/>
      <c r="AV25" s="3194"/>
      <c r="AW25" s="3194"/>
      <c r="AX25" s="3194"/>
      <c r="AY25" s="3194"/>
      <c r="AZ25" s="3194"/>
      <c r="BA25" s="3194"/>
      <c r="BB25" s="3194"/>
      <c r="BC25" s="3194"/>
      <c r="BD25" s="3194"/>
      <c r="BE25" s="3194"/>
      <c r="BF25" s="3194"/>
      <c r="BG25" s="3194"/>
      <c r="BH25" s="3194"/>
      <c r="BI25" s="3194"/>
      <c r="BJ25" s="3194"/>
      <c r="BK25" s="3194"/>
      <c r="BL25" s="3194"/>
      <c r="BM25" s="3194"/>
      <c r="BN25" s="3194"/>
      <c r="BO25" s="3194"/>
      <c r="BP25" s="3194"/>
      <c r="BQ25" s="3194"/>
      <c r="BR25" s="3194"/>
      <c r="BS25" s="3194"/>
      <c r="BT25" s="3194"/>
      <c r="BU25" s="3194"/>
      <c r="BV25" s="3194"/>
      <c r="BW25" s="3194"/>
      <c r="BX25" s="3194"/>
      <c r="BY25" s="3194"/>
      <c r="BZ25" s="3194"/>
      <c r="CA25" s="3194"/>
      <c r="CB25" s="3194"/>
      <c r="CC25" s="3194"/>
      <c r="CD25" s="3194"/>
      <c r="CE25" s="3194"/>
      <c r="CF25" s="3194"/>
      <c r="CG25" s="3194"/>
      <c r="CH25" s="3194"/>
      <c r="CI25" s="3194"/>
      <c r="CJ25" s="3194"/>
      <c r="CK25" s="3194"/>
      <c r="CL25" s="3194"/>
      <c r="CM25" s="3194"/>
      <c r="CN25" s="3194"/>
      <c r="CO25" s="3194"/>
      <c r="CP25" s="3194"/>
      <c r="CQ25" s="3194"/>
      <c r="CR25" s="3194"/>
      <c r="CS25" s="3194"/>
      <c r="CT25" s="3194"/>
      <c r="CU25" s="3194"/>
      <c r="CV25" s="3194"/>
      <c r="CW25" s="3194"/>
      <c r="CX25" s="3194"/>
      <c r="CY25" s="3194"/>
      <c r="CZ25" s="3194"/>
      <c r="DA25" s="3194"/>
      <c r="DB25" s="3194"/>
      <c r="DC25" s="3194"/>
      <c r="DD25" s="3194"/>
      <c r="DE25" s="3194"/>
      <c r="DF25" s="3194"/>
      <c r="DG25" s="3194"/>
      <c r="DH25" s="3194"/>
      <c r="DI25" s="3194"/>
      <c r="DJ25" s="3194"/>
      <c r="DK25" s="3194"/>
      <c r="DL25" s="3194"/>
      <c r="DM25" s="3194"/>
      <c r="DN25" s="3194"/>
      <c r="DO25" s="3194"/>
      <c r="DP25" s="3194"/>
      <c r="DQ25" s="3194"/>
      <c r="DR25" s="3194"/>
      <c r="DS25" s="3194"/>
      <c r="DT25" s="3194"/>
      <c r="DU25" s="3194"/>
      <c r="DV25" s="3194"/>
      <c r="DW25" s="3194"/>
      <c r="DX25" s="3194"/>
      <c r="DY25" s="3194"/>
      <c r="DZ25" s="3194"/>
      <c r="EA25" s="3194"/>
      <c r="EB25" s="3194"/>
      <c r="EC25" s="3194"/>
      <c r="ED25" s="3194"/>
      <c r="EE25" s="3194"/>
      <c r="EF25" s="3194"/>
      <c r="EG25" s="3194"/>
      <c r="EH25" s="3194"/>
      <c r="EI25" s="3194"/>
      <c r="EJ25" s="3194"/>
      <c r="EK25" s="3194"/>
      <c r="EL25" s="3194"/>
      <c r="EM25" s="3194"/>
      <c r="EN25" s="3194"/>
      <c r="EO25" s="3194"/>
      <c r="EP25" s="3194"/>
      <c r="EQ25" s="3194"/>
      <c r="ER25" s="3194"/>
      <c r="ES25" s="3194"/>
      <c r="ET25" s="3194"/>
      <c r="EU25" s="3194"/>
      <c r="EV25" s="3194"/>
      <c r="EW25" s="3194"/>
      <c r="EX25" s="3194"/>
      <c r="EY25" s="3194"/>
      <c r="EZ25" s="3194"/>
      <c r="FA25" s="3194"/>
      <c r="FB25" s="3194"/>
      <c r="FC25" s="3194"/>
      <c r="FD25" s="3194"/>
      <c r="FE25" s="3194"/>
      <c r="FF25" s="3194"/>
      <c r="FG25" s="3194"/>
      <c r="FH25" s="3194"/>
      <c r="FI25" s="3194"/>
      <c r="FJ25" s="3194"/>
      <c r="FK25" s="3194"/>
      <c r="FL25" s="3194"/>
      <c r="FM25" s="3194"/>
      <c r="FN25" s="3194"/>
      <c r="FO25" s="3194"/>
      <c r="FP25" s="3194"/>
      <c r="FQ25" s="3194"/>
      <c r="FR25" s="3194"/>
      <c r="FS25" s="3194"/>
      <c r="FT25" s="3194"/>
      <c r="FU25" s="3194"/>
      <c r="FV25" s="3194"/>
      <c r="FW25" s="3194"/>
      <c r="FX25" s="3194"/>
      <c r="FY25" s="3194"/>
      <c r="FZ25" s="3194"/>
      <c r="GA25" s="3194"/>
      <c r="GB25" s="3194"/>
      <c r="GC25" s="3194"/>
      <c r="GD25" s="3194"/>
      <c r="GE25" s="3194"/>
      <c r="GF25" s="3194"/>
      <c r="GG25" s="3194"/>
      <c r="GH25" s="3194"/>
      <c r="GI25" s="3194"/>
      <c r="GJ25" s="3194"/>
      <c r="GK25" s="3194"/>
      <c r="GL25" s="3194"/>
      <c r="GM25" s="3194"/>
      <c r="GN25" s="3194"/>
      <c r="GO25" s="3194"/>
      <c r="GP25" s="3194"/>
      <c r="GQ25" s="3194"/>
      <c r="GR25" s="3194"/>
      <c r="GS25" s="3194"/>
      <c r="GT25" s="3194"/>
      <c r="GU25" s="3194"/>
      <c r="GV25" s="3194"/>
      <c r="GW25" s="3194"/>
      <c r="GX25" s="3194"/>
      <c r="GY25" s="3194"/>
      <c r="GZ25" s="3194"/>
      <c r="HA25" s="3194"/>
      <c r="HB25" s="3194"/>
      <c r="HC25" s="3194"/>
      <c r="HD25" s="3194"/>
      <c r="HE25" s="3194"/>
      <c r="HF25" s="3194"/>
      <c r="HG25" s="3194"/>
      <c r="HH25" s="3194"/>
      <c r="HI25" s="3194"/>
      <c r="HJ25" s="3194"/>
      <c r="HK25" s="3194"/>
      <c r="HL25" s="3194"/>
      <c r="HM25" s="3194"/>
      <c r="HN25" s="3194"/>
      <c r="HO25" s="3194"/>
      <c r="HP25" s="3194"/>
      <c r="HQ25" s="3194"/>
      <c r="HR25" s="3194"/>
      <c r="HS25" s="3194"/>
      <c r="HT25" s="3194"/>
    </row>
    <row r="26" spans="1:228">
      <c r="A26" s="3193" t="s">
        <v>3070</v>
      </c>
      <c r="B26" s="3193" t="s">
        <v>3071</v>
      </c>
      <c r="C26" s="3193" t="s">
        <v>3072</v>
      </c>
      <c r="D26" s="3193" t="s">
        <v>3021</v>
      </c>
      <c r="E26" s="3193">
        <v>146402</v>
      </c>
      <c r="F26" s="3193">
        <v>292804</v>
      </c>
      <c r="G26" s="3193" t="s">
        <v>3073</v>
      </c>
      <c r="H26" s="3193" t="s">
        <v>3074</v>
      </c>
      <c r="I26" s="3193" t="s">
        <v>3097</v>
      </c>
      <c r="J26" s="3193" t="s">
        <v>3089</v>
      </c>
      <c r="K26" s="3193">
        <v>68076.92</v>
      </c>
      <c r="L26" s="3193">
        <v>310</v>
      </c>
      <c r="M26" s="3193">
        <v>900</v>
      </c>
      <c r="N26" s="3193">
        <v>2325</v>
      </c>
      <c r="O26" s="3193">
        <v>158.33000000000001</v>
      </c>
      <c r="P26" s="3193" t="s">
        <v>3077</v>
      </c>
      <c r="Q26" s="3193" t="s">
        <v>3078</v>
      </c>
      <c r="R26" s="3193"/>
      <c r="S26" s="3193"/>
      <c r="T26" s="3193"/>
      <c r="U26" s="3193"/>
      <c r="V26" s="3193"/>
      <c r="W26" s="3193"/>
      <c r="X26" s="3193"/>
      <c r="Y26" s="3193"/>
      <c r="Z26" s="3193"/>
      <c r="AA26" s="3193"/>
      <c r="AB26" s="3193"/>
      <c r="AC26" s="3193"/>
      <c r="AD26" s="3193"/>
      <c r="AE26" s="3193"/>
      <c r="AF26" s="3193"/>
      <c r="AG26" s="3193"/>
      <c r="AH26" s="3193"/>
      <c r="AI26" s="3193"/>
      <c r="AJ26" s="3193"/>
      <c r="AK26" s="3193"/>
      <c r="AL26" s="3193"/>
      <c r="AM26" s="3193"/>
      <c r="AN26" s="3193"/>
      <c r="AO26" s="3193"/>
      <c r="AP26" s="3193"/>
      <c r="AQ26" s="3193"/>
      <c r="AR26" s="3193"/>
      <c r="AS26" s="3193"/>
      <c r="AT26" s="3193"/>
      <c r="AU26" s="3193"/>
      <c r="AV26" s="3193"/>
      <c r="AW26" s="3193"/>
      <c r="AX26" s="3193"/>
      <c r="AY26" s="3193"/>
      <c r="AZ26" s="3193"/>
      <c r="BA26" s="3193"/>
      <c r="BB26" s="3193"/>
      <c r="BC26" s="3193"/>
      <c r="BD26" s="3193"/>
      <c r="BE26" s="3193"/>
      <c r="BF26" s="3193"/>
      <c r="BG26" s="3193"/>
      <c r="BH26" s="3193"/>
      <c r="BI26" s="3193"/>
      <c r="BJ26" s="3193"/>
      <c r="BK26" s="3193"/>
      <c r="BL26" s="3193"/>
      <c r="BM26" s="3193"/>
      <c r="BN26" s="3193"/>
      <c r="BO26" s="3193"/>
      <c r="BP26" s="3193"/>
      <c r="BQ26" s="3193"/>
      <c r="BR26" s="3193"/>
      <c r="BS26" s="3193"/>
      <c r="BT26" s="3193"/>
      <c r="BU26" s="3193"/>
      <c r="BV26" s="3193"/>
      <c r="BW26" s="3193"/>
      <c r="BX26" s="3193"/>
      <c r="BY26" s="3193"/>
      <c r="BZ26" s="3193"/>
      <c r="CA26" s="3193"/>
      <c r="CB26" s="3193"/>
      <c r="CC26" s="3193"/>
      <c r="CD26" s="3193"/>
      <c r="CE26" s="3193"/>
      <c r="CF26" s="3193"/>
      <c r="CG26" s="3193"/>
      <c r="CH26" s="3193"/>
      <c r="CI26" s="3193"/>
      <c r="CJ26" s="3193"/>
      <c r="CK26" s="3193"/>
      <c r="CL26" s="3193"/>
      <c r="CM26" s="3193"/>
      <c r="CN26" s="3193"/>
      <c r="CO26" s="3193"/>
      <c r="CP26" s="3193"/>
      <c r="CQ26" s="3193"/>
      <c r="CR26" s="3193"/>
      <c r="CS26" s="3193"/>
      <c r="CT26" s="3193"/>
      <c r="CU26" s="3193"/>
      <c r="CV26" s="3193"/>
      <c r="CW26" s="3193"/>
      <c r="CX26" s="3193"/>
      <c r="CY26" s="3193"/>
      <c r="CZ26" s="3193"/>
      <c r="DA26" s="3193"/>
      <c r="DB26" s="3193"/>
      <c r="DC26" s="3193"/>
      <c r="DD26" s="3193"/>
      <c r="DE26" s="3193"/>
      <c r="DF26" s="3193"/>
      <c r="DG26" s="3193"/>
      <c r="DH26" s="3193"/>
      <c r="DI26" s="3193"/>
      <c r="DJ26" s="3193"/>
      <c r="DK26" s="3193"/>
      <c r="DL26" s="3193"/>
      <c r="DM26" s="3193"/>
      <c r="DN26" s="3193"/>
      <c r="DO26" s="3193"/>
      <c r="DP26" s="3193"/>
      <c r="DQ26" s="3193"/>
      <c r="DR26" s="3193"/>
      <c r="DS26" s="3193"/>
      <c r="DT26" s="3193"/>
      <c r="DU26" s="3193"/>
      <c r="DV26" s="3193"/>
      <c r="DW26" s="3193"/>
      <c r="DX26" s="3193"/>
      <c r="DY26" s="3193"/>
      <c r="DZ26" s="3193"/>
      <c r="EA26" s="3193"/>
      <c r="EB26" s="3193"/>
      <c r="EC26" s="3193"/>
      <c r="ED26" s="3193"/>
      <c r="EE26" s="3193"/>
      <c r="EF26" s="3193"/>
      <c r="EG26" s="3193"/>
      <c r="EH26" s="3193"/>
      <c r="EI26" s="3193"/>
      <c r="EJ26" s="3193"/>
      <c r="EK26" s="3193"/>
      <c r="EL26" s="3193"/>
      <c r="EM26" s="3193"/>
      <c r="EN26" s="3193"/>
      <c r="EO26" s="3193"/>
      <c r="EP26" s="3193"/>
      <c r="EQ26" s="3193"/>
      <c r="ER26" s="3193"/>
      <c r="ES26" s="3193"/>
      <c r="ET26" s="3193"/>
      <c r="EU26" s="3193"/>
      <c r="EV26" s="3193"/>
      <c r="EW26" s="3193"/>
      <c r="EX26" s="3193"/>
      <c r="EY26" s="3193"/>
      <c r="EZ26" s="3193"/>
      <c r="FA26" s="3193"/>
      <c r="FB26" s="3193"/>
      <c r="FC26" s="3193"/>
      <c r="FD26" s="3193"/>
      <c r="FE26" s="3193"/>
      <c r="FF26" s="3193"/>
      <c r="FG26" s="3193"/>
      <c r="FH26" s="3193"/>
      <c r="FI26" s="3193"/>
      <c r="FJ26" s="3193"/>
      <c r="FK26" s="3193"/>
      <c r="FL26" s="3193"/>
      <c r="FM26" s="3193"/>
      <c r="FN26" s="3193"/>
      <c r="FO26" s="3193"/>
      <c r="FP26" s="3193"/>
      <c r="FQ26" s="3193"/>
      <c r="FR26" s="3193"/>
      <c r="FS26" s="3193"/>
      <c r="FT26" s="3193"/>
      <c r="FU26" s="3193"/>
      <c r="FV26" s="3193"/>
      <c r="FW26" s="3193"/>
      <c r="FX26" s="3193"/>
      <c r="FY26" s="3193"/>
      <c r="FZ26" s="3193"/>
      <c r="GA26" s="3193"/>
      <c r="GB26" s="3193"/>
      <c r="GC26" s="3193"/>
      <c r="GD26" s="3193"/>
      <c r="GE26" s="3193"/>
      <c r="GF26" s="3193"/>
      <c r="GG26" s="3193"/>
      <c r="GH26" s="3193"/>
      <c r="GI26" s="3193"/>
      <c r="GJ26" s="3193"/>
      <c r="GK26" s="3193"/>
      <c r="GL26" s="3193"/>
      <c r="GM26" s="3193"/>
      <c r="GN26" s="3193"/>
      <c r="GO26" s="3193"/>
      <c r="GP26" s="3193"/>
      <c r="GQ26" s="3193"/>
      <c r="GR26" s="3193"/>
      <c r="GS26" s="3193"/>
      <c r="GT26" s="3193"/>
      <c r="GU26" s="3193"/>
      <c r="GV26" s="3193"/>
      <c r="GW26" s="3193"/>
      <c r="GX26" s="3193"/>
      <c r="GY26" s="3193"/>
      <c r="GZ26" s="3193"/>
      <c r="HA26" s="3193"/>
      <c r="HB26" s="3193"/>
      <c r="HC26" s="3193"/>
      <c r="HD26" s="3193"/>
      <c r="HE26" s="3193"/>
      <c r="HF26" s="3193"/>
      <c r="HG26" s="3193"/>
      <c r="HH26" s="3193"/>
      <c r="HI26" s="3193"/>
      <c r="HJ26" s="3193"/>
      <c r="HK26" s="3193"/>
      <c r="HL26" s="3193"/>
      <c r="HM26" s="3193"/>
      <c r="HN26" s="3193"/>
      <c r="HO26" s="3193"/>
      <c r="HP26" s="3193"/>
      <c r="HQ26" s="3193"/>
      <c r="HR26" s="3193"/>
      <c r="HS26" s="3193"/>
      <c r="HT26" s="3193"/>
    </row>
    <row r="27" spans="1:228">
      <c r="A27" s="2894" t="s">
        <v>3092</v>
      </c>
      <c r="B27" s="2894" t="s">
        <v>3071</v>
      </c>
      <c r="C27" s="2894" t="s">
        <v>3072</v>
      </c>
      <c r="D27" s="2894" t="s">
        <v>3021</v>
      </c>
      <c r="E27" s="2894">
        <v>121196</v>
      </c>
      <c r="F27" s="2894">
        <v>424186</v>
      </c>
      <c r="G27" s="2894" t="s">
        <v>3095</v>
      </c>
      <c r="H27" s="2894" t="s">
        <v>3096</v>
      </c>
      <c r="I27" s="2894" t="s">
        <v>3098</v>
      </c>
      <c r="J27" s="2894" t="s">
        <v>3100</v>
      </c>
      <c r="K27" s="2894">
        <v>18179.400000000001</v>
      </c>
      <c r="L27" s="2894">
        <v>100</v>
      </c>
      <c r="M27" s="2894">
        <v>428.57</v>
      </c>
      <c r="N27" s="2894">
        <v>428.56</v>
      </c>
      <c r="O27" s="2894">
        <v>0</v>
      </c>
      <c r="P27" s="2894" t="s">
        <v>3077</v>
      </c>
      <c r="Q27" s="2894" t="s">
        <v>3103</v>
      </c>
      <c r="R27" s="2894"/>
      <c r="S27" s="2894"/>
      <c r="T27" s="2894"/>
      <c r="U27" s="2894"/>
      <c r="V27" s="2894"/>
      <c r="W27" s="2894"/>
      <c r="X27" s="2894"/>
      <c r="Y27" s="2894"/>
      <c r="Z27" s="2894"/>
      <c r="AA27" s="2894"/>
      <c r="AB27" s="2894"/>
      <c r="AC27" s="2894"/>
      <c r="AD27" s="2894"/>
      <c r="AE27" s="2894"/>
      <c r="AF27" s="2894"/>
      <c r="AG27" s="2894"/>
      <c r="AH27" s="2894"/>
      <c r="AI27" s="2894"/>
      <c r="AJ27" s="2894"/>
      <c r="AK27" s="2894"/>
      <c r="AL27" s="2894"/>
      <c r="AM27" s="2894"/>
      <c r="AN27" s="2894"/>
      <c r="AO27" s="2894"/>
      <c r="AP27" s="2894"/>
      <c r="AQ27" s="2894"/>
      <c r="AR27" s="2894"/>
      <c r="AS27" s="2894"/>
      <c r="AT27" s="2894"/>
      <c r="AU27" s="2894"/>
      <c r="AV27" s="2894"/>
      <c r="AW27" s="2894"/>
      <c r="AX27" s="2894"/>
      <c r="AY27" s="2894"/>
      <c r="AZ27" s="2894"/>
      <c r="BA27" s="2894"/>
      <c r="BB27" s="2894"/>
      <c r="BC27" s="2894"/>
      <c r="BD27" s="2894"/>
      <c r="BE27" s="2894"/>
      <c r="BF27" s="2894"/>
      <c r="BG27" s="2894"/>
      <c r="BH27" s="2894"/>
      <c r="BI27" s="2894"/>
      <c r="BJ27" s="2894"/>
      <c r="BK27" s="2894"/>
      <c r="BL27" s="2894"/>
      <c r="BM27" s="2894"/>
      <c r="BN27" s="2894"/>
      <c r="BO27" s="2894"/>
      <c r="BP27" s="2894"/>
      <c r="BQ27" s="2894"/>
      <c r="BR27" s="2894"/>
      <c r="BS27" s="2894"/>
      <c r="BT27" s="2894"/>
      <c r="BU27" s="2894"/>
      <c r="BV27" s="2894"/>
      <c r="BW27" s="2894"/>
      <c r="BX27" s="2894"/>
      <c r="BY27" s="2894"/>
      <c r="BZ27" s="2894"/>
      <c r="CA27" s="2894"/>
      <c r="CB27" s="2894"/>
      <c r="CC27" s="2894"/>
      <c r="CD27" s="2894"/>
      <c r="CE27" s="2894"/>
      <c r="CF27" s="2894"/>
      <c r="CG27" s="2894"/>
      <c r="CH27" s="2894"/>
      <c r="CI27" s="2894"/>
      <c r="CJ27" s="2894"/>
      <c r="CK27" s="2894"/>
      <c r="CL27" s="2894"/>
      <c r="CM27" s="2894"/>
      <c r="CN27" s="2894"/>
      <c r="CO27" s="2894"/>
      <c r="CP27" s="2894"/>
      <c r="CQ27" s="2894"/>
      <c r="CR27" s="2894"/>
      <c r="CS27" s="2894"/>
      <c r="CT27" s="2894"/>
      <c r="CU27" s="2894"/>
      <c r="CV27" s="2894"/>
      <c r="CW27" s="2894"/>
      <c r="CX27" s="2894"/>
      <c r="CY27" s="2894"/>
      <c r="CZ27" s="2894"/>
      <c r="DA27" s="2894"/>
      <c r="DB27" s="2894"/>
      <c r="DC27" s="2894"/>
      <c r="DD27" s="2894"/>
      <c r="DE27" s="2894"/>
      <c r="DF27" s="2894"/>
      <c r="DG27" s="2894"/>
      <c r="DH27" s="2894"/>
      <c r="DI27" s="2894"/>
      <c r="DJ27" s="2894"/>
      <c r="DK27" s="2894"/>
      <c r="DL27" s="2894"/>
      <c r="DM27" s="2894"/>
      <c r="DN27" s="2894"/>
      <c r="DO27" s="2894"/>
      <c r="DP27" s="2894"/>
      <c r="DQ27" s="2894"/>
      <c r="DR27" s="2894"/>
      <c r="DS27" s="2894"/>
      <c r="DT27" s="2894"/>
      <c r="DU27" s="2894"/>
      <c r="DV27" s="2894"/>
      <c r="DW27" s="2894"/>
      <c r="DX27" s="2894"/>
      <c r="DY27" s="2894"/>
      <c r="DZ27" s="2894"/>
      <c r="EA27" s="2894"/>
      <c r="EB27" s="2894"/>
      <c r="EC27" s="2894"/>
      <c r="ED27" s="2894"/>
      <c r="EE27" s="2894"/>
      <c r="EF27" s="2894"/>
      <c r="EG27" s="2894"/>
      <c r="EH27" s="2894"/>
      <c r="EI27" s="2894"/>
      <c r="EJ27" s="2894"/>
      <c r="EK27" s="2894"/>
      <c r="EL27" s="2894"/>
      <c r="EM27" s="2894"/>
      <c r="EN27" s="2894"/>
      <c r="EO27" s="2894"/>
      <c r="EP27" s="2894"/>
      <c r="EQ27" s="2894"/>
      <c r="ER27" s="2894"/>
      <c r="ES27" s="2894"/>
      <c r="ET27" s="2894"/>
      <c r="EU27" s="2894"/>
      <c r="EV27" s="2894"/>
      <c r="EW27" s="2894"/>
      <c r="EX27" s="2894"/>
      <c r="EY27" s="2894"/>
      <c r="EZ27" s="2894"/>
      <c r="FA27" s="2894"/>
      <c r="FB27" s="2894"/>
      <c r="FC27" s="2894"/>
      <c r="FD27" s="2894"/>
      <c r="FE27" s="2894"/>
      <c r="FF27" s="2894"/>
      <c r="FG27" s="2894"/>
      <c r="FH27" s="2894"/>
      <c r="FI27" s="2894"/>
      <c r="FJ27" s="2894"/>
      <c r="FK27" s="2894"/>
      <c r="FL27" s="2894"/>
      <c r="FM27" s="2894"/>
      <c r="FN27" s="2894"/>
      <c r="FO27" s="2894"/>
      <c r="FP27" s="2894"/>
      <c r="FQ27" s="2894"/>
      <c r="FR27" s="2894"/>
      <c r="FS27" s="2894"/>
      <c r="FT27" s="2894"/>
      <c r="FU27" s="2894"/>
      <c r="FV27" s="2894"/>
      <c r="FW27" s="2894"/>
      <c r="FX27" s="2894"/>
      <c r="FY27" s="2894"/>
      <c r="FZ27" s="2894"/>
      <c r="GA27" s="2894"/>
      <c r="GB27" s="2894"/>
      <c r="GC27" s="2894"/>
      <c r="GD27" s="2894"/>
      <c r="GE27" s="2894"/>
      <c r="GF27" s="2894"/>
      <c r="GG27" s="2894"/>
      <c r="GH27" s="2894"/>
      <c r="GI27" s="2894"/>
      <c r="GJ27" s="2894"/>
      <c r="GK27" s="2894"/>
      <c r="GL27" s="2894"/>
      <c r="GM27" s="2894"/>
      <c r="GN27" s="2894"/>
      <c r="GO27" s="2894"/>
      <c r="GP27" s="2894"/>
      <c r="GQ27" s="2894"/>
      <c r="GR27" s="2894"/>
      <c r="GS27" s="2894"/>
      <c r="GT27" s="2894"/>
      <c r="GU27" s="2894"/>
      <c r="GV27" s="2894"/>
      <c r="GW27" s="2894"/>
      <c r="GX27" s="2894"/>
      <c r="GY27" s="2894"/>
      <c r="GZ27" s="2894"/>
      <c r="HA27" s="2894"/>
      <c r="HB27" s="2894"/>
      <c r="HC27" s="2894"/>
      <c r="HD27" s="2894"/>
      <c r="HE27" s="2894"/>
      <c r="HF27" s="2894"/>
      <c r="HG27" s="2894"/>
      <c r="HH27" s="2894"/>
      <c r="HI27" s="2894"/>
      <c r="HJ27" s="2894"/>
      <c r="HK27" s="2894"/>
      <c r="HL27" s="2894"/>
      <c r="HM27" s="2894"/>
      <c r="HN27" s="2894"/>
      <c r="HO27" s="2894"/>
      <c r="HP27" s="2894"/>
      <c r="HQ27" s="2894"/>
      <c r="HR27" s="2894"/>
      <c r="HS27" s="2894"/>
      <c r="HT27" s="2894"/>
    </row>
    <row r="28" spans="1:228">
      <c r="A28" s="3206" t="s">
        <v>3195</v>
      </c>
      <c r="B28" s="2894" t="s">
        <v>3071</v>
      </c>
      <c r="C28" s="2894" t="s">
        <v>3072</v>
      </c>
      <c r="D28" s="2894" t="s">
        <v>3021</v>
      </c>
      <c r="E28" s="2894">
        <v>58962</v>
      </c>
      <c r="F28" s="2894">
        <v>176886</v>
      </c>
      <c r="G28" s="2894" t="s">
        <v>3084</v>
      </c>
      <c r="H28" s="2894" t="s">
        <v>3074</v>
      </c>
      <c r="I28" s="2894" t="s">
        <v>3099</v>
      </c>
      <c r="J28" s="2894" t="s">
        <v>3102</v>
      </c>
      <c r="K28" s="2894">
        <v>16148.29</v>
      </c>
      <c r="L28" s="2894">
        <v>182.58</v>
      </c>
      <c r="M28" s="2894">
        <v>500</v>
      </c>
      <c r="N28" s="2894">
        <v>912.91</v>
      </c>
      <c r="O28" s="2894">
        <v>82.58</v>
      </c>
      <c r="P28" s="2894" t="s">
        <v>3077</v>
      </c>
      <c r="Q28" s="2894" t="s">
        <v>3078</v>
      </c>
      <c r="R28" s="2894"/>
      <c r="S28" s="2894"/>
      <c r="T28" s="2894"/>
      <c r="U28" s="2894"/>
      <c r="V28" s="2894"/>
      <c r="W28" s="2894"/>
      <c r="X28" s="2894"/>
      <c r="Y28" s="2894"/>
      <c r="Z28" s="2894"/>
      <c r="AA28" s="2894"/>
      <c r="AB28" s="2894"/>
      <c r="AC28" s="2894"/>
      <c r="AD28" s="2894"/>
      <c r="AE28" s="2894"/>
      <c r="AF28" s="2894"/>
      <c r="AG28" s="2894"/>
      <c r="AH28" s="2894"/>
      <c r="AI28" s="2894"/>
      <c r="AJ28" s="2894"/>
      <c r="AK28" s="2894"/>
      <c r="AL28" s="2894"/>
      <c r="AM28" s="2894"/>
      <c r="AN28" s="2894"/>
      <c r="AO28" s="2894"/>
      <c r="AP28" s="2894"/>
      <c r="AQ28" s="2894"/>
      <c r="AR28" s="2894"/>
      <c r="AS28" s="2894"/>
      <c r="AT28" s="2894"/>
      <c r="AU28" s="2894"/>
      <c r="AV28" s="2894"/>
      <c r="AW28" s="2894"/>
      <c r="AX28" s="2894"/>
      <c r="AY28" s="2894"/>
      <c r="AZ28" s="2894"/>
      <c r="BA28" s="2894"/>
      <c r="BB28" s="2894"/>
      <c r="BC28" s="2894"/>
      <c r="BD28" s="2894"/>
      <c r="BE28" s="2894"/>
      <c r="BF28" s="2894"/>
      <c r="BG28" s="2894"/>
      <c r="BH28" s="2894"/>
      <c r="BI28" s="2894"/>
      <c r="BJ28" s="2894"/>
      <c r="BK28" s="2894"/>
      <c r="BL28" s="2894"/>
      <c r="BM28" s="2894"/>
      <c r="BN28" s="2894"/>
      <c r="BO28" s="2894"/>
      <c r="BP28" s="2894"/>
      <c r="BQ28" s="2894"/>
      <c r="BR28" s="2894"/>
      <c r="BS28" s="2894"/>
      <c r="BT28" s="2894"/>
      <c r="BU28" s="2894"/>
      <c r="BV28" s="2894"/>
      <c r="BW28" s="2894"/>
      <c r="BX28" s="2894"/>
      <c r="BY28" s="2894"/>
      <c r="BZ28" s="2894"/>
      <c r="CA28" s="2894"/>
      <c r="CB28" s="2894"/>
      <c r="CC28" s="2894"/>
      <c r="CD28" s="2894"/>
      <c r="CE28" s="2894"/>
      <c r="CF28" s="2894"/>
      <c r="CG28" s="2894"/>
      <c r="CH28" s="2894"/>
      <c r="CI28" s="2894"/>
      <c r="CJ28" s="2894"/>
      <c r="CK28" s="2894"/>
      <c r="CL28" s="2894"/>
      <c r="CM28" s="2894"/>
      <c r="CN28" s="2894"/>
      <c r="CO28" s="2894"/>
      <c r="CP28" s="2894"/>
      <c r="CQ28" s="2894"/>
      <c r="CR28" s="2894"/>
      <c r="CS28" s="2894"/>
      <c r="CT28" s="2894"/>
      <c r="CU28" s="2894"/>
      <c r="CV28" s="2894"/>
      <c r="CW28" s="2894"/>
      <c r="CX28" s="2894"/>
      <c r="CY28" s="2894"/>
      <c r="CZ28" s="2894"/>
      <c r="DA28" s="2894"/>
      <c r="DB28" s="2894"/>
      <c r="DC28" s="2894"/>
      <c r="DD28" s="2894"/>
      <c r="DE28" s="2894"/>
      <c r="DF28" s="2894"/>
      <c r="DG28" s="2894"/>
      <c r="DH28" s="2894"/>
      <c r="DI28" s="2894"/>
      <c r="DJ28" s="2894"/>
      <c r="DK28" s="2894"/>
      <c r="DL28" s="2894"/>
      <c r="DM28" s="2894"/>
      <c r="DN28" s="2894"/>
      <c r="DO28" s="2894"/>
      <c r="DP28" s="2894"/>
      <c r="DQ28" s="2894"/>
      <c r="DR28" s="2894"/>
      <c r="DS28" s="2894"/>
      <c r="DT28" s="2894"/>
      <c r="DU28" s="2894"/>
      <c r="DV28" s="2894"/>
      <c r="DW28" s="2894"/>
      <c r="DX28" s="2894"/>
      <c r="DY28" s="2894"/>
      <c r="DZ28" s="2894"/>
      <c r="EA28" s="2894"/>
      <c r="EB28" s="2894"/>
      <c r="EC28" s="2894"/>
      <c r="ED28" s="2894"/>
      <c r="EE28" s="2894"/>
      <c r="EF28" s="2894"/>
      <c r="EG28" s="2894"/>
      <c r="EH28" s="2894"/>
      <c r="EI28" s="2894"/>
      <c r="EJ28" s="2894"/>
      <c r="EK28" s="2894"/>
      <c r="EL28" s="2894"/>
      <c r="EM28" s="2894"/>
      <c r="EN28" s="2894"/>
      <c r="EO28" s="2894"/>
      <c r="EP28" s="2894"/>
      <c r="EQ28" s="2894"/>
      <c r="ER28" s="2894"/>
      <c r="ES28" s="2894"/>
      <c r="ET28" s="2894"/>
      <c r="EU28" s="2894"/>
      <c r="EV28" s="2894"/>
      <c r="EW28" s="2894"/>
      <c r="EX28" s="2894"/>
      <c r="EY28" s="2894"/>
      <c r="EZ28" s="2894"/>
      <c r="FA28" s="2894"/>
      <c r="FB28" s="2894"/>
      <c r="FC28" s="2894"/>
      <c r="FD28" s="2894"/>
      <c r="FE28" s="2894"/>
      <c r="FF28" s="2894"/>
      <c r="FG28" s="2894"/>
      <c r="FH28" s="2894"/>
      <c r="FI28" s="2894"/>
      <c r="FJ28" s="2894"/>
      <c r="FK28" s="2894"/>
      <c r="FL28" s="2894"/>
      <c r="FM28" s="2894"/>
      <c r="FN28" s="2894"/>
      <c r="FO28" s="2894"/>
      <c r="FP28" s="2894"/>
      <c r="FQ28" s="2894"/>
      <c r="FR28" s="2894"/>
      <c r="FS28" s="2894"/>
      <c r="FT28" s="2894"/>
      <c r="FU28" s="2894"/>
      <c r="FV28" s="2894"/>
      <c r="FW28" s="2894"/>
      <c r="FX28" s="2894"/>
      <c r="FY28" s="2894"/>
      <c r="FZ28" s="2894"/>
      <c r="GA28" s="2894"/>
      <c r="GB28" s="2894"/>
      <c r="GC28" s="2894"/>
      <c r="GD28" s="2894"/>
      <c r="GE28" s="2894"/>
      <c r="GF28" s="2894"/>
      <c r="GG28" s="2894"/>
      <c r="GH28" s="2894"/>
      <c r="GI28" s="2894"/>
      <c r="GJ28" s="2894"/>
      <c r="GK28" s="2894"/>
      <c r="GL28" s="2894"/>
      <c r="GM28" s="2894"/>
      <c r="GN28" s="2894"/>
      <c r="GO28" s="2894"/>
      <c r="GP28" s="2894"/>
      <c r="GQ28" s="2894"/>
      <c r="GR28" s="2894"/>
      <c r="GS28" s="2894"/>
      <c r="GT28" s="2894"/>
      <c r="GU28" s="2894"/>
      <c r="GV28" s="2894"/>
      <c r="GW28" s="2894"/>
      <c r="GX28" s="2894"/>
      <c r="GY28" s="2894"/>
      <c r="GZ28" s="2894"/>
      <c r="HA28" s="2894"/>
      <c r="HB28" s="2894"/>
      <c r="HC28" s="2894"/>
      <c r="HD28" s="2894"/>
      <c r="HE28" s="2894"/>
      <c r="HF28" s="2894"/>
      <c r="HG28" s="2894"/>
      <c r="HH28" s="2894"/>
      <c r="HI28" s="2894"/>
      <c r="HJ28" s="2894"/>
      <c r="HK28" s="2894"/>
      <c r="HL28" s="2894"/>
      <c r="HM28" s="2894"/>
      <c r="HN28" s="2894"/>
      <c r="HO28" s="2894"/>
      <c r="HP28" s="2894"/>
      <c r="HQ28" s="2894"/>
      <c r="HR28" s="2894"/>
      <c r="HS28" s="2894"/>
      <c r="HT28" s="2894"/>
    </row>
    <row r="29" spans="1:228">
      <c r="A29" s="2894" t="s">
        <v>3104</v>
      </c>
      <c r="B29" s="2894" t="s">
        <v>3071</v>
      </c>
      <c r="C29" s="2894" t="s">
        <v>3072</v>
      </c>
      <c r="D29" s="2894" t="s">
        <v>3021</v>
      </c>
      <c r="E29" s="2894">
        <v>75735</v>
      </c>
      <c r="F29" s="2894">
        <v>227205</v>
      </c>
      <c r="G29" s="2894" t="s">
        <v>3084</v>
      </c>
      <c r="H29" s="2894" t="s">
        <v>3074</v>
      </c>
      <c r="I29" s="2894" t="s">
        <v>3099</v>
      </c>
      <c r="J29" s="2894" t="s">
        <v>3088</v>
      </c>
      <c r="K29" s="2894">
        <v>20594.25</v>
      </c>
      <c r="L29" s="2894">
        <v>181.28</v>
      </c>
      <c r="M29" s="2894">
        <v>500</v>
      </c>
      <c r="N29" s="2894">
        <v>906.41</v>
      </c>
      <c r="O29" s="2894">
        <v>81.28</v>
      </c>
      <c r="P29" s="2894" t="s">
        <v>3077</v>
      </c>
      <c r="Q29" s="2894" t="s">
        <v>3078</v>
      </c>
      <c r="R29" s="2894"/>
      <c r="S29" s="2894"/>
      <c r="T29" s="2894"/>
      <c r="U29" s="2894"/>
      <c r="V29" s="2894"/>
      <c r="W29" s="2894"/>
      <c r="X29" s="2894"/>
      <c r="Y29" s="2894"/>
      <c r="Z29" s="2894"/>
      <c r="AA29" s="2894"/>
      <c r="AB29" s="2894"/>
      <c r="AC29" s="2894"/>
      <c r="AD29" s="2894"/>
      <c r="AE29" s="2894"/>
      <c r="AF29" s="2894"/>
      <c r="AG29" s="2894"/>
      <c r="AH29" s="2894"/>
      <c r="AI29" s="2894"/>
      <c r="AJ29" s="2894"/>
      <c r="AK29" s="2894"/>
      <c r="AL29" s="2894"/>
      <c r="AM29" s="2894"/>
      <c r="AN29" s="2894"/>
      <c r="AO29" s="2894"/>
      <c r="AP29" s="2894"/>
      <c r="AQ29" s="2894"/>
      <c r="AR29" s="2894"/>
      <c r="AS29" s="2894"/>
      <c r="AT29" s="2894"/>
      <c r="AU29" s="2894"/>
      <c r="AV29" s="2894"/>
      <c r="AW29" s="2894"/>
      <c r="AX29" s="2894"/>
      <c r="AY29" s="2894"/>
      <c r="AZ29" s="2894"/>
      <c r="BA29" s="2894"/>
      <c r="BB29" s="2894"/>
      <c r="BC29" s="2894"/>
      <c r="BD29" s="2894"/>
      <c r="BE29" s="2894"/>
      <c r="BF29" s="2894"/>
      <c r="BG29" s="2894"/>
      <c r="BH29" s="2894"/>
      <c r="BI29" s="2894"/>
      <c r="BJ29" s="2894"/>
      <c r="BK29" s="2894"/>
      <c r="BL29" s="2894"/>
      <c r="BM29" s="2894"/>
      <c r="BN29" s="2894"/>
      <c r="BO29" s="2894"/>
      <c r="BP29" s="2894"/>
      <c r="BQ29" s="2894"/>
      <c r="BR29" s="2894"/>
      <c r="BS29" s="2894"/>
      <c r="BT29" s="2894"/>
      <c r="BU29" s="2894"/>
      <c r="BV29" s="2894"/>
      <c r="BW29" s="2894"/>
      <c r="BX29" s="2894"/>
      <c r="BY29" s="2894"/>
      <c r="BZ29" s="2894"/>
      <c r="CA29" s="2894"/>
      <c r="CB29" s="2894"/>
      <c r="CC29" s="2894"/>
      <c r="CD29" s="2894"/>
      <c r="CE29" s="2894"/>
      <c r="CF29" s="2894"/>
      <c r="CG29" s="2894"/>
      <c r="CH29" s="2894"/>
      <c r="CI29" s="2894"/>
      <c r="CJ29" s="2894"/>
      <c r="CK29" s="2894"/>
      <c r="CL29" s="2894"/>
      <c r="CM29" s="2894"/>
      <c r="CN29" s="2894"/>
      <c r="CO29" s="2894"/>
      <c r="CP29" s="2894"/>
      <c r="CQ29" s="2894"/>
      <c r="CR29" s="2894"/>
      <c r="CS29" s="2894"/>
      <c r="CT29" s="2894"/>
      <c r="CU29" s="2894"/>
      <c r="CV29" s="2894"/>
      <c r="CW29" s="2894"/>
      <c r="CX29" s="2894"/>
      <c r="CY29" s="2894"/>
      <c r="CZ29" s="2894"/>
      <c r="DA29" s="2894"/>
      <c r="DB29" s="2894"/>
      <c r="DC29" s="2894"/>
      <c r="DD29" s="2894"/>
      <c r="DE29" s="2894"/>
      <c r="DF29" s="2894"/>
      <c r="DG29" s="2894"/>
      <c r="DH29" s="2894"/>
      <c r="DI29" s="2894"/>
      <c r="DJ29" s="2894"/>
      <c r="DK29" s="2894"/>
      <c r="DL29" s="2894"/>
      <c r="DM29" s="2894"/>
      <c r="DN29" s="2894"/>
      <c r="DO29" s="2894"/>
      <c r="DP29" s="2894"/>
      <c r="DQ29" s="2894"/>
      <c r="DR29" s="2894"/>
      <c r="DS29" s="2894"/>
      <c r="DT29" s="2894"/>
      <c r="DU29" s="2894"/>
      <c r="DV29" s="2894"/>
      <c r="DW29" s="2894"/>
      <c r="DX29" s="2894"/>
      <c r="DY29" s="2894"/>
      <c r="DZ29" s="2894"/>
      <c r="EA29" s="2894"/>
      <c r="EB29" s="2894"/>
      <c r="EC29" s="2894"/>
      <c r="ED29" s="2894"/>
      <c r="EE29" s="2894"/>
      <c r="EF29" s="2894"/>
      <c r="EG29" s="2894"/>
      <c r="EH29" s="2894"/>
      <c r="EI29" s="2894"/>
      <c r="EJ29" s="2894"/>
      <c r="EK29" s="2894"/>
      <c r="EL29" s="2894"/>
      <c r="EM29" s="2894"/>
      <c r="EN29" s="2894"/>
      <c r="EO29" s="2894"/>
      <c r="EP29" s="2894"/>
      <c r="EQ29" s="2894"/>
      <c r="ER29" s="2894"/>
      <c r="ES29" s="2894"/>
      <c r="ET29" s="2894"/>
      <c r="EU29" s="2894"/>
      <c r="EV29" s="2894"/>
      <c r="EW29" s="2894"/>
      <c r="EX29" s="2894"/>
      <c r="EY29" s="2894"/>
      <c r="EZ29" s="2894"/>
      <c r="FA29" s="2894"/>
      <c r="FB29" s="2894"/>
      <c r="FC29" s="2894"/>
      <c r="FD29" s="2894"/>
      <c r="FE29" s="2894"/>
      <c r="FF29" s="2894"/>
      <c r="FG29" s="2894"/>
      <c r="FH29" s="2894"/>
      <c r="FI29" s="2894"/>
      <c r="FJ29" s="2894"/>
      <c r="FK29" s="2894"/>
      <c r="FL29" s="2894"/>
      <c r="FM29" s="2894"/>
      <c r="FN29" s="2894"/>
      <c r="FO29" s="2894"/>
      <c r="FP29" s="2894"/>
      <c r="FQ29" s="2894"/>
      <c r="FR29" s="2894"/>
      <c r="FS29" s="2894"/>
      <c r="FT29" s="2894"/>
      <c r="FU29" s="2894"/>
      <c r="FV29" s="2894"/>
      <c r="FW29" s="2894"/>
      <c r="FX29" s="2894"/>
      <c r="FY29" s="2894"/>
      <c r="FZ29" s="2894"/>
      <c r="GA29" s="2894"/>
      <c r="GB29" s="2894"/>
      <c r="GC29" s="2894"/>
      <c r="GD29" s="2894"/>
      <c r="GE29" s="2894"/>
      <c r="GF29" s="2894"/>
      <c r="GG29" s="2894"/>
      <c r="GH29" s="2894"/>
      <c r="GI29" s="2894"/>
      <c r="GJ29" s="2894"/>
      <c r="GK29" s="2894"/>
      <c r="GL29" s="2894"/>
      <c r="GM29" s="2894"/>
      <c r="GN29" s="2894"/>
      <c r="GO29" s="2894"/>
      <c r="GP29" s="2894"/>
      <c r="GQ29" s="2894"/>
      <c r="GR29" s="2894"/>
      <c r="GS29" s="2894"/>
      <c r="GT29" s="2894"/>
      <c r="GU29" s="2894"/>
      <c r="GV29" s="2894"/>
      <c r="GW29" s="2894"/>
      <c r="GX29" s="2894"/>
      <c r="GY29" s="2894"/>
      <c r="GZ29" s="2894"/>
      <c r="HA29" s="2894"/>
      <c r="HB29" s="2894"/>
      <c r="HC29" s="2894"/>
      <c r="HD29" s="2894"/>
      <c r="HE29" s="2894"/>
      <c r="HF29" s="2894"/>
      <c r="HG29" s="2894"/>
      <c r="HH29" s="2894"/>
      <c r="HI29" s="2894"/>
      <c r="HJ29" s="2894"/>
      <c r="HK29" s="2894"/>
      <c r="HL29" s="2894"/>
      <c r="HM29" s="2894"/>
      <c r="HN29" s="2894"/>
      <c r="HO29" s="2894"/>
      <c r="HP29" s="2894"/>
      <c r="HQ29" s="2894"/>
      <c r="HR29" s="2894"/>
      <c r="HS29" s="2894"/>
      <c r="HT29" s="2894"/>
    </row>
    <row r="30" spans="1:228">
      <c r="A30" s="2894" t="s">
        <v>3104</v>
      </c>
      <c r="B30" s="2894" t="s">
        <v>3071</v>
      </c>
      <c r="C30" s="2894" t="s">
        <v>3072</v>
      </c>
      <c r="D30" s="2894" t="s">
        <v>3021</v>
      </c>
      <c r="E30" s="2894">
        <v>68040</v>
      </c>
      <c r="F30" s="2894">
        <v>204120</v>
      </c>
      <c r="G30" s="2894" t="s">
        <v>3084</v>
      </c>
      <c r="H30" s="2894" t="s">
        <v>3074</v>
      </c>
      <c r="I30" s="2894" t="s">
        <v>3099</v>
      </c>
      <c r="J30" s="2894" t="s">
        <v>3088</v>
      </c>
      <c r="K30" s="2894">
        <v>18468</v>
      </c>
      <c r="L30" s="2894">
        <v>180.95</v>
      </c>
      <c r="M30" s="2894">
        <v>500</v>
      </c>
      <c r="N30" s="2894">
        <v>904.75</v>
      </c>
      <c r="O30" s="2894">
        <v>80.95</v>
      </c>
      <c r="P30" s="2894" t="s">
        <v>3077</v>
      </c>
      <c r="Q30" s="2894" t="s">
        <v>3078</v>
      </c>
      <c r="R30" s="2894"/>
      <c r="S30" s="2894"/>
      <c r="T30" s="2894"/>
      <c r="U30" s="2894"/>
      <c r="V30" s="2894"/>
      <c r="W30" s="2894"/>
      <c r="X30" s="2894"/>
      <c r="Y30" s="2894"/>
      <c r="Z30" s="2894"/>
      <c r="AA30" s="2894"/>
      <c r="AB30" s="2894"/>
      <c r="AC30" s="2894"/>
      <c r="AD30" s="2894"/>
      <c r="AE30" s="2894"/>
      <c r="AF30" s="2894"/>
      <c r="AG30" s="2894"/>
      <c r="AH30" s="2894"/>
      <c r="AI30" s="2894"/>
      <c r="AJ30" s="2894"/>
      <c r="AK30" s="2894"/>
      <c r="AL30" s="2894"/>
      <c r="AM30" s="2894"/>
      <c r="AN30" s="2894"/>
      <c r="AO30" s="2894"/>
      <c r="AP30" s="2894"/>
      <c r="AQ30" s="2894"/>
      <c r="AR30" s="2894"/>
      <c r="AS30" s="2894"/>
      <c r="AT30" s="2894"/>
      <c r="AU30" s="2894"/>
      <c r="AV30" s="2894"/>
      <c r="AW30" s="2894"/>
      <c r="AX30" s="2894"/>
      <c r="AY30" s="2894"/>
      <c r="AZ30" s="2894"/>
      <c r="BA30" s="2894"/>
      <c r="BB30" s="2894"/>
      <c r="BC30" s="2894"/>
      <c r="BD30" s="2894"/>
      <c r="BE30" s="2894"/>
      <c r="BF30" s="2894"/>
      <c r="BG30" s="2894"/>
      <c r="BH30" s="2894"/>
      <c r="BI30" s="2894"/>
      <c r="BJ30" s="2894"/>
      <c r="BK30" s="2894"/>
      <c r="BL30" s="2894"/>
      <c r="BM30" s="2894"/>
      <c r="BN30" s="2894"/>
      <c r="BO30" s="2894"/>
      <c r="BP30" s="2894"/>
      <c r="BQ30" s="2894"/>
      <c r="BR30" s="2894"/>
      <c r="BS30" s="2894"/>
      <c r="BT30" s="2894"/>
      <c r="BU30" s="2894"/>
      <c r="BV30" s="2894"/>
      <c r="BW30" s="2894"/>
      <c r="BX30" s="2894"/>
      <c r="BY30" s="2894"/>
      <c r="BZ30" s="2894"/>
      <c r="CA30" s="2894"/>
      <c r="CB30" s="2894"/>
      <c r="CC30" s="2894"/>
      <c r="CD30" s="2894"/>
      <c r="CE30" s="2894"/>
      <c r="CF30" s="2894"/>
      <c r="CG30" s="2894"/>
      <c r="CH30" s="2894"/>
      <c r="CI30" s="2894"/>
      <c r="CJ30" s="2894"/>
      <c r="CK30" s="2894"/>
      <c r="CL30" s="2894"/>
      <c r="CM30" s="2894"/>
      <c r="CN30" s="2894"/>
      <c r="CO30" s="2894"/>
      <c r="CP30" s="2894"/>
      <c r="CQ30" s="2894"/>
      <c r="CR30" s="2894"/>
      <c r="CS30" s="2894"/>
      <c r="CT30" s="2894"/>
      <c r="CU30" s="2894"/>
      <c r="CV30" s="2894"/>
      <c r="CW30" s="2894"/>
      <c r="CX30" s="2894"/>
      <c r="CY30" s="2894"/>
      <c r="CZ30" s="2894"/>
      <c r="DA30" s="2894"/>
      <c r="DB30" s="2894"/>
      <c r="DC30" s="2894"/>
      <c r="DD30" s="2894"/>
      <c r="DE30" s="2894"/>
      <c r="DF30" s="2894"/>
      <c r="DG30" s="2894"/>
      <c r="DH30" s="2894"/>
      <c r="DI30" s="2894"/>
      <c r="DJ30" s="2894"/>
      <c r="DK30" s="2894"/>
      <c r="DL30" s="2894"/>
      <c r="DM30" s="2894"/>
      <c r="DN30" s="2894"/>
      <c r="DO30" s="2894"/>
      <c r="DP30" s="2894"/>
      <c r="DQ30" s="2894"/>
      <c r="DR30" s="2894"/>
      <c r="DS30" s="2894"/>
      <c r="DT30" s="2894"/>
      <c r="DU30" s="2894"/>
      <c r="DV30" s="2894"/>
      <c r="DW30" s="2894"/>
      <c r="DX30" s="2894"/>
      <c r="DY30" s="2894"/>
      <c r="DZ30" s="2894"/>
      <c r="EA30" s="2894"/>
      <c r="EB30" s="2894"/>
      <c r="EC30" s="2894"/>
      <c r="ED30" s="2894"/>
      <c r="EE30" s="2894"/>
      <c r="EF30" s="2894"/>
      <c r="EG30" s="2894"/>
      <c r="EH30" s="2894"/>
      <c r="EI30" s="2894"/>
      <c r="EJ30" s="2894"/>
      <c r="EK30" s="2894"/>
      <c r="EL30" s="2894"/>
      <c r="EM30" s="2894"/>
      <c r="EN30" s="2894"/>
      <c r="EO30" s="2894"/>
      <c r="EP30" s="2894"/>
      <c r="EQ30" s="2894"/>
      <c r="ER30" s="2894"/>
      <c r="ES30" s="2894"/>
      <c r="ET30" s="2894"/>
      <c r="EU30" s="2894"/>
      <c r="EV30" s="2894"/>
      <c r="EW30" s="2894"/>
      <c r="EX30" s="2894"/>
      <c r="EY30" s="2894"/>
      <c r="EZ30" s="2894"/>
      <c r="FA30" s="2894"/>
      <c r="FB30" s="2894"/>
      <c r="FC30" s="2894"/>
      <c r="FD30" s="2894"/>
      <c r="FE30" s="2894"/>
      <c r="FF30" s="2894"/>
      <c r="FG30" s="2894"/>
      <c r="FH30" s="2894"/>
      <c r="FI30" s="2894"/>
      <c r="FJ30" s="2894"/>
      <c r="FK30" s="2894"/>
      <c r="FL30" s="2894"/>
      <c r="FM30" s="2894"/>
      <c r="FN30" s="2894"/>
      <c r="FO30" s="2894"/>
      <c r="FP30" s="2894"/>
      <c r="FQ30" s="2894"/>
      <c r="FR30" s="2894"/>
      <c r="FS30" s="2894"/>
      <c r="FT30" s="2894"/>
      <c r="FU30" s="2894"/>
      <c r="FV30" s="2894"/>
      <c r="FW30" s="2894"/>
      <c r="FX30" s="2894"/>
      <c r="FY30" s="2894"/>
      <c r="FZ30" s="2894"/>
      <c r="GA30" s="2894"/>
      <c r="GB30" s="2894"/>
      <c r="GC30" s="2894"/>
      <c r="GD30" s="2894"/>
      <c r="GE30" s="2894"/>
      <c r="GF30" s="2894"/>
      <c r="GG30" s="2894"/>
      <c r="GH30" s="2894"/>
      <c r="GI30" s="2894"/>
      <c r="GJ30" s="2894"/>
      <c r="GK30" s="2894"/>
      <c r="GL30" s="2894"/>
      <c r="GM30" s="2894"/>
      <c r="GN30" s="2894"/>
      <c r="GO30" s="2894"/>
      <c r="GP30" s="2894"/>
      <c r="GQ30" s="2894"/>
      <c r="GR30" s="2894"/>
      <c r="GS30" s="2894"/>
      <c r="GT30" s="2894"/>
      <c r="GU30" s="2894"/>
      <c r="GV30" s="2894"/>
      <c r="GW30" s="2894"/>
      <c r="GX30" s="2894"/>
      <c r="GY30" s="2894"/>
      <c r="GZ30" s="2894"/>
      <c r="HA30" s="2894"/>
      <c r="HB30" s="2894"/>
      <c r="HC30" s="2894"/>
      <c r="HD30" s="2894"/>
      <c r="HE30" s="2894"/>
      <c r="HF30" s="2894"/>
      <c r="HG30" s="2894"/>
      <c r="HH30" s="2894"/>
      <c r="HI30" s="2894"/>
      <c r="HJ30" s="2894"/>
      <c r="HK30" s="2894"/>
      <c r="HL30" s="2894"/>
      <c r="HM30" s="2894"/>
      <c r="HN30" s="2894"/>
      <c r="HO30" s="2894"/>
      <c r="HP30" s="2894"/>
      <c r="HQ30" s="2894"/>
      <c r="HR30" s="2894"/>
      <c r="HS30" s="2894"/>
      <c r="HT30" s="2894"/>
    </row>
    <row r="31" spans="1:228">
      <c r="A31" s="2894" t="s">
        <v>3105</v>
      </c>
      <c r="B31" s="2894" t="s">
        <v>3071</v>
      </c>
      <c r="C31" s="2894" t="s">
        <v>3072</v>
      </c>
      <c r="D31" s="2894" t="s">
        <v>3021</v>
      </c>
      <c r="E31" s="2894">
        <v>68639</v>
      </c>
      <c r="F31" s="2894">
        <v>205917</v>
      </c>
      <c r="G31" s="2894" t="s">
        <v>3084</v>
      </c>
      <c r="H31" s="2894" t="s">
        <v>3074</v>
      </c>
      <c r="I31" s="2894" t="s">
        <v>3106</v>
      </c>
      <c r="J31" s="2894" t="s">
        <v>3089</v>
      </c>
      <c r="K31" s="2894">
        <v>15960.85</v>
      </c>
      <c r="L31" s="2894">
        <v>155.02000000000001</v>
      </c>
      <c r="M31" s="2894">
        <v>500</v>
      </c>
      <c r="N31" s="2894">
        <v>775.11</v>
      </c>
      <c r="O31" s="2894">
        <v>55.02</v>
      </c>
      <c r="P31" s="2894" t="s">
        <v>3077</v>
      </c>
      <c r="Q31" s="2894" t="s">
        <v>3078</v>
      </c>
      <c r="R31" s="2894"/>
      <c r="S31" s="2894"/>
      <c r="T31" s="2894"/>
      <c r="U31" s="2894"/>
      <c r="V31" s="2894"/>
      <c r="W31" s="2894"/>
      <c r="X31" s="2894"/>
      <c r="Y31" s="2894"/>
      <c r="Z31" s="2894"/>
      <c r="AA31" s="2894"/>
      <c r="AB31" s="2894"/>
      <c r="AC31" s="2894"/>
      <c r="AD31" s="2894"/>
      <c r="AE31" s="2894"/>
      <c r="AF31" s="2894"/>
      <c r="AG31" s="2894"/>
      <c r="AH31" s="2894"/>
      <c r="AI31" s="2894"/>
      <c r="AJ31" s="2894"/>
      <c r="AK31" s="2894"/>
      <c r="AL31" s="2894"/>
      <c r="AM31" s="2894"/>
      <c r="AN31" s="2894"/>
      <c r="AO31" s="2894"/>
      <c r="AP31" s="2894"/>
      <c r="AQ31" s="2894"/>
      <c r="AR31" s="2894"/>
      <c r="AS31" s="2894"/>
      <c r="AT31" s="2894"/>
      <c r="AU31" s="2894"/>
      <c r="AV31" s="2894"/>
      <c r="AW31" s="2894"/>
      <c r="AX31" s="2894"/>
      <c r="AY31" s="2894"/>
      <c r="AZ31" s="2894"/>
      <c r="BA31" s="2894"/>
      <c r="BB31" s="2894"/>
      <c r="BC31" s="2894"/>
      <c r="BD31" s="2894"/>
      <c r="BE31" s="2894"/>
      <c r="BF31" s="2894"/>
      <c r="BG31" s="2894"/>
      <c r="BH31" s="2894"/>
      <c r="BI31" s="2894"/>
      <c r="BJ31" s="2894"/>
      <c r="BK31" s="2894"/>
      <c r="BL31" s="2894"/>
      <c r="BM31" s="2894"/>
      <c r="BN31" s="2894"/>
      <c r="BO31" s="2894"/>
      <c r="BP31" s="2894"/>
      <c r="BQ31" s="2894"/>
      <c r="BR31" s="2894"/>
      <c r="BS31" s="2894"/>
      <c r="BT31" s="2894"/>
      <c r="BU31" s="2894"/>
      <c r="BV31" s="2894"/>
      <c r="BW31" s="2894"/>
      <c r="BX31" s="2894"/>
      <c r="BY31" s="2894"/>
      <c r="BZ31" s="2894"/>
      <c r="CA31" s="2894"/>
      <c r="CB31" s="2894"/>
      <c r="CC31" s="2894"/>
      <c r="CD31" s="2894"/>
      <c r="CE31" s="2894"/>
      <c r="CF31" s="2894"/>
      <c r="CG31" s="2894"/>
      <c r="CH31" s="2894"/>
      <c r="CI31" s="2894"/>
      <c r="CJ31" s="2894"/>
      <c r="CK31" s="2894"/>
      <c r="CL31" s="2894"/>
      <c r="CM31" s="2894"/>
      <c r="CN31" s="2894"/>
      <c r="CO31" s="2894"/>
      <c r="CP31" s="2894"/>
      <c r="CQ31" s="2894"/>
      <c r="CR31" s="2894"/>
      <c r="CS31" s="2894"/>
      <c r="CT31" s="2894"/>
      <c r="CU31" s="2894"/>
      <c r="CV31" s="2894"/>
      <c r="CW31" s="2894"/>
      <c r="CX31" s="2894"/>
      <c r="CY31" s="2894"/>
      <c r="CZ31" s="2894"/>
      <c r="DA31" s="2894"/>
      <c r="DB31" s="2894"/>
      <c r="DC31" s="2894"/>
      <c r="DD31" s="2894"/>
      <c r="DE31" s="2894"/>
      <c r="DF31" s="2894"/>
      <c r="DG31" s="2894"/>
      <c r="DH31" s="2894"/>
      <c r="DI31" s="2894"/>
      <c r="DJ31" s="2894"/>
      <c r="DK31" s="2894"/>
      <c r="DL31" s="2894"/>
      <c r="DM31" s="2894"/>
      <c r="DN31" s="2894"/>
      <c r="DO31" s="2894"/>
      <c r="DP31" s="2894"/>
      <c r="DQ31" s="2894"/>
      <c r="DR31" s="2894"/>
      <c r="DS31" s="2894"/>
      <c r="DT31" s="2894"/>
      <c r="DU31" s="2894"/>
      <c r="DV31" s="2894"/>
      <c r="DW31" s="2894"/>
      <c r="DX31" s="2894"/>
      <c r="DY31" s="2894"/>
      <c r="DZ31" s="2894"/>
      <c r="EA31" s="2894"/>
      <c r="EB31" s="2894"/>
      <c r="EC31" s="2894"/>
      <c r="ED31" s="2894"/>
      <c r="EE31" s="2894"/>
      <c r="EF31" s="2894"/>
      <c r="EG31" s="2894"/>
      <c r="EH31" s="2894"/>
      <c r="EI31" s="2894"/>
      <c r="EJ31" s="2894"/>
      <c r="EK31" s="2894"/>
      <c r="EL31" s="2894"/>
      <c r="EM31" s="2894"/>
      <c r="EN31" s="2894"/>
      <c r="EO31" s="2894"/>
      <c r="EP31" s="2894"/>
      <c r="EQ31" s="2894"/>
      <c r="ER31" s="2894"/>
      <c r="ES31" s="2894"/>
      <c r="ET31" s="2894"/>
      <c r="EU31" s="2894"/>
      <c r="EV31" s="2894"/>
      <c r="EW31" s="2894"/>
      <c r="EX31" s="2894"/>
      <c r="EY31" s="2894"/>
      <c r="EZ31" s="2894"/>
      <c r="FA31" s="2894"/>
      <c r="FB31" s="2894"/>
      <c r="FC31" s="2894"/>
      <c r="FD31" s="2894"/>
      <c r="FE31" s="2894"/>
      <c r="FF31" s="2894"/>
      <c r="FG31" s="2894"/>
      <c r="FH31" s="2894"/>
      <c r="FI31" s="2894"/>
      <c r="FJ31" s="2894"/>
      <c r="FK31" s="2894"/>
      <c r="FL31" s="2894"/>
      <c r="FM31" s="2894"/>
      <c r="FN31" s="2894"/>
      <c r="FO31" s="2894"/>
      <c r="FP31" s="2894"/>
      <c r="FQ31" s="2894"/>
      <c r="FR31" s="2894"/>
      <c r="FS31" s="2894"/>
      <c r="FT31" s="2894"/>
      <c r="FU31" s="2894"/>
      <c r="FV31" s="2894"/>
      <c r="FW31" s="2894"/>
      <c r="FX31" s="2894"/>
      <c r="FY31" s="2894"/>
      <c r="FZ31" s="2894"/>
      <c r="GA31" s="2894"/>
      <c r="GB31" s="2894"/>
      <c r="GC31" s="2894"/>
      <c r="GD31" s="2894"/>
      <c r="GE31" s="2894"/>
      <c r="GF31" s="2894"/>
      <c r="GG31" s="2894"/>
      <c r="GH31" s="2894"/>
      <c r="GI31" s="2894"/>
      <c r="GJ31" s="2894"/>
      <c r="GK31" s="2894"/>
      <c r="GL31" s="2894"/>
      <c r="GM31" s="2894"/>
      <c r="GN31" s="2894"/>
      <c r="GO31" s="2894"/>
      <c r="GP31" s="2894"/>
      <c r="GQ31" s="2894"/>
      <c r="GR31" s="2894"/>
      <c r="GS31" s="2894"/>
      <c r="GT31" s="2894"/>
      <c r="GU31" s="2894"/>
      <c r="GV31" s="2894"/>
      <c r="GW31" s="2894"/>
      <c r="GX31" s="2894"/>
      <c r="GY31" s="2894"/>
      <c r="GZ31" s="2894"/>
      <c r="HA31" s="2894"/>
      <c r="HB31" s="2894"/>
      <c r="HC31" s="2894"/>
      <c r="HD31" s="2894"/>
      <c r="HE31" s="2894"/>
      <c r="HF31" s="2894"/>
      <c r="HG31" s="2894"/>
      <c r="HH31" s="2894"/>
      <c r="HI31" s="2894"/>
      <c r="HJ31" s="2894"/>
      <c r="HK31" s="2894"/>
      <c r="HL31" s="2894"/>
      <c r="HM31" s="2894"/>
      <c r="HN31" s="2894"/>
      <c r="HO31" s="2894"/>
      <c r="HP31" s="2894"/>
      <c r="HQ31" s="2894"/>
      <c r="HR31" s="2894"/>
      <c r="HS31" s="2894"/>
      <c r="HT31" s="2894"/>
    </row>
    <row r="32" spans="1:228">
      <c r="A32" s="2894" t="s">
        <v>3105</v>
      </c>
      <c r="B32" s="2894" t="s">
        <v>3071</v>
      </c>
      <c r="C32" s="2894" t="s">
        <v>3072</v>
      </c>
      <c r="D32" s="2894" t="s">
        <v>3021</v>
      </c>
      <c r="E32" s="2894">
        <v>68492</v>
      </c>
      <c r="F32" s="2894">
        <v>205476</v>
      </c>
      <c r="G32" s="2894" t="s">
        <v>3084</v>
      </c>
      <c r="H32" s="2894" t="s">
        <v>3074</v>
      </c>
      <c r="I32" s="2894" t="s">
        <v>3106</v>
      </c>
      <c r="J32" s="2894" t="s">
        <v>3089</v>
      </c>
      <c r="K32" s="2894">
        <v>15835.79</v>
      </c>
      <c r="L32" s="2894">
        <v>154.13999999999999</v>
      </c>
      <c r="M32" s="2894">
        <v>500</v>
      </c>
      <c r="N32" s="2894">
        <v>770.69</v>
      </c>
      <c r="O32" s="2894">
        <v>54.14</v>
      </c>
      <c r="P32" s="2894" t="s">
        <v>3077</v>
      </c>
      <c r="Q32" s="2894" t="s">
        <v>3078</v>
      </c>
      <c r="R32" s="2894"/>
      <c r="S32" s="2894"/>
      <c r="T32" s="2894"/>
      <c r="U32" s="2894"/>
      <c r="V32" s="2894"/>
      <c r="W32" s="2894"/>
      <c r="X32" s="2894"/>
      <c r="Y32" s="2894"/>
      <c r="Z32" s="2894"/>
      <c r="AA32" s="2894"/>
      <c r="AB32" s="2894"/>
      <c r="AC32" s="2894"/>
      <c r="AD32" s="2894"/>
      <c r="AE32" s="2894"/>
      <c r="AF32" s="2894"/>
      <c r="AG32" s="2894"/>
      <c r="AH32" s="2894"/>
      <c r="AI32" s="2894"/>
      <c r="AJ32" s="2894"/>
      <c r="AK32" s="2894"/>
      <c r="AL32" s="2894"/>
      <c r="AM32" s="2894"/>
      <c r="AN32" s="2894"/>
      <c r="AO32" s="2894"/>
      <c r="AP32" s="2894"/>
      <c r="AQ32" s="2894"/>
      <c r="AR32" s="2894"/>
      <c r="AS32" s="2894"/>
      <c r="AT32" s="2894"/>
      <c r="AU32" s="2894"/>
      <c r="AV32" s="2894"/>
      <c r="AW32" s="2894"/>
      <c r="AX32" s="2894"/>
      <c r="AY32" s="2894"/>
      <c r="AZ32" s="2894"/>
      <c r="BA32" s="2894"/>
      <c r="BB32" s="2894"/>
      <c r="BC32" s="2894"/>
      <c r="BD32" s="2894"/>
      <c r="BE32" s="2894"/>
      <c r="BF32" s="2894"/>
      <c r="BG32" s="2894"/>
      <c r="BH32" s="2894"/>
      <c r="BI32" s="2894"/>
      <c r="BJ32" s="2894"/>
      <c r="BK32" s="2894"/>
      <c r="BL32" s="2894"/>
      <c r="BM32" s="2894"/>
      <c r="BN32" s="2894"/>
      <c r="BO32" s="2894"/>
      <c r="BP32" s="2894"/>
      <c r="BQ32" s="2894"/>
      <c r="BR32" s="2894"/>
      <c r="BS32" s="2894"/>
      <c r="BT32" s="2894"/>
      <c r="BU32" s="2894"/>
      <c r="BV32" s="2894"/>
      <c r="BW32" s="2894"/>
      <c r="BX32" s="2894"/>
      <c r="BY32" s="2894"/>
      <c r="BZ32" s="2894"/>
      <c r="CA32" s="2894"/>
      <c r="CB32" s="2894"/>
      <c r="CC32" s="2894"/>
      <c r="CD32" s="2894"/>
      <c r="CE32" s="2894"/>
      <c r="CF32" s="2894"/>
      <c r="CG32" s="2894"/>
      <c r="CH32" s="2894"/>
      <c r="CI32" s="2894"/>
      <c r="CJ32" s="2894"/>
      <c r="CK32" s="2894"/>
      <c r="CL32" s="2894"/>
      <c r="CM32" s="2894"/>
      <c r="CN32" s="2894"/>
      <c r="CO32" s="2894"/>
      <c r="CP32" s="2894"/>
      <c r="CQ32" s="2894"/>
      <c r="CR32" s="2894"/>
      <c r="CS32" s="2894"/>
      <c r="CT32" s="2894"/>
      <c r="CU32" s="2894"/>
      <c r="CV32" s="2894"/>
      <c r="CW32" s="2894"/>
      <c r="CX32" s="2894"/>
      <c r="CY32" s="2894"/>
      <c r="CZ32" s="2894"/>
      <c r="DA32" s="2894"/>
      <c r="DB32" s="2894"/>
      <c r="DC32" s="2894"/>
      <c r="DD32" s="2894"/>
      <c r="DE32" s="2894"/>
      <c r="DF32" s="2894"/>
      <c r="DG32" s="2894"/>
      <c r="DH32" s="2894"/>
      <c r="DI32" s="2894"/>
      <c r="DJ32" s="2894"/>
      <c r="DK32" s="2894"/>
      <c r="DL32" s="2894"/>
      <c r="DM32" s="2894"/>
      <c r="DN32" s="2894"/>
      <c r="DO32" s="2894"/>
      <c r="DP32" s="2894"/>
      <c r="DQ32" s="2894"/>
      <c r="DR32" s="2894"/>
      <c r="DS32" s="2894"/>
      <c r="DT32" s="2894"/>
      <c r="DU32" s="2894"/>
      <c r="DV32" s="2894"/>
      <c r="DW32" s="2894"/>
      <c r="DX32" s="2894"/>
      <c r="DY32" s="2894"/>
      <c r="DZ32" s="2894"/>
      <c r="EA32" s="2894"/>
      <c r="EB32" s="2894"/>
      <c r="EC32" s="2894"/>
      <c r="ED32" s="2894"/>
      <c r="EE32" s="2894"/>
      <c r="EF32" s="2894"/>
      <c r="EG32" s="2894"/>
      <c r="EH32" s="2894"/>
      <c r="EI32" s="2894"/>
      <c r="EJ32" s="2894"/>
      <c r="EK32" s="2894"/>
      <c r="EL32" s="2894"/>
      <c r="EM32" s="2894"/>
      <c r="EN32" s="2894"/>
      <c r="EO32" s="2894"/>
      <c r="EP32" s="2894"/>
      <c r="EQ32" s="2894"/>
      <c r="ER32" s="2894"/>
      <c r="ES32" s="2894"/>
      <c r="ET32" s="2894"/>
      <c r="EU32" s="2894"/>
      <c r="EV32" s="2894"/>
      <c r="EW32" s="2894"/>
      <c r="EX32" s="2894"/>
      <c r="EY32" s="2894"/>
      <c r="EZ32" s="2894"/>
      <c r="FA32" s="2894"/>
      <c r="FB32" s="2894"/>
      <c r="FC32" s="2894"/>
      <c r="FD32" s="2894"/>
      <c r="FE32" s="2894"/>
      <c r="FF32" s="2894"/>
      <c r="FG32" s="2894"/>
      <c r="FH32" s="2894"/>
      <c r="FI32" s="2894"/>
      <c r="FJ32" s="2894"/>
      <c r="FK32" s="2894"/>
      <c r="FL32" s="2894"/>
      <c r="FM32" s="2894"/>
      <c r="FN32" s="2894"/>
      <c r="FO32" s="2894"/>
      <c r="FP32" s="2894"/>
      <c r="FQ32" s="2894"/>
      <c r="FR32" s="2894"/>
      <c r="FS32" s="2894"/>
      <c r="FT32" s="2894"/>
      <c r="FU32" s="2894"/>
      <c r="FV32" s="2894"/>
      <c r="FW32" s="2894"/>
      <c r="FX32" s="2894"/>
      <c r="FY32" s="2894"/>
      <c r="FZ32" s="2894"/>
      <c r="GA32" s="2894"/>
      <c r="GB32" s="2894"/>
      <c r="GC32" s="2894"/>
      <c r="GD32" s="2894"/>
      <c r="GE32" s="2894"/>
      <c r="GF32" s="2894"/>
      <c r="GG32" s="2894"/>
      <c r="GH32" s="2894"/>
      <c r="GI32" s="2894"/>
      <c r="GJ32" s="2894"/>
      <c r="GK32" s="2894"/>
      <c r="GL32" s="2894"/>
      <c r="GM32" s="2894"/>
      <c r="GN32" s="2894"/>
      <c r="GO32" s="2894"/>
      <c r="GP32" s="2894"/>
      <c r="GQ32" s="2894"/>
      <c r="GR32" s="2894"/>
      <c r="GS32" s="2894"/>
      <c r="GT32" s="2894"/>
      <c r="GU32" s="2894"/>
      <c r="GV32" s="2894"/>
      <c r="GW32" s="2894"/>
      <c r="GX32" s="2894"/>
      <c r="GY32" s="2894"/>
      <c r="GZ32" s="2894"/>
      <c r="HA32" s="2894"/>
      <c r="HB32" s="2894"/>
      <c r="HC32" s="2894"/>
      <c r="HD32" s="2894"/>
      <c r="HE32" s="2894"/>
      <c r="HF32" s="2894"/>
      <c r="HG32" s="2894"/>
      <c r="HH32" s="2894"/>
      <c r="HI32" s="2894"/>
      <c r="HJ32" s="2894"/>
      <c r="HK32" s="2894"/>
      <c r="HL32" s="2894"/>
      <c r="HM32" s="2894"/>
      <c r="HN32" s="2894"/>
      <c r="HO32" s="2894"/>
      <c r="HP32" s="2894"/>
      <c r="HQ32" s="2894"/>
      <c r="HR32" s="2894"/>
      <c r="HS32" s="2894"/>
      <c r="HT32" s="2894"/>
    </row>
    <row r="33" spans="1:228">
      <c r="A33" s="2894" t="s">
        <v>3105</v>
      </c>
      <c r="B33" s="2894" t="s">
        <v>3071</v>
      </c>
      <c r="C33" s="2894" t="s">
        <v>3072</v>
      </c>
      <c r="D33" s="2894" t="s">
        <v>3021</v>
      </c>
      <c r="E33" s="2894">
        <v>86230</v>
      </c>
      <c r="F33" s="2894">
        <v>258690</v>
      </c>
      <c r="G33" s="2894" t="s">
        <v>3084</v>
      </c>
      <c r="H33" s="2894" t="s">
        <v>3074</v>
      </c>
      <c r="I33" s="2894" t="s">
        <v>3106</v>
      </c>
      <c r="J33" s="2894" t="s">
        <v>3089</v>
      </c>
      <c r="K33" s="2894">
        <v>20029.5</v>
      </c>
      <c r="L33" s="2894">
        <v>154.85</v>
      </c>
      <c r="M33" s="2894">
        <v>500</v>
      </c>
      <c r="N33" s="2894">
        <v>774.26</v>
      </c>
      <c r="O33" s="2894">
        <v>54.85</v>
      </c>
      <c r="P33" s="2894" t="s">
        <v>3077</v>
      </c>
      <c r="Q33" s="2894" t="s">
        <v>3078</v>
      </c>
      <c r="R33" s="2894"/>
      <c r="S33" s="2894"/>
      <c r="T33" s="2894"/>
      <c r="U33" s="2894"/>
      <c r="V33" s="2894"/>
      <c r="W33" s="2894"/>
      <c r="X33" s="2894"/>
      <c r="Y33" s="2894"/>
      <c r="Z33" s="2894"/>
      <c r="AA33" s="2894"/>
      <c r="AB33" s="2894"/>
      <c r="AC33" s="2894"/>
      <c r="AD33" s="2894"/>
      <c r="AE33" s="2894"/>
      <c r="AF33" s="2894"/>
      <c r="AG33" s="2894"/>
      <c r="AH33" s="2894"/>
      <c r="AI33" s="2894"/>
      <c r="AJ33" s="2894"/>
      <c r="AK33" s="2894"/>
      <c r="AL33" s="2894"/>
      <c r="AM33" s="2894"/>
      <c r="AN33" s="2894"/>
      <c r="AO33" s="2894"/>
      <c r="AP33" s="2894"/>
      <c r="AQ33" s="2894"/>
      <c r="AR33" s="2894"/>
      <c r="AS33" s="2894"/>
      <c r="AT33" s="2894"/>
      <c r="AU33" s="2894"/>
      <c r="AV33" s="2894"/>
      <c r="AW33" s="2894"/>
      <c r="AX33" s="2894"/>
      <c r="AY33" s="2894"/>
      <c r="AZ33" s="2894"/>
      <c r="BA33" s="2894"/>
      <c r="BB33" s="2894"/>
      <c r="BC33" s="2894"/>
      <c r="BD33" s="2894"/>
      <c r="BE33" s="2894"/>
      <c r="BF33" s="2894"/>
      <c r="BG33" s="2894"/>
      <c r="BH33" s="2894"/>
      <c r="BI33" s="2894"/>
      <c r="BJ33" s="2894"/>
      <c r="BK33" s="2894"/>
      <c r="BL33" s="2894"/>
      <c r="BM33" s="2894"/>
      <c r="BN33" s="2894"/>
      <c r="BO33" s="2894"/>
      <c r="BP33" s="2894"/>
      <c r="BQ33" s="2894"/>
      <c r="BR33" s="2894"/>
      <c r="BS33" s="2894"/>
      <c r="BT33" s="2894"/>
      <c r="BU33" s="2894"/>
      <c r="BV33" s="2894"/>
      <c r="BW33" s="2894"/>
      <c r="BX33" s="2894"/>
      <c r="BY33" s="2894"/>
      <c r="BZ33" s="2894"/>
      <c r="CA33" s="2894"/>
      <c r="CB33" s="2894"/>
      <c r="CC33" s="2894"/>
      <c r="CD33" s="2894"/>
      <c r="CE33" s="2894"/>
      <c r="CF33" s="2894"/>
      <c r="CG33" s="2894"/>
      <c r="CH33" s="2894"/>
      <c r="CI33" s="2894"/>
      <c r="CJ33" s="2894"/>
      <c r="CK33" s="2894"/>
      <c r="CL33" s="2894"/>
      <c r="CM33" s="2894"/>
      <c r="CN33" s="2894"/>
      <c r="CO33" s="2894"/>
      <c r="CP33" s="2894"/>
      <c r="CQ33" s="2894"/>
      <c r="CR33" s="2894"/>
      <c r="CS33" s="2894"/>
      <c r="CT33" s="2894"/>
      <c r="CU33" s="2894"/>
      <c r="CV33" s="2894"/>
      <c r="CW33" s="2894"/>
      <c r="CX33" s="2894"/>
      <c r="CY33" s="2894"/>
      <c r="CZ33" s="2894"/>
      <c r="DA33" s="2894"/>
      <c r="DB33" s="2894"/>
      <c r="DC33" s="2894"/>
      <c r="DD33" s="2894"/>
      <c r="DE33" s="2894"/>
      <c r="DF33" s="2894"/>
      <c r="DG33" s="2894"/>
      <c r="DH33" s="2894"/>
      <c r="DI33" s="2894"/>
      <c r="DJ33" s="2894"/>
      <c r="DK33" s="2894"/>
      <c r="DL33" s="2894"/>
      <c r="DM33" s="2894"/>
      <c r="DN33" s="2894"/>
      <c r="DO33" s="2894"/>
      <c r="DP33" s="2894"/>
      <c r="DQ33" s="2894"/>
      <c r="DR33" s="2894"/>
      <c r="DS33" s="2894"/>
      <c r="DT33" s="2894"/>
      <c r="DU33" s="2894"/>
      <c r="DV33" s="2894"/>
      <c r="DW33" s="2894"/>
      <c r="DX33" s="2894"/>
      <c r="DY33" s="2894"/>
      <c r="DZ33" s="2894"/>
      <c r="EA33" s="2894"/>
      <c r="EB33" s="2894"/>
      <c r="EC33" s="2894"/>
      <c r="ED33" s="2894"/>
      <c r="EE33" s="2894"/>
      <c r="EF33" s="2894"/>
      <c r="EG33" s="2894"/>
      <c r="EH33" s="2894"/>
      <c r="EI33" s="2894"/>
      <c r="EJ33" s="2894"/>
      <c r="EK33" s="2894"/>
      <c r="EL33" s="2894"/>
      <c r="EM33" s="2894"/>
      <c r="EN33" s="2894"/>
      <c r="EO33" s="2894"/>
      <c r="EP33" s="2894"/>
      <c r="EQ33" s="2894"/>
      <c r="ER33" s="2894"/>
      <c r="ES33" s="2894"/>
      <c r="ET33" s="2894"/>
      <c r="EU33" s="2894"/>
      <c r="EV33" s="2894"/>
      <c r="EW33" s="2894"/>
      <c r="EX33" s="2894"/>
      <c r="EY33" s="2894"/>
      <c r="EZ33" s="2894"/>
      <c r="FA33" s="2894"/>
      <c r="FB33" s="2894"/>
      <c r="FC33" s="2894"/>
      <c r="FD33" s="2894"/>
      <c r="FE33" s="2894"/>
      <c r="FF33" s="2894"/>
      <c r="FG33" s="2894"/>
      <c r="FH33" s="2894"/>
      <c r="FI33" s="2894"/>
      <c r="FJ33" s="2894"/>
      <c r="FK33" s="2894"/>
      <c r="FL33" s="2894"/>
      <c r="FM33" s="2894"/>
      <c r="FN33" s="2894"/>
      <c r="FO33" s="2894"/>
      <c r="FP33" s="2894"/>
      <c r="FQ33" s="2894"/>
      <c r="FR33" s="2894"/>
      <c r="FS33" s="2894"/>
      <c r="FT33" s="2894"/>
      <c r="FU33" s="2894"/>
      <c r="FV33" s="2894"/>
      <c r="FW33" s="2894"/>
      <c r="FX33" s="2894"/>
      <c r="FY33" s="2894"/>
      <c r="FZ33" s="2894"/>
      <c r="GA33" s="2894"/>
      <c r="GB33" s="2894"/>
      <c r="GC33" s="2894"/>
      <c r="GD33" s="2894"/>
      <c r="GE33" s="2894"/>
      <c r="GF33" s="2894"/>
      <c r="GG33" s="2894"/>
      <c r="GH33" s="2894"/>
      <c r="GI33" s="2894"/>
      <c r="GJ33" s="2894"/>
      <c r="GK33" s="2894"/>
      <c r="GL33" s="2894"/>
      <c r="GM33" s="2894"/>
      <c r="GN33" s="2894"/>
      <c r="GO33" s="2894"/>
      <c r="GP33" s="2894"/>
      <c r="GQ33" s="2894"/>
      <c r="GR33" s="2894"/>
      <c r="GS33" s="2894"/>
      <c r="GT33" s="2894"/>
      <c r="GU33" s="2894"/>
      <c r="GV33" s="2894"/>
      <c r="GW33" s="2894"/>
      <c r="GX33" s="2894"/>
      <c r="GY33" s="2894"/>
      <c r="GZ33" s="2894"/>
      <c r="HA33" s="2894"/>
      <c r="HB33" s="2894"/>
      <c r="HC33" s="2894"/>
      <c r="HD33" s="2894"/>
      <c r="HE33" s="2894"/>
      <c r="HF33" s="2894"/>
      <c r="HG33" s="2894"/>
      <c r="HH33" s="2894"/>
      <c r="HI33" s="2894"/>
      <c r="HJ33" s="2894"/>
      <c r="HK33" s="2894"/>
      <c r="HL33" s="2894"/>
      <c r="HM33" s="2894"/>
      <c r="HN33" s="2894"/>
      <c r="HO33" s="2894"/>
      <c r="HP33" s="2894"/>
      <c r="HQ33" s="2894"/>
      <c r="HR33" s="2894"/>
      <c r="HS33" s="2894"/>
      <c r="HT33" s="2894"/>
    </row>
    <row r="34" spans="1:228">
      <c r="A34" s="2894" t="s">
        <v>3107</v>
      </c>
      <c r="B34" s="2894" t="s">
        <v>3071</v>
      </c>
      <c r="C34" s="2894" t="s">
        <v>3072</v>
      </c>
      <c r="D34" s="2894" t="s">
        <v>3115</v>
      </c>
      <c r="E34" s="2894">
        <v>61535</v>
      </c>
      <c r="F34" s="2894">
        <v>147684</v>
      </c>
      <c r="G34" s="2894" t="s">
        <v>3116</v>
      </c>
      <c r="H34" s="2894" t="s">
        <v>3121</v>
      </c>
      <c r="I34" s="2894" t="s">
        <v>3125</v>
      </c>
      <c r="J34" s="2894" t="s">
        <v>3131</v>
      </c>
      <c r="K34" s="2894">
        <v>18460.5</v>
      </c>
      <c r="L34" s="2894">
        <v>200</v>
      </c>
      <c r="M34" s="2894">
        <v>1250</v>
      </c>
      <c r="N34" s="2894">
        <v>1250</v>
      </c>
      <c r="O34" s="2894">
        <v>0</v>
      </c>
      <c r="P34" s="2894" t="s">
        <v>3077</v>
      </c>
      <c r="Q34" s="2894" t="s">
        <v>3078</v>
      </c>
      <c r="R34" s="2894"/>
      <c r="S34" s="2894"/>
      <c r="T34" s="2894"/>
      <c r="U34" s="2894"/>
      <c r="V34" s="2894"/>
      <c r="W34" s="2894"/>
      <c r="X34" s="2894"/>
      <c r="Y34" s="2894"/>
      <c r="Z34" s="2894"/>
      <c r="AA34" s="2894"/>
      <c r="AB34" s="2894"/>
      <c r="AC34" s="2894"/>
      <c r="AD34" s="2894"/>
      <c r="AE34" s="2894"/>
      <c r="AF34" s="2894"/>
      <c r="AG34" s="2894"/>
      <c r="AH34" s="2894"/>
      <c r="AI34" s="2894"/>
      <c r="AJ34" s="2894"/>
      <c r="AK34" s="2894"/>
      <c r="AL34" s="2894"/>
      <c r="AM34" s="2894"/>
      <c r="AN34" s="2894"/>
      <c r="AO34" s="2894"/>
      <c r="AP34" s="2894"/>
      <c r="AQ34" s="2894"/>
      <c r="AR34" s="2894"/>
      <c r="AS34" s="2894"/>
      <c r="AT34" s="2894"/>
      <c r="AU34" s="2894"/>
      <c r="AV34" s="2894"/>
      <c r="AW34" s="2894"/>
      <c r="AX34" s="2894"/>
      <c r="AY34" s="2894"/>
      <c r="AZ34" s="2894"/>
      <c r="BA34" s="2894"/>
      <c r="BB34" s="2894"/>
      <c r="BC34" s="2894"/>
      <c r="BD34" s="2894"/>
      <c r="BE34" s="2894"/>
      <c r="BF34" s="2894"/>
      <c r="BG34" s="2894"/>
      <c r="BH34" s="2894"/>
      <c r="BI34" s="2894"/>
      <c r="BJ34" s="2894"/>
      <c r="BK34" s="2894"/>
      <c r="BL34" s="2894"/>
      <c r="BM34" s="2894"/>
      <c r="BN34" s="2894"/>
      <c r="BO34" s="2894"/>
      <c r="BP34" s="2894"/>
      <c r="BQ34" s="2894"/>
      <c r="BR34" s="2894"/>
      <c r="BS34" s="2894"/>
      <c r="BT34" s="2894"/>
      <c r="BU34" s="2894"/>
      <c r="BV34" s="2894"/>
      <c r="BW34" s="2894"/>
      <c r="BX34" s="2894"/>
      <c r="BY34" s="2894"/>
      <c r="BZ34" s="2894"/>
      <c r="CA34" s="2894"/>
      <c r="CB34" s="2894"/>
      <c r="CC34" s="2894"/>
      <c r="CD34" s="2894"/>
      <c r="CE34" s="2894"/>
      <c r="CF34" s="2894"/>
      <c r="CG34" s="2894"/>
      <c r="CH34" s="2894"/>
      <c r="CI34" s="2894"/>
      <c r="CJ34" s="2894"/>
      <c r="CK34" s="2894"/>
      <c r="CL34" s="2894"/>
      <c r="CM34" s="2894"/>
      <c r="CN34" s="2894"/>
      <c r="CO34" s="2894"/>
      <c r="CP34" s="2894"/>
      <c r="CQ34" s="2894"/>
      <c r="CR34" s="2894"/>
      <c r="CS34" s="2894"/>
      <c r="CT34" s="2894"/>
      <c r="CU34" s="2894"/>
      <c r="CV34" s="2894"/>
      <c r="CW34" s="2894"/>
      <c r="CX34" s="2894"/>
      <c r="CY34" s="2894"/>
      <c r="CZ34" s="2894"/>
      <c r="DA34" s="2894"/>
      <c r="DB34" s="2894"/>
      <c r="DC34" s="2894"/>
      <c r="DD34" s="2894"/>
      <c r="DE34" s="2894"/>
      <c r="DF34" s="2894"/>
      <c r="DG34" s="2894"/>
      <c r="DH34" s="2894"/>
      <c r="DI34" s="2894"/>
      <c r="DJ34" s="2894"/>
      <c r="DK34" s="2894"/>
      <c r="DL34" s="2894"/>
      <c r="DM34" s="2894"/>
      <c r="DN34" s="2894"/>
      <c r="DO34" s="2894"/>
      <c r="DP34" s="2894"/>
      <c r="DQ34" s="2894"/>
      <c r="DR34" s="2894"/>
      <c r="DS34" s="2894"/>
      <c r="DT34" s="2894"/>
      <c r="DU34" s="2894"/>
      <c r="DV34" s="2894"/>
      <c r="DW34" s="2894"/>
      <c r="DX34" s="2894"/>
      <c r="DY34" s="2894"/>
      <c r="DZ34" s="2894"/>
      <c r="EA34" s="2894"/>
      <c r="EB34" s="2894"/>
      <c r="EC34" s="2894"/>
      <c r="ED34" s="2894"/>
      <c r="EE34" s="2894"/>
      <c r="EF34" s="2894"/>
      <c r="EG34" s="2894"/>
      <c r="EH34" s="2894"/>
      <c r="EI34" s="2894"/>
      <c r="EJ34" s="2894"/>
      <c r="EK34" s="2894"/>
      <c r="EL34" s="2894"/>
      <c r="EM34" s="2894"/>
      <c r="EN34" s="2894"/>
      <c r="EO34" s="2894"/>
      <c r="EP34" s="2894"/>
      <c r="EQ34" s="2894"/>
      <c r="ER34" s="2894"/>
      <c r="ES34" s="2894"/>
      <c r="ET34" s="2894"/>
      <c r="EU34" s="2894"/>
      <c r="EV34" s="2894"/>
      <c r="EW34" s="2894"/>
      <c r="EX34" s="2894"/>
      <c r="EY34" s="2894"/>
      <c r="EZ34" s="2894"/>
      <c r="FA34" s="2894"/>
      <c r="FB34" s="2894"/>
      <c r="FC34" s="2894"/>
      <c r="FD34" s="2894"/>
      <c r="FE34" s="2894"/>
      <c r="FF34" s="2894"/>
      <c r="FG34" s="2894"/>
      <c r="FH34" s="2894"/>
      <c r="FI34" s="2894"/>
      <c r="FJ34" s="2894"/>
      <c r="FK34" s="2894"/>
      <c r="FL34" s="2894"/>
      <c r="FM34" s="2894"/>
      <c r="FN34" s="2894"/>
      <c r="FO34" s="2894"/>
      <c r="FP34" s="2894"/>
      <c r="FQ34" s="2894"/>
      <c r="FR34" s="2894"/>
      <c r="FS34" s="2894"/>
      <c r="FT34" s="2894"/>
      <c r="FU34" s="2894"/>
      <c r="FV34" s="2894"/>
      <c r="FW34" s="2894"/>
      <c r="FX34" s="2894"/>
      <c r="FY34" s="2894"/>
      <c r="FZ34" s="2894"/>
      <c r="GA34" s="2894"/>
      <c r="GB34" s="2894"/>
      <c r="GC34" s="2894"/>
      <c r="GD34" s="2894"/>
      <c r="GE34" s="2894"/>
      <c r="GF34" s="2894"/>
      <c r="GG34" s="2894"/>
      <c r="GH34" s="2894"/>
      <c r="GI34" s="2894"/>
      <c r="GJ34" s="2894"/>
      <c r="GK34" s="2894"/>
      <c r="GL34" s="2894"/>
      <c r="GM34" s="2894"/>
      <c r="GN34" s="2894"/>
      <c r="GO34" s="2894"/>
      <c r="GP34" s="2894"/>
      <c r="GQ34" s="2894"/>
      <c r="GR34" s="2894"/>
      <c r="GS34" s="2894"/>
      <c r="GT34" s="2894"/>
      <c r="GU34" s="2894"/>
      <c r="GV34" s="2894"/>
      <c r="GW34" s="2894"/>
      <c r="GX34" s="2894"/>
      <c r="GY34" s="2894"/>
      <c r="GZ34" s="2894"/>
      <c r="HA34" s="2894"/>
      <c r="HB34" s="2894"/>
      <c r="HC34" s="2894"/>
      <c r="HD34" s="2894"/>
      <c r="HE34" s="2894"/>
      <c r="HF34" s="2894"/>
      <c r="HG34" s="2894"/>
      <c r="HH34" s="2894"/>
      <c r="HI34" s="2894"/>
      <c r="HJ34" s="2894"/>
      <c r="HK34" s="2894"/>
      <c r="HL34" s="2894"/>
      <c r="HM34" s="2894"/>
      <c r="HN34" s="2894"/>
      <c r="HO34" s="2894"/>
      <c r="HP34" s="2894"/>
      <c r="HQ34" s="2894"/>
      <c r="HR34" s="2894"/>
      <c r="HS34" s="2894"/>
      <c r="HT34" s="2894"/>
    </row>
    <row r="35" spans="1:228">
      <c r="A35" s="2894" t="s">
        <v>3108</v>
      </c>
      <c r="B35" s="2894" t="s">
        <v>3071</v>
      </c>
      <c r="C35" s="2894" t="s">
        <v>3072</v>
      </c>
      <c r="D35" s="2894" t="s">
        <v>3115</v>
      </c>
      <c r="E35" s="2894">
        <v>61177</v>
      </c>
      <c r="F35" s="2894">
        <v>214119.5</v>
      </c>
      <c r="G35" s="2894" t="s">
        <v>3117</v>
      </c>
      <c r="H35" s="2894" t="s">
        <v>3122</v>
      </c>
      <c r="I35" s="2894" t="s">
        <v>3126</v>
      </c>
      <c r="J35" s="2894" t="s">
        <v>3019</v>
      </c>
      <c r="K35" s="2894">
        <v>15187.19</v>
      </c>
      <c r="L35" s="2894">
        <v>165.5</v>
      </c>
      <c r="M35" s="2894">
        <v>707.14</v>
      </c>
      <c r="N35" s="2894">
        <v>709.28</v>
      </c>
      <c r="O35" s="2894">
        <v>0.3</v>
      </c>
      <c r="P35" s="2894" t="s">
        <v>3077</v>
      </c>
      <c r="Q35" s="2894" t="s">
        <v>3134</v>
      </c>
      <c r="R35" s="2894"/>
      <c r="S35" s="2894"/>
      <c r="T35" s="2894"/>
      <c r="U35" s="2894"/>
      <c r="V35" s="2894"/>
      <c r="W35" s="2894"/>
      <c r="X35" s="2894"/>
      <c r="Y35" s="2894"/>
      <c r="Z35" s="2894"/>
      <c r="AA35" s="2894"/>
      <c r="AB35" s="2894"/>
      <c r="AC35" s="2894"/>
      <c r="AD35" s="2894"/>
      <c r="AE35" s="2894"/>
      <c r="AF35" s="2894"/>
      <c r="AG35" s="2894"/>
      <c r="AH35" s="2894"/>
      <c r="AI35" s="2894"/>
      <c r="AJ35" s="2894"/>
      <c r="AK35" s="2894"/>
      <c r="AL35" s="2894"/>
      <c r="AM35" s="2894"/>
      <c r="AN35" s="2894"/>
      <c r="AO35" s="2894"/>
      <c r="AP35" s="2894"/>
      <c r="AQ35" s="2894"/>
      <c r="AR35" s="2894"/>
      <c r="AS35" s="2894"/>
      <c r="AT35" s="2894"/>
      <c r="AU35" s="2894"/>
      <c r="AV35" s="2894"/>
      <c r="AW35" s="2894"/>
      <c r="AX35" s="2894"/>
      <c r="AY35" s="2894"/>
      <c r="AZ35" s="2894"/>
      <c r="BA35" s="2894"/>
      <c r="BB35" s="2894"/>
      <c r="BC35" s="2894"/>
      <c r="BD35" s="2894"/>
      <c r="BE35" s="2894"/>
      <c r="BF35" s="2894"/>
      <c r="BG35" s="2894"/>
      <c r="BH35" s="2894"/>
      <c r="BI35" s="2894"/>
      <c r="BJ35" s="2894"/>
      <c r="BK35" s="2894"/>
      <c r="BL35" s="2894"/>
      <c r="BM35" s="2894"/>
      <c r="BN35" s="2894"/>
      <c r="BO35" s="2894"/>
      <c r="BP35" s="2894"/>
      <c r="BQ35" s="2894"/>
      <c r="BR35" s="2894"/>
      <c r="BS35" s="2894"/>
      <c r="BT35" s="2894"/>
      <c r="BU35" s="2894"/>
      <c r="BV35" s="2894"/>
      <c r="BW35" s="2894"/>
      <c r="BX35" s="2894"/>
      <c r="BY35" s="2894"/>
      <c r="BZ35" s="2894"/>
      <c r="CA35" s="2894"/>
      <c r="CB35" s="2894"/>
      <c r="CC35" s="2894"/>
      <c r="CD35" s="2894"/>
      <c r="CE35" s="2894"/>
      <c r="CF35" s="2894"/>
      <c r="CG35" s="2894"/>
      <c r="CH35" s="2894"/>
      <c r="CI35" s="2894"/>
      <c r="CJ35" s="2894"/>
      <c r="CK35" s="2894"/>
      <c r="CL35" s="2894"/>
      <c r="CM35" s="2894"/>
      <c r="CN35" s="2894"/>
      <c r="CO35" s="2894"/>
      <c r="CP35" s="2894"/>
      <c r="CQ35" s="2894"/>
      <c r="CR35" s="2894"/>
      <c r="CS35" s="2894"/>
      <c r="CT35" s="2894"/>
      <c r="CU35" s="2894"/>
      <c r="CV35" s="2894"/>
      <c r="CW35" s="2894"/>
      <c r="CX35" s="2894"/>
      <c r="CY35" s="2894"/>
      <c r="CZ35" s="2894"/>
      <c r="DA35" s="2894"/>
      <c r="DB35" s="2894"/>
      <c r="DC35" s="2894"/>
      <c r="DD35" s="2894"/>
      <c r="DE35" s="2894"/>
      <c r="DF35" s="2894"/>
      <c r="DG35" s="2894"/>
      <c r="DH35" s="2894"/>
      <c r="DI35" s="2894"/>
      <c r="DJ35" s="2894"/>
      <c r="DK35" s="2894"/>
      <c r="DL35" s="2894"/>
      <c r="DM35" s="2894"/>
      <c r="DN35" s="2894"/>
      <c r="DO35" s="2894"/>
      <c r="DP35" s="2894"/>
      <c r="DQ35" s="2894"/>
      <c r="DR35" s="2894"/>
      <c r="DS35" s="2894"/>
      <c r="DT35" s="2894"/>
      <c r="DU35" s="2894"/>
      <c r="DV35" s="2894"/>
      <c r="DW35" s="2894"/>
      <c r="DX35" s="2894"/>
      <c r="DY35" s="2894"/>
      <c r="DZ35" s="2894"/>
      <c r="EA35" s="2894"/>
      <c r="EB35" s="2894"/>
      <c r="EC35" s="2894"/>
      <c r="ED35" s="2894"/>
      <c r="EE35" s="2894"/>
      <c r="EF35" s="2894"/>
      <c r="EG35" s="2894"/>
      <c r="EH35" s="2894"/>
      <c r="EI35" s="2894"/>
      <c r="EJ35" s="2894"/>
      <c r="EK35" s="2894"/>
      <c r="EL35" s="2894"/>
      <c r="EM35" s="2894"/>
      <c r="EN35" s="2894"/>
      <c r="EO35" s="2894"/>
      <c r="EP35" s="2894"/>
      <c r="EQ35" s="2894"/>
      <c r="ER35" s="2894"/>
      <c r="ES35" s="2894"/>
      <c r="ET35" s="2894"/>
      <c r="EU35" s="2894"/>
      <c r="EV35" s="2894"/>
      <c r="EW35" s="2894"/>
      <c r="EX35" s="2894"/>
      <c r="EY35" s="2894"/>
      <c r="EZ35" s="2894"/>
      <c r="FA35" s="2894"/>
      <c r="FB35" s="2894"/>
      <c r="FC35" s="2894"/>
      <c r="FD35" s="2894"/>
      <c r="FE35" s="2894"/>
      <c r="FF35" s="2894"/>
      <c r="FG35" s="2894"/>
      <c r="FH35" s="2894"/>
      <c r="FI35" s="2894"/>
      <c r="FJ35" s="2894"/>
      <c r="FK35" s="2894"/>
      <c r="FL35" s="2894"/>
      <c r="FM35" s="2894"/>
      <c r="FN35" s="2894"/>
      <c r="FO35" s="2894"/>
      <c r="FP35" s="2894"/>
      <c r="FQ35" s="2894"/>
      <c r="FR35" s="2894"/>
      <c r="FS35" s="2894"/>
      <c r="FT35" s="2894"/>
      <c r="FU35" s="2894"/>
      <c r="FV35" s="2894"/>
      <c r="FW35" s="2894"/>
      <c r="FX35" s="2894"/>
      <c r="FY35" s="2894"/>
      <c r="FZ35" s="2894"/>
      <c r="GA35" s="2894"/>
      <c r="GB35" s="2894"/>
      <c r="GC35" s="2894"/>
      <c r="GD35" s="2894"/>
      <c r="GE35" s="2894"/>
      <c r="GF35" s="2894"/>
      <c r="GG35" s="2894"/>
      <c r="GH35" s="2894"/>
      <c r="GI35" s="2894"/>
      <c r="GJ35" s="2894"/>
      <c r="GK35" s="2894"/>
      <c r="GL35" s="2894"/>
      <c r="GM35" s="2894"/>
      <c r="GN35" s="2894"/>
      <c r="GO35" s="2894"/>
      <c r="GP35" s="2894"/>
      <c r="GQ35" s="2894"/>
      <c r="GR35" s="2894"/>
      <c r="GS35" s="2894"/>
      <c r="GT35" s="2894"/>
      <c r="GU35" s="2894"/>
      <c r="GV35" s="2894"/>
      <c r="GW35" s="2894"/>
      <c r="GX35" s="2894"/>
      <c r="GY35" s="2894"/>
      <c r="GZ35" s="2894"/>
      <c r="HA35" s="2894"/>
      <c r="HB35" s="2894"/>
      <c r="HC35" s="2894"/>
      <c r="HD35" s="2894"/>
      <c r="HE35" s="2894"/>
      <c r="HF35" s="2894"/>
      <c r="HG35" s="2894"/>
      <c r="HH35" s="2894"/>
      <c r="HI35" s="2894"/>
      <c r="HJ35" s="2894"/>
      <c r="HK35" s="2894"/>
      <c r="HL35" s="2894"/>
      <c r="HM35" s="2894"/>
      <c r="HN35" s="2894"/>
      <c r="HO35" s="2894"/>
      <c r="HP35" s="2894"/>
      <c r="HQ35" s="2894"/>
      <c r="HR35" s="2894"/>
      <c r="HS35" s="2894"/>
      <c r="HT35" s="2894"/>
    </row>
    <row r="36" spans="1:228">
      <c r="A36" s="2894" t="s">
        <v>3109</v>
      </c>
      <c r="B36" s="2894" t="s">
        <v>3071</v>
      </c>
      <c r="C36" s="2894" t="s">
        <v>3072</v>
      </c>
      <c r="D36" s="2894" t="s">
        <v>3115</v>
      </c>
      <c r="E36" s="2894">
        <v>34342</v>
      </c>
      <c r="F36" s="2894">
        <v>137368</v>
      </c>
      <c r="G36" s="2894" t="s">
        <v>3118</v>
      </c>
      <c r="H36" s="2894" t="s">
        <v>3123</v>
      </c>
      <c r="I36" s="2894" t="s">
        <v>3127</v>
      </c>
      <c r="J36" s="2894" t="s">
        <v>3132</v>
      </c>
      <c r="K36" s="2894">
        <v>10096.540000000001</v>
      </c>
      <c r="L36" s="2894">
        <v>196</v>
      </c>
      <c r="M36" s="2894">
        <v>735</v>
      </c>
      <c r="N36" s="2894">
        <v>735</v>
      </c>
      <c r="O36" s="2894">
        <v>0</v>
      </c>
      <c r="P36" s="2894" t="s">
        <v>3077</v>
      </c>
      <c r="Q36" s="2894" t="s">
        <v>3135</v>
      </c>
      <c r="R36" s="2894"/>
      <c r="S36" s="2894"/>
      <c r="T36" s="2894"/>
      <c r="U36" s="2894"/>
      <c r="V36" s="2894"/>
      <c r="W36" s="2894"/>
      <c r="X36" s="2894"/>
      <c r="Y36" s="2894"/>
      <c r="Z36" s="2894"/>
      <c r="AA36" s="2894"/>
      <c r="AB36" s="2894"/>
      <c r="AC36" s="2894"/>
      <c r="AD36" s="2894"/>
      <c r="AE36" s="2894"/>
      <c r="AF36" s="2894"/>
      <c r="AG36" s="2894"/>
      <c r="AH36" s="2894"/>
      <c r="AI36" s="2894"/>
      <c r="AJ36" s="2894"/>
      <c r="AK36" s="2894"/>
      <c r="AL36" s="2894"/>
      <c r="AM36" s="2894"/>
      <c r="AN36" s="2894"/>
      <c r="AO36" s="2894"/>
      <c r="AP36" s="2894"/>
      <c r="AQ36" s="2894"/>
      <c r="AR36" s="2894"/>
      <c r="AS36" s="2894"/>
      <c r="AT36" s="2894"/>
      <c r="AU36" s="2894"/>
      <c r="AV36" s="2894"/>
      <c r="AW36" s="2894"/>
      <c r="AX36" s="2894"/>
      <c r="AY36" s="2894"/>
      <c r="AZ36" s="2894"/>
      <c r="BA36" s="2894"/>
      <c r="BB36" s="2894"/>
      <c r="BC36" s="2894"/>
      <c r="BD36" s="2894"/>
      <c r="BE36" s="2894"/>
      <c r="BF36" s="2894"/>
      <c r="BG36" s="2894"/>
      <c r="BH36" s="2894"/>
      <c r="BI36" s="2894"/>
      <c r="BJ36" s="2894"/>
      <c r="BK36" s="2894"/>
      <c r="BL36" s="2894"/>
      <c r="BM36" s="2894"/>
      <c r="BN36" s="2894"/>
      <c r="BO36" s="2894"/>
      <c r="BP36" s="2894"/>
      <c r="BQ36" s="2894"/>
      <c r="BR36" s="2894"/>
      <c r="BS36" s="2894"/>
      <c r="BT36" s="2894"/>
      <c r="BU36" s="2894"/>
      <c r="BV36" s="2894"/>
      <c r="BW36" s="2894"/>
      <c r="BX36" s="2894"/>
      <c r="BY36" s="2894"/>
      <c r="BZ36" s="2894"/>
      <c r="CA36" s="2894"/>
      <c r="CB36" s="2894"/>
      <c r="CC36" s="2894"/>
      <c r="CD36" s="2894"/>
      <c r="CE36" s="2894"/>
      <c r="CF36" s="2894"/>
      <c r="CG36" s="2894"/>
      <c r="CH36" s="2894"/>
      <c r="CI36" s="2894"/>
      <c r="CJ36" s="2894"/>
      <c r="CK36" s="2894"/>
      <c r="CL36" s="2894"/>
      <c r="CM36" s="2894"/>
      <c r="CN36" s="2894"/>
      <c r="CO36" s="2894"/>
      <c r="CP36" s="2894"/>
      <c r="CQ36" s="2894"/>
      <c r="CR36" s="2894"/>
      <c r="CS36" s="2894"/>
      <c r="CT36" s="2894"/>
      <c r="CU36" s="2894"/>
      <c r="CV36" s="2894"/>
      <c r="CW36" s="2894"/>
      <c r="CX36" s="2894"/>
      <c r="CY36" s="2894"/>
      <c r="CZ36" s="2894"/>
      <c r="DA36" s="2894"/>
      <c r="DB36" s="2894"/>
      <c r="DC36" s="2894"/>
      <c r="DD36" s="2894"/>
      <c r="DE36" s="2894"/>
      <c r="DF36" s="2894"/>
      <c r="DG36" s="2894"/>
      <c r="DH36" s="2894"/>
      <c r="DI36" s="2894"/>
      <c r="DJ36" s="2894"/>
      <c r="DK36" s="2894"/>
      <c r="DL36" s="2894"/>
      <c r="DM36" s="2894"/>
      <c r="DN36" s="2894"/>
      <c r="DO36" s="2894"/>
      <c r="DP36" s="2894"/>
      <c r="DQ36" s="2894"/>
      <c r="DR36" s="2894"/>
      <c r="DS36" s="2894"/>
      <c r="DT36" s="2894"/>
      <c r="DU36" s="2894"/>
      <c r="DV36" s="2894"/>
      <c r="DW36" s="2894"/>
      <c r="DX36" s="2894"/>
      <c r="DY36" s="2894"/>
      <c r="DZ36" s="2894"/>
      <c r="EA36" s="2894"/>
      <c r="EB36" s="2894"/>
      <c r="EC36" s="2894"/>
      <c r="ED36" s="2894"/>
      <c r="EE36" s="2894"/>
      <c r="EF36" s="2894"/>
      <c r="EG36" s="2894"/>
      <c r="EH36" s="2894"/>
      <c r="EI36" s="2894"/>
      <c r="EJ36" s="2894"/>
      <c r="EK36" s="2894"/>
      <c r="EL36" s="2894"/>
      <c r="EM36" s="2894"/>
      <c r="EN36" s="2894"/>
      <c r="EO36" s="2894"/>
      <c r="EP36" s="2894"/>
      <c r="EQ36" s="2894"/>
      <c r="ER36" s="2894"/>
      <c r="ES36" s="2894"/>
      <c r="ET36" s="2894"/>
      <c r="EU36" s="2894"/>
      <c r="EV36" s="2894"/>
      <c r="EW36" s="2894"/>
      <c r="EX36" s="2894"/>
      <c r="EY36" s="2894"/>
      <c r="EZ36" s="2894"/>
      <c r="FA36" s="2894"/>
      <c r="FB36" s="2894"/>
      <c r="FC36" s="2894"/>
      <c r="FD36" s="2894"/>
      <c r="FE36" s="2894"/>
      <c r="FF36" s="2894"/>
      <c r="FG36" s="2894"/>
      <c r="FH36" s="2894"/>
      <c r="FI36" s="2894"/>
      <c r="FJ36" s="2894"/>
      <c r="FK36" s="2894"/>
      <c r="FL36" s="2894"/>
      <c r="FM36" s="2894"/>
      <c r="FN36" s="2894"/>
      <c r="FO36" s="2894"/>
      <c r="FP36" s="2894"/>
      <c r="FQ36" s="2894"/>
      <c r="FR36" s="2894"/>
      <c r="FS36" s="2894"/>
      <c r="FT36" s="2894"/>
      <c r="FU36" s="2894"/>
      <c r="FV36" s="2894"/>
      <c r="FW36" s="2894"/>
      <c r="FX36" s="2894"/>
      <c r="FY36" s="2894"/>
      <c r="FZ36" s="2894"/>
      <c r="GA36" s="2894"/>
      <c r="GB36" s="2894"/>
      <c r="GC36" s="2894"/>
      <c r="GD36" s="2894"/>
      <c r="GE36" s="2894"/>
      <c r="GF36" s="2894"/>
      <c r="GG36" s="2894"/>
      <c r="GH36" s="2894"/>
      <c r="GI36" s="2894"/>
      <c r="GJ36" s="2894"/>
      <c r="GK36" s="2894"/>
      <c r="GL36" s="2894"/>
      <c r="GM36" s="2894"/>
      <c r="GN36" s="2894"/>
      <c r="GO36" s="2894"/>
      <c r="GP36" s="2894"/>
      <c r="GQ36" s="2894"/>
      <c r="GR36" s="2894"/>
      <c r="GS36" s="2894"/>
      <c r="GT36" s="2894"/>
      <c r="GU36" s="2894"/>
      <c r="GV36" s="2894"/>
      <c r="GW36" s="2894"/>
      <c r="GX36" s="2894"/>
      <c r="GY36" s="2894"/>
      <c r="GZ36" s="2894"/>
      <c r="HA36" s="2894"/>
      <c r="HB36" s="2894"/>
      <c r="HC36" s="2894"/>
      <c r="HD36" s="2894"/>
      <c r="HE36" s="2894"/>
      <c r="HF36" s="2894"/>
      <c r="HG36" s="2894"/>
      <c r="HH36" s="2894"/>
      <c r="HI36" s="2894"/>
      <c r="HJ36" s="2894"/>
      <c r="HK36" s="2894"/>
      <c r="HL36" s="2894"/>
      <c r="HM36" s="2894"/>
      <c r="HN36" s="2894"/>
      <c r="HO36" s="2894"/>
      <c r="HP36" s="2894"/>
      <c r="HQ36" s="2894"/>
      <c r="HR36" s="2894"/>
      <c r="HS36" s="2894"/>
      <c r="HT36" s="2894"/>
    </row>
    <row r="37" spans="1:228">
      <c r="A37" s="2894" t="s">
        <v>3110</v>
      </c>
      <c r="B37" s="2894" t="s">
        <v>3071</v>
      </c>
      <c r="C37" s="2894" t="s">
        <v>3072</v>
      </c>
      <c r="D37" s="2894" t="s">
        <v>3093</v>
      </c>
      <c r="E37" s="2894">
        <v>42538</v>
      </c>
      <c r="F37" s="2894">
        <v>85076</v>
      </c>
      <c r="G37" s="2894" t="s">
        <v>3073</v>
      </c>
      <c r="H37" s="2894" t="s">
        <v>3096</v>
      </c>
      <c r="I37" s="2894" t="s">
        <v>3128</v>
      </c>
      <c r="J37" s="2894" t="s">
        <v>3101</v>
      </c>
      <c r="K37" s="2894">
        <v>4019.84</v>
      </c>
      <c r="L37" s="2894">
        <v>63</v>
      </c>
      <c r="M37" s="2894">
        <v>472.49</v>
      </c>
      <c r="N37" s="2894">
        <v>472.5</v>
      </c>
      <c r="O37" s="2894">
        <v>0</v>
      </c>
      <c r="P37" s="2894" t="s">
        <v>3077</v>
      </c>
      <c r="Q37" s="2894" t="s">
        <v>3103</v>
      </c>
      <c r="R37" s="2894"/>
      <c r="S37" s="2894"/>
      <c r="T37" s="2894"/>
      <c r="U37" s="2894"/>
      <c r="V37" s="2894"/>
      <c r="W37" s="2894"/>
      <c r="X37" s="2894"/>
      <c r="Y37" s="2894"/>
      <c r="Z37" s="2894"/>
      <c r="AA37" s="2894"/>
      <c r="AB37" s="2894"/>
      <c r="AC37" s="2894"/>
      <c r="AD37" s="2894"/>
      <c r="AE37" s="2894"/>
      <c r="AF37" s="2894"/>
      <c r="AG37" s="2894"/>
      <c r="AH37" s="2894"/>
      <c r="AI37" s="2894"/>
      <c r="AJ37" s="2894"/>
      <c r="AK37" s="2894"/>
      <c r="AL37" s="2894"/>
      <c r="AM37" s="2894"/>
      <c r="AN37" s="2894"/>
      <c r="AO37" s="2894"/>
      <c r="AP37" s="2894"/>
      <c r="AQ37" s="2894"/>
      <c r="AR37" s="2894"/>
      <c r="AS37" s="2894"/>
      <c r="AT37" s="2894"/>
      <c r="AU37" s="2894"/>
      <c r="AV37" s="2894"/>
      <c r="AW37" s="2894"/>
      <c r="AX37" s="2894"/>
      <c r="AY37" s="2894"/>
      <c r="AZ37" s="2894"/>
      <c r="BA37" s="2894"/>
      <c r="BB37" s="2894"/>
      <c r="BC37" s="2894"/>
      <c r="BD37" s="2894"/>
      <c r="BE37" s="2894"/>
      <c r="BF37" s="2894"/>
      <c r="BG37" s="2894"/>
      <c r="BH37" s="2894"/>
      <c r="BI37" s="2894"/>
      <c r="BJ37" s="2894"/>
      <c r="BK37" s="2894"/>
      <c r="BL37" s="2894"/>
      <c r="BM37" s="2894"/>
      <c r="BN37" s="2894"/>
      <c r="BO37" s="2894"/>
      <c r="BP37" s="2894"/>
      <c r="BQ37" s="2894"/>
      <c r="BR37" s="2894"/>
      <c r="BS37" s="2894"/>
      <c r="BT37" s="2894"/>
      <c r="BU37" s="2894"/>
      <c r="BV37" s="2894"/>
      <c r="BW37" s="2894"/>
      <c r="BX37" s="2894"/>
      <c r="BY37" s="2894"/>
      <c r="BZ37" s="2894"/>
      <c r="CA37" s="2894"/>
      <c r="CB37" s="2894"/>
      <c r="CC37" s="2894"/>
      <c r="CD37" s="2894"/>
      <c r="CE37" s="2894"/>
      <c r="CF37" s="2894"/>
      <c r="CG37" s="2894"/>
      <c r="CH37" s="2894"/>
      <c r="CI37" s="2894"/>
      <c r="CJ37" s="2894"/>
      <c r="CK37" s="2894"/>
      <c r="CL37" s="2894"/>
      <c r="CM37" s="2894"/>
      <c r="CN37" s="2894"/>
      <c r="CO37" s="2894"/>
      <c r="CP37" s="2894"/>
      <c r="CQ37" s="2894"/>
      <c r="CR37" s="2894"/>
      <c r="CS37" s="2894"/>
      <c r="CT37" s="2894"/>
      <c r="CU37" s="2894"/>
      <c r="CV37" s="2894"/>
      <c r="CW37" s="2894"/>
      <c r="CX37" s="2894"/>
      <c r="CY37" s="2894"/>
      <c r="CZ37" s="2894"/>
      <c r="DA37" s="2894"/>
      <c r="DB37" s="2894"/>
      <c r="DC37" s="2894"/>
      <c r="DD37" s="2894"/>
      <c r="DE37" s="2894"/>
      <c r="DF37" s="2894"/>
      <c r="DG37" s="2894"/>
      <c r="DH37" s="2894"/>
      <c r="DI37" s="2894"/>
      <c r="DJ37" s="2894"/>
      <c r="DK37" s="2894"/>
      <c r="DL37" s="2894"/>
      <c r="DM37" s="2894"/>
      <c r="DN37" s="2894"/>
      <c r="DO37" s="2894"/>
      <c r="DP37" s="2894"/>
      <c r="DQ37" s="2894"/>
      <c r="DR37" s="2894"/>
      <c r="DS37" s="2894"/>
      <c r="DT37" s="2894"/>
      <c r="DU37" s="2894"/>
      <c r="DV37" s="2894"/>
      <c r="DW37" s="2894"/>
      <c r="DX37" s="2894"/>
      <c r="DY37" s="2894"/>
      <c r="DZ37" s="2894"/>
      <c r="EA37" s="2894"/>
      <c r="EB37" s="2894"/>
      <c r="EC37" s="2894"/>
      <c r="ED37" s="2894"/>
      <c r="EE37" s="2894"/>
      <c r="EF37" s="2894"/>
      <c r="EG37" s="2894"/>
      <c r="EH37" s="2894"/>
      <c r="EI37" s="2894"/>
      <c r="EJ37" s="2894"/>
      <c r="EK37" s="2894"/>
      <c r="EL37" s="2894"/>
      <c r="EM37" s="2894"/>
      <c r="EN37" s="2894"/>
      <c r="EO37" s="2894"/>
      <c r="EP37" s="2894"/>
      <c r="EQ37" s="2894"/>
      <c r="ER37" s="2894"/>
      <c r="ES37" s="2894"/>
      <c r="ET37" s="2894"/>
      <c r="EU37" s="2894"/>
      <c r="EV37" s="2894"/>
      <c r="EW37" s="2894"/>
      <c r="EX37" s="2894"/>
      <c r="EY37" s="2894"/>
      <c r="EZ37" s="2894"/>
      <c r="FA37" s="2894"/>
      <c r="FB37" s="2894"/>
      <c r="FC37" s="2894"/>
      <c r="FD37" s="2894"/>
      <c r="FE37" s="2894"/>
      <c r="FF37" s="2894"/>
      <c r="FG37" s="2894"/>
      <c r="FH37" s="2894"/>
      <c r="FI37" s="2894"/>
      <c r="FJ37" s="2894"/>
      <c r="FK37" s="2894"/>
      <c r="FL37" s="2894"/>
      <c r="FM37" s="2894"/>
      <c r="FN37" s="2894"/>
      <c r="FO37" s="2894"/>
      <c r="FP37" s="2894"/>
      <c r="FQ37" s="2894"/>
      <c r="FR37" s="2894"/>
      <c r="FS37" s="2894"/>
      <c r="FT37" s="2894"/>
      <c r="FU37" s="2894"/>
      <c r="FV37" s="2894"/>
      <c r="FW37" s="2894"/>
      <c r="FX37" s="2894"/>
      <c r="FY37" s="2894"/>
      <c r="FZ37" s="2894"/>
      <c r="GA37" s="2894"/>
      <c r="GB37" s="2894"/>
      <c r="GC37" s="2894"/>
      <c r="GD37" s="2894"/>
      <c r="GE37" s="2894"/>
      <c r="GF37" s="2894"/>
      <c r="GG37" s="2894"/>
      <c r="GH37" s="2894"/>
      <c r="GI37" s="2894"/>
      <c r="GJ37" s="2894"/>
      <c r="GK37" s="2894"/>
      <c r="GL37" s="2894"/>
      <c r="GM37" s="2894"/>
      <c r="GN37" s="2894"/>
      <c r="GO37" s="2894"/>
      <c r="GP37" s="2894"/>
      <c r="GQ37" s="2894"/>
      <c r="GR37" s="2894"/>
      <c r="GS37" s="2894"/>
      <c r="GT37" s="2894"/>
      <c r="GU37" s="2894"/>
      <c r="GV37" s="2894"/>
      <c r="GW37" s="2894"/>
      <c r="GX37" s="2894"/>
      <c r="GY37" s="2894"/>
      <c r="GZ37" s="2894"/>
      <c r="HA37" s="2894"/>
      <c r="HB37" s="2894"/>
      <c r="HC37" s="2894"/>
      <c r="HD37" s="2894"/>
      <c r="HE37" s="2894"/>
      <c r="HF37" s="2894"/>
      <c r="HG37" s="2894"/>
      <c r="HH37" s="2894"/>
      <c r="HI37" s="2894"/>
      <c r="HJ37" s="2894"/>
      <c r="HK37" s="2894"/>
      <c r="HL37" s="2894"/>
      <c r="HM37" s="2894"/>
      <c r="HN37" s="2894"/>
      <c r="HO37" s="2894"/>
      <c r="HP37" s="2894"/>
      <c r="HQ37" s="2894"/>
      <c r="HR37" s="2894"/>
      <c r="HS37" s="2894"/>
      <c r="HT37" s="2894"/>
    </row>
    <row r="38" spans="1:228">
      <c r="A38" s="2894" t="s">
        <v>3111</v>
      </c>
      <c r="B38" s="2894" t="s">
        <v>3071</v>
      </c>
      <c r="C38" s="2894" t="s">
        <v>3072</v>
      </c>
      <c r="D38" s="2894" t="s">
        <v>3021</v>
      </c>
      <c r="E38" s="2894">
        <v>10077</v>
      </c>
      <c r="F38" s="2894">
        <v>20154</v>
      </c>
      <c r="G38" s="2894" t="s">
        <v>3073</v>
      </c>
      <c r="H38" s="2894" t="s">
        <v>3124</v>
      </c>
      <c r="I38" s="2894" t="s">
        <v>3128</v>
      </c>
      <c r="J38" s="2894" t="s">
        <v>3076</v>
      </c>
      <c r="K38" s="2894">
        <v>982.5</v>
      </c>
      <c r="L38" s="2894">
        <v>65</v>
      </c>
      <c r="M38" s="2894">
        <v>487.5</v>
      </c>
      <c r="N38" s="2894">
        <v>487.5</v>
      </c>
      <c r="O38" s="2894">
        <v>0</v>
      </c>
      <c r="P38" s="2894" t="s">
        <v>3077</v>
      </c>
      <c r="Q38" s="2894" t="s">
        <v>3103</v>
      </c>
      <c r="R38" s="2894"/>
      <c r="S38" s="2894"/>
      <c r="T38" s="2894"/>
      <c r="U38" s="2894"/>
      <c r="V38" s="2894"/>
      <c r="W38" s="2894"/>
      <c r="X38" s="2894"/>
      <c r="Y38" s="2894"/>
      <c r="Z38" s="2894"/>
      <c r="AA38" s="2894"/>
      <c r="AB38" s="2894"/>
      <c r="AC38" s="2894"/>
      <c r="AD38" s="2894"/>
      <c r="AE38" s="2894"/>
      <c r="AF38" s="2894"/>
      <c r="AG38" s="2894"/>
      <c r="AH38" s="2894"/>
      <c r="AI38" s="2894"/>
      <c r="AJ38" s="2894"/>
      <c r="AK38" s="2894"/>
      <c r="AL38" s="2894"/>
      <c r="AM38" s="2894"/>
      <c r="AN38" s="2894"/>
      <c r="AO38" s="2894"/>
      <c r="AP38" s="2894"/>
      <c r="AQ38" s="2894"/>
      <c r="AR38" s="2894"/>
      <c r="AS38" s="2894"/>
      <c r="AT38" s="2894"/>
      <c r="AU38" s="2894"/>
      <c r="AV38" s="2894"/>
      <c r="AW38" s="2894"/>
      <c r="AX38" s="2894"/>
      <c r="AY38" s="2894"/>
      <c r="AZ38" s="2894"/>
      <c r="BA38" s="2894"/>
      <c r="BB38" s="2894"/>
      <c r="BC38" s="2894"/>
      <c r="BD38" s="2894"/>
      <c r="BE38" s="2894"/>
      <c r="BF38" s="2894"/>
      <c r="BG38" s="2894"/>
      <c r="BH38" s="2894"/>
      <c r="BI38" s="2894"/>
      <c r="BJ38" s="2894"/>
      <c r="BK38" s="2894"/>
      <c r="BL38" s="2894"/>
      <c r="BM38" s="2894"/>
      <c r="BN38" s="2894"/>
      <c r="BO38" s="2894"/>
      <c r="BP38" s="2894"/>
      <c r="BQ38" s="2894"/>
      <c r="BR38" s="2894"/>
      <c r="BS38" s="2894"/>
      <c r="BT38" s="2894"/>
      <c r="BU38" s="2894"/>
      <c r="BV38" s="2894"/>
      <c r="BW38" s="2894"/>
      <c r="BX38" s="2894"/>
      <c r="BY38" s="2894"/>
      <c r="BZ38" s="2894"/>
      <c r="CA38" s="2894"/>
      <c r="CB38" s="2894"/>
      <c r="CC38" s="2894"/>
      <c r="CD38" s="2894"/>
      <c r="CE38" s="2894"/>
      <c r="CF38" s="2894"/>
      <c r="CG38" s="2894"/>
      <c r="CH38" s="2894"/>
      <c r="CI38" s="2894"/>
      <c r="CJ38" s="2894"/>
      <c r="CK38" s="2894"/>
      <c r="CL38" s="2894"/>
      <c r="CM38" s="2894"/>
      <c r="CN38" s="2894"/>
      <c r="CO38" s="2894"/>
      <c r="CP38" s="2894"/>
      <c r="CQ38" s="2894"/>
      <c r="CR38" s="2894"/>
      <c r="CS38" s="2894"/>
      <c r="CT38" s="2894"/>
      <c r="CU38" s="2894"/>
      <c r="CV38" s="2894"/>
      <c r="CW38" s="2894"/>
      <c r="CX38" s="2894"/>
      <c r="CY38" s="2894"/>
      <c r="CZ38" s="2894"/>
      <c r="DA38" s="2894"/>
      <c r="DB38" s="2894"/>
      <c r="DC38" s="2894"/>
      <c r="DD38" s="2894"/>
      <c r="DE38" s="2894"/>
      <c r="DF38" s="2894"/>
      <c r="DG38" s="2894"/>
      <c r="DH38" s="2894"/>
      <c r="DI38" s="2894"/>
      <c r="DJ38" s="2894"/>
      <c r="DK38" s="2894"/>
      <c r="DL38" s="2894"/>
      <c r="DM38" s="2894"/>
      <c r="DN38" s="2894"/>
      <c r="DO38" s="2894"/>
      <c r="DP38" s="2894"/>
      <c r="DQ38" s="2894"/>
      <c r="DR38" s="2894"/>
      <c r="DS38" s="2894"/>
      <c r="DT38" s="2894"/>
      <c r="DU38" s="2894"/>
      <c r="DV38" s="2894"/>
      <c r="DW38" s="2894"/>
      <c r="DX38" s="2894"/>
      <c r="DY38" s="2894"/>
      <c r="DZ38" s="2894"/>
      <c r="EA38" s="2894"/>
      <c r="EB38" s="2894"/>
      <c r="EC38" s="2894"/>
      <c r="ED38" s="2894"/>
      <c r="EE38" s="2894"/>
      <c r="EF38" s="2894"/>
      <c r="EG38" s="2894"/>
      <c r="EH38" s="2894"/>
      <c r="EI38" s="2894"/>
      <c r="EJ38" s="2894"/>
      <c r="EK38" s="2894"/>
      <c r="EL38" s="2894"/>
      <c r="EM38" s="2894"/>
      <c r="EN38" s="2894"/>
      <c r="EO38" s="2894"/>
      <c r="EP38" s="2894"/>
      <c r="EQ38" s="2894"/>
      <c r="ER38" s="2894"/>
      <c r="ES38" s="2894"/>
      <c r="ET38" s="2894"/>
      <c r="EU38" s="2894"/>
      <c r="EV38" s="2894"/>
      <c r="EW38" s="2894"/>
      <c r="EX38" s="2894"/>
      <c r="EY38" s="2894"/>
      <c r="EZ38" s="2894"/>
      <c r="FA38" s="2894"/>
      <c r="FB38" s="2894"/>
      <c r="FC38" s="2894"/>
      <c r="FD38" s="2894"/>
      <c r="FE38" s="2894"/>
      <c r="FF38" s="2894"/>
      <c r="FG38" s="2894"/>
      <c r="FH38" s="2894"/>
      <c r="FI38" s="2894"/>
      <c r="FJ38" s="2894"/>
      <c r="FK38" s="2894"/>
      <c r="FL38" s="2894"/>
      <c r="FM38" s="2894"/>
      <c r="FN38" s="2894"/>
      <c r="FO38" s="2894"/>
      <c r="FP38" s="2894"/>
      <c r="FQ38" s="2894"/>
      <c r="FR38" s="2894"/>
      <c r="FS38" s="2894"/>
      <c r="FT38" s="2894"/>
      <c r="FU38" s="2894"/>
      <c r="FV38" s="2894"/>
      <c r="FW38" s="2894"/>
      <c r="FX38" s="2894"/>
      <c r="FY38" s="2894"/>
      <c r="FZ38" s="2894"/>
      <c r="GA38" s="2894"/>
      <c r="GB38" s="2894"/>
      <c r="GC38" s="2894"/>
      <c r="GD38" s="2894"/>
      <c r="GE38" s="2894"/>
      <c r="GF38" s="2894"/>
      <c r="GG38" s="2894"/>
      <c r="GH38" s="2894"/>
      <c r="GI38" s="2894"/>
      <c r="GJ38" s="2894"/>
      <c r="GK38" s="2894"/>
      <c r="GL38" s="2894"/>
      <c r="GM38" s="2894"/>
      <c r="GN38" s="2894"/>
      <c r="GO38" s="2894"/>
      <c r="GP38" s="2894"/>
      <c r="GQ38" s="2894"/>
      <c r="GR38" s="2894"/>
      <c r="GS38" s="2894"/>
      <c r="GT38" s="2894"/>
      <c r="GU38" s="2894"/>
      <c r="GV38" s="2894"/>
      <c r="GW38" s="2894"/>
      <c r="GX38" s="2894"/>
      <c r="GY38" s="2894"/>
      <c r="GZ38" s="2894"/>
      <c r="HA38" s="2894"/>
      <c r="HB38" s="2894"/>
      <c r="HC38" s="2894"/>
      <c r="HD38" s="2894"/>
      <c r="HE38" s="2894"/>
      <c r="HF38" s="2894"/>
      <c r="HG38" s="2894"/>
      <c r="HH38" s="2894"/>
      <c r="HI38" s="2894"/>
      <c r="HJ38" s="2894"/>
      <c r="HK38" s="2894"/>
      <c r="HL38" s="2894"/>
      <c r="HM38" s="2894"/>
      <c r="HN38" s="2894"/>
      <c r="HO38" s="2894"/>
      <c r="HP38" s="2894"/>
      <c r="HQ38" s="2894"/>
      <c r="HR38" s="2894"/>
      <c r="HS38" s="2894"/>
      <c r="HT38" s="2894"/>
    </row>
    <row r="39" spans="1:228">
      <c r="A39" s="2894" t="s">
        <v>3112</v>
      </c>
      <c r="B39" s="2894" t="s">
        <v>3071</v>
      </c>
      <c r="C39" s="2894" t="s">
        <v>3072</v>
      </c>
      <c r="D39" s="2894" t="s">
        <v>3115</v>
      </c>
      <c r="E39" s="2894">
        <v>10037</v>
      </c>
      <c r="F39" s="2894">
        <v>21077.7</v>
      </c>
      <c r="G39" s="2894" t="s">
        <v>3119</v>
      </c>
      <c r="H39" s="2894" t="s">
        <v>3096</v>
      </c>
      <c r="I39" s="2894" t="s">
        <v>3129</v>
      </c>
      <c r="J39" s="2894" t="s">
        <v>3133</v>
      </c>
      <c r="K39" s="2894">
        <v>2507.8000000000002</v>
      </c>
      <c r="L39" s="2894">
        <v>166.57</v>
      </c>
      <c r="M39" s="2894" t="s">
        <v>2812</v>
      </c>
      <c r="N39" s="2894">
        <v>1189.78</v>
      </c>
      <c r="O39" s="2894" t="s">
        <v>2812</v>
      </c>
      <c r="P39" s="2894" t="s">
        <v>3077</v>
      </c>
      <c r="Q39" s="2894" t="s">
        <v>3135</v>
      </c>
      <c r="R39" s="2894"/>
      <c r="S39" s="2894"/>
      <c r="T39" s="2894"/>
      <c r="U39" s="2894"/>
      <c r="V39" s="2894"/>
      <c r="W39" s="2894"/>
      <c r="X39" s="2894"/>
      <c r="Y39" s="2894"/>
      <c r="Z39" s="2894"/>
      <c r="AA39" s="2894"/>
      <c r="AB39" s="2894"/>
      <c r="AC39" s="2894"/>
      <c r="AD39" s="2894"/>
      <c r="AE39" s="2894"/>
      <c r="AF39" s="2894"/>
      <c r="AG39" s="2894"/>
      <c r="AH39" s="2894"/>
      <c r="AI39" s="2894"/>
      <c r="AJ39" s="2894"/>
      <c r="AK39" s="2894"/>
      <c r="AL39" s="2894"/>
      <c r="AM39" s="2894"/>
      <c r="AN39" s="2894"/>
      <c r="AO39" s="2894"/>
      <c r="AP39" s="2894"/>
      <c r="AQ39" s="2894"/>
      <c r="AR39" s="2894"/>
      <c r="AS39" s="2894"/>
      <c r="AT39" s="2894"/>
      <c r="AU39" s="2894"/>
      <c r="AV39" s="2894"/>
      <c r="AW39" s="2894"/>
      <c r="AX39" s="2894"/>
      <c r="AY39" s="2894"/>
      <c r="AZ39" s="2894"/>
      <c r="BA39" s="2894"/>
      <c r="BB39" s="2894"/>
      <c r="BC39" s="2894"/>
      <c r="BD39" s="2894"/>
      <c r="BE39" s="2894"/>
      <c r="BF39" s="2894"/>
      <c r="BG39" s="2894"/>
      <c r="BH39" s="2894"/>
      <c r="BI39" s="2894"/>
      <c r="BJ39" s="2894"/>
      <c r="BK39" s="2894"/>
      <c r="BL39" s="2894"/>
      <c r="BM39" s="2894"/>
      <c r="BN39" s="2894"/>
      <c r="BO39" s="2894"/>
      <c r="BP39" s="2894"/>
      <c r="BQ39" s="2894"/>
      <c r="BR39" s="2894"/>
      <c r="BS39" s="2894"/>
      <c r="BT39" s="2894"/>
      <c r="BU39" s="2894"/>
      <c r="BV39" s="2894"/>
      <c r="BW39" s="2894"/>
      <c r="BX39" s="2894"/>
      <c r="BY39" s="2894"/>
      <c r="BZ39" s="2894"/>
      <c r="CA39" s="2894"/>
      <c r="CB39" s="2894"/>
      <c r="CC39" s="2894"/>
      <c r="CD39" s="2894"/>
      <c r="CE39" s="2894"/>
      <c r="CF39" s="2894"/>
      <c r="CG39" s="2894"/>
      <c r="CH39" s="2894"/>
      <c r="CI39" s="2894"/>
      <c r="CJ39" s="2894"/>
      <c r="CK39" s="2894"/>
      <c r="CL39" s="2894"/>
      <c r="CM39" s="2894"/>
      <c r="CN39" s="2894"/>
      <c r="CO39" s="2894"/>
      <c r="CP39" s="2894"/>
      <c r="CQ39" s="2894"/>
      <c r="CR39" s="2894"/>
      <c r="CS39" s="2894"/>
      <c r="CT39" s="2894"/>
      <c r="CU39" s="2894"/>
      <c r="CV39" s="2894"/>
      <c r="CW39" s="2894"/>
      <c r="CX39" s="2894"/>
      <c r="CY39" s="2894"/>
      <c r="CZ39" s="2894"/>
      <c r="DA39" s="2894"/>
      <c r="DB39" s="2894"/>
      <c r="DC39" s="2894"/>
      <c r="DD39" s="2894"/>
      <c r="DE39" s="2894"/>
      <c r="DF39" s="2894"/>
      <c r="DG39" s="2894"/>
      <c r="DH39" s="2894"/>
      <c r="DI39" s="2894"/>
      <c r="DJ39" s="2894"/>
      <c r="DK39" s="2894"/>
      <c r="DL39" s="2894"/>
      <c r="DM39" s="2894"/>
      <c r="DN39" s="2894"/>
      <c r="DO39" s="2894"/>
      <c r="DP39" s="2894"/>
      <c r="DQ39" s="2894"/>
      <c r="DR39" s="2894"/>
      <c r="DS39" s="2894"/>
      <c r="DT39" s="2894"/>
      <c r="DU39" s="2894"/>
      <c r="DV39" s="2894"/>
      <c r="DW39" s="2894"/>
      <c r="DX39" s="2894"/>
      <c r="DY39" s="2894"/>
      <c r="DZ39" s="2894"/>
      <c r="EA39" s="2894"/>
      <c r="EB39" s="2894"/>
      <c r="EC39" s="2894"/>
      <c r="ED39" s="2894"/>
      <c r="EE39" s="2894"/>
      <c r="EF39" s="2894"/>
      <c r="EG39" s="2894"/>
      <c r="EH39" s="2894"/>
      <c r="EI39" s="2894"/>
      <c r="EJ39" s="2894"/>
      <c r="EK39" s="2894"/>
      <c r="EL39" s="2894"/>
      <c r="EM39" s="2894"/>
      <c r="EN39" s="2894"/>
      <c r="EO39" s="2894"/>
      <c r="EP39" s="2894"/>
      <c r="EQ39" s="2894"/>
      <c r="ER39" s="2894"/>
      <c r="ES39" s="2894"/>
      <c r="ET39" s="2894"/>
      <c r="EU39" s="2894"/>
      <c r="EV39" s="2894"/>
      <c r="EW39" s="2894"/>
      <c r="EX39" s="2894"/>
      <c r="EY39" s="2894"/>
      <c r="EZ39" s="2894"/>
      <c r="FA39" s="2894"/>
      <c r="FB39" s="2894"/>
      <c r="FC39" s="2894"/>
      <c r="FD39" s="2894"/>
      <c r="FE39" s="2894"/>
      <c r="FF39" s="2894"/>
      <c r="FG39" s="2894"/>
      <c r="FH39" s="2894"/>
      <c r="FI39" s="2894"/>
      <c r="FJ39" s="2894"/>
      <c r="FK39" s="2894"/>
      <c r="FL39" s="2894"/>
      <c r="FM39" s="2894"/>
      <c r="FN39" s="2894"/>
      <c r="FO39" s="2894"/>
      <c r="FP39" s="2894"/>
      <c r="FQ39" s="2894"/>
      <c r="FR39" s="2894"/>
      <c r="FS39" s="2894"/>
      <c r="FT39" s="2894"/>
      <c r="FU39" s="2894"/>
      <c r="FV39" s="2894"/>
      <c r="FW39" s="2894"/>
      <c r="FX39" s="2894"/>
      <c r="FY39" s="2894"/>
      <c r="FZ39" s="2894"/>
      <c r="GA39" s="2894"/>
      <c r="GB39" s="2894"/>
      <c r="GC39" s="2894"/>
      <c r="GD39" s="2894"/>
      <c r="GE39" s="2894"/>
      <c r="GF39" s="2894"/>
      <c r="GG39" s="2894"/>
      <c r="GH39" s="2894"/>
      <c r="GI39" s="2894"/>
      <c r="GJ39" s="2894"/>
      <c r="GK39" s="2894"/>
      <c r="GL39" s="2894"/>
      <c r="GM39" s="2894"/>
      <c r="GN39" s="2894"/>
      <c r="GO39" s="2894"/>
      <c r="GP39" s="2894"/>
      <c r="GQ39" s="2894"/>
      <c r="GR39" s="2894"/>
      <c r="GS39" s="2894"/>
      <c r="GT39" s="2894"/>
      <c r="GU39" s="2894"/>
      <c r="GV39" s="2894"/>
      <c r="GW39" s="2894"/>
      <c r="GX39" s="2894"/>
      <c r="GY39" s="2894"/>
      <c r="GZ39" s="2894"/>
      <c r="HA39" s="2894"/>
      <c r="HB39" s="2894"/>
      <c r="HC39" s="2894"/>
      <c r="HD39" s="2894"/>
      <c r="HE39" s="2894"/>
      <c r="HF39" s="2894"/>
      <c r="HG39" s="2894"/>
      <c r="HH39" s="2894"/>
      <c r="HI39" s="2894"/>
      <c r="HJ39" s="2894"/>
      <c r="HK39" s="2894"/>
      <c r="HL39" s="2894"/>
      <c r="HM39" s="2894"/>
      <c r="HN39" s="2894"/>
      <c r="HO39" s="2894"/>
      <c r="HP39" s="2894"/>
      <c r="HQ39" s="2894"/>
      <c r="HR39" s="2894"/>
      <c r="HS39" s="2894"/>
      <c r="HT39" s="2894"/>
    </row>
    <row r="40" spans="1:228">
      <c r="A40" s="2894" t="s">
        <v>3105</v>
      </c>
      <c r="B40" s="2894" t="s">
        <v>3071</v>
      </c>
      <c r="C40" s="2894" t="s">
        <v>3072</v>
      </c>
      <c r="D40" s="2894" t="s">
        <v>3021</v>
      </c>
      <c r="E40" s="2894">
        <v>76648</v>
      </c>
      <c r="F40" s="2894">
        <v>229944</v>
      </c>
      <c r="G40" s="2894" t="s">
        <v>3084</v>
      </c>
      <c r="H40" s="2894" t="s">
        <v>3074</v>
      </c>
      <c r="I40" s="2894" t="s">
        <v>3130</v>
      </c>
      <c r="J40" s="2894" t="s">
        <v>3086</v>
      </c>
      <c r="K40" s="2894">
        <v>33289.31</v>
      </c>
      <c r="L40" s="2894">
        <v>289.54000000000002</v>
      </c>
      <c r="M40" s="2894">
        <v>300</v>
      </c>
      <c r="N40" s="2894">
        <v>1447.71</v>
      </c>
      <c r="O40" s="2894">
        <v>382.57</v>
      </c>
      <c r="P40" s="2894" t="s">
        <v>3077</v>
      </c>
      <c r="Q40" s="2894" t="s">
        <v>3078</v>
      </c>
      <c r="R40" s="2894"/>
      <c r="S40" s="2894"/>
      <c r="T40" s="2894"/>
      <c r="U40" s="2894"/>
      <c r="V40" s="2894"/>
      <c r="W40" s="2894"/>
      <c r="X40" s="2894"/>
      <c r="Y40" s="2894"/>
      <c r="Z40" s="2894"/>
      <c r="AA40" s="2894"/>
      <c r="AB40" s="2894"/>
      <c r="AC40" s="2894"/>
      <c r="AD40" s="2894"/>
      <c r="AE40" s="2894"/>
      <c r="AF40" s="2894"/>
      <c r="AG40" s="2894"/>
      <c r="AH40" s="2894"/>
      <c r="AI40" s="2894"/>
      <c r="AJ40" s="2894"/>
      <c r="AK40" s="2894"/>
      <c r="AL40" s="2894"/>
      <c r="AM40" s="2894"/>
      <c r="AN40" s="2894"/>
      <c r="AO40" s="2894"/>
      <c r="AP40" s="2894"/>
      <c r="AQ40" s="2894"/>
      <c r="AR40" s="2894"/>
      <c r="AS40" s="2894"/>
      <c r="AT40" s="2894"/>
      <c r="AU40" s="2894"/>
      <c r="AV40" s="2894"/>
      <c r="AW40" s="2894"/>
      <c r="AX40" s="2894"/>
      <c r="AY40" s="2894"/>
      <c r="AZ40" s="2894"/>
      <c r="BA40" s="2894"/>
      <c r="BB40" s="2894"/>
      <c r="BC40" s="2894"/>
      <c r="BD40" s="2894"/>
      <c r="BE40" s="2894"/>
      <c r="BF40" s="2894"/>
      <c r="BG40" s="2894"/>
      <c r="BH40" s="2894"/>
      <c r="BI40" s="2894"/>
      <c r="BJ40" s="2894"/>
      <c r="BK40" s="2894"/>
      <c r="BL40" s="2894"/>
      <c r="BM40" s="2894"/>
      <c r="BN40" s="2894"/>
      <c r="BO40" s="2894"/>
      <c r="BP40" s="2894"/>
      <c r="BQ40" s="2894"/>
      <c r="BR40" s="2894"/>
      <c r="BS40" s="2894"/>
      <c r="BT40" s="2894"/>
      <c r="BU40" s="2894"/>
      <c r="BV40" s="2894"/>
      <c r="BW40" s="2894"/>
      <c r="BX40" s="2894"/>
      <c r="BY40" s="2894"/>
      <c r="BZ40" s="2894"/>
      <c r="CA40" s="2894"/>
      <c r="CB40" s="2894"/>
      <c r="CC40" s="2894"/>
      <c r="CD40" s="2894"/>
      <c r="CE40" s="2894"/>
      <c r="CF40" s="2894"/>
      <c r="CG40" s="2894"/>
      <c r="CH40" s="2894"/>
      <c r="CI40" s="2894"/>
      <c r="CJ40" s="2894"/>
      <c r="CK40" s="2894"/>
      <c r="CL40" s="2894"/>
      <c r="CM40" s="2894"/>
      <c r="CN40" s="2894"/>
      <c r="CO40" s="2894"/>
      <c r="CP40" s="2894"/>
      <c r="CQ40" s="2894"/>
      <c r="CR40" s="2894"/>
      <c r="CS40" s="2894"/>
      <c r="CT40" s="2894"/>
      <c r="CU40" s="2894"/>
      <c r="CV40" s="2894"/>
      <c r="CW40" s="2894"/>
      <c r="CX40" s="2894"/>
      <c r="CY40" s="2894"/>
      <c r="CZ40" s="2894"/>
      <c r="DA40" s="2894"/>
      <c r="DB40" s="2894"/>
      <c r="DC40" s="2894"/>
      <c r="DD40" s="2894"/>
      <c r="DE40" s="2894"/>
      <c r="DF40" s="2894"/>
      <c r="DG40" s="2894"/>
      <c r="DH40" s="2894"/>
      <c r="DI40" s="2894"/>
      <c r="DJ40" s="2894"/>
      <c r="DK40" s="2894"/>
      <c r="DL40" s="2894"/>
      <c r="DM40" s="2894"/>
      <c r="DN40" s="2894"/>
      <c r="DO40" s="2894"/>
      <c r="DP40" s="2894"/>
      <c r="DQ40" s="2894"/>
      <c r="DR40" s="2894"/>
      <c r="DS40" s="2894"/>
      <c r="DT40" s="2894"/>
      <c r="DU40" s="2894"/>
      <c r="DV40" s="2894"/>
      <c r="DW40" s="2894"/>
      <c r="DX40" s="2894"/>
      <c r="DY40" s="2894"/>
      <c r="DZ40" s="2894"/>
      <c r="EA40" s="2894"/>
      <c r="EB40" s="2894"/>
      <c r="EC40" s="2894"/>
      <c r="ED40" s="2894"/>
      <c r="EE40" s="2894"/>
      <c r="EF40" s="2894"/>
      <c r="EG40" s="2894"/>
      <c r="EH40" s="2894"/>
      <c r="EI40" s="2894"/>
      <c r="EJ40" s="2894"/>
      <c r="EK40" s="2894"/>
      <c r="EL40" s="2894"/>
      <c r="EM40" s="2894"/>
      <c r="EN40" s="2894"/>
      <c r="EO40" s="2894"/>
      <c r="EP40" s="2894"/>
      <c r="EQ40" s="2894"/>
      <c r="ER40" s="2894"/>
      <c r="ES40" s="2894"/>
      <c r="ET40" s="2894"/>
      <c r="EU40" s="2894"/>
      <c r="EV40" s="2894"/>
      <c r="EW40" s="2894"/>
      <c r="EX40" s="2894"/>
      <c r="EY40" s="2894"/>
      <c r="EZ40" s="2894"/>
      <c r="FA40" s="2894"/>
      <c r="FB40" s="2894"/>
      <c r="FC40" s="2894"/>
      <c r="FD40" s="2894"/>
      <c r="FE40" s="2894"/>
      <c r="FF40" s="2894"/>
      <c r="FG40" s="2894"/>
      <c r="FH40" s="2894"/>
      <c r="FI40" s="2894"/>
      <c r="FJ40" s="2894"/>
      <c r="FK40" s="2894"/>
      <c r="FL40" s="2894"/>
      <c r="FM40" s="2894"/>
      <c r="FN40" s="2894"/>
      <c r="FO40" s="2894"/>
      <c r="FP40" s="2894"/>
      <c r="FQ40" s="2894"/>
      <c r="FR40" s="2894"/>
      <c r="FS40" s="2894"/>
      <c r="FT40" s="2894"/>
      <c r="FU40" s="2894"/>
      <c r="FV40" s="2894"/>
      <c r="FW40" s="2894"/>
      <c r="FX40" s="2894"/>
      <c r="FY40" s="2894"/>
      <c r="FZ40" s="2894"/>
      <c r="GA40" s="2894"/>
      <c r="GB40" s="2894"/>
      <c r="GC40" s="2894"/>
      <c r="GD40" s="2894"/>
      <c r="GE40" s="2894"/>
      <c r="GF40" s="2894"/>
      <c r="GG40" s="2894"/>
      <c r="GH40" s="2894"/>
      <c r="GI40" s="2894"/>
      <c r="GJ40" s="2894"/>
      <c r="GK40" s="2894"/>
      <c r="GL40" s="2894"/>
      <c r="GM40" s="2894"/>
      <c r="GN40" s="2894"/>
      <c r="GO40" s="2894"/>
      <c r="GP40" s="2894"/>
      <c r="GQ40" s="2894"/>
      <c r="GR40" s="2894"/>
      <c r="GS40" s="2894"/>
      <c r="GT40" s="2894"/>
      <c r="GU40" s="2894"/>
      <c r="GV40" s="2894"/>
      <c r="GW40" s="2894"/>
      <c r="GX40" s="2894"/>
      <c r="GY40" s="2894"/>
      <c r="GZ40" s="2894"/>
      <c r="HA40" s="2894"/>
      <c r="HB40" s="2894"/>
      <c r="HC40" s="2894"/>
      <c r="HD40" s="2894"/>
      <c r="HE40" s="2894"/>
      <c r="HF40" s="2894"/>
      <c r="HG40" s="2894"/>
      <c r="HH40" s="2894"/>
      <c r="HI40" s="2894"/>
      <c r="HJ40" s="2894"/>
      <c r="HK40" s="2894"/>
      <c r="HL40" s="2894"/>
      <c r="HM40" s="2894"/>
      <c r="HN40" s="2894"/>
      <c r="HO40" s="2894"/>
      <c r="HP40" s="2894"/>
      <c r="HQ40" s="2894"/>
      <c r="HR40" s="2894"/>
      <c r="HS40" s="2894"/>
      <c r="HT40" s="2894"/>
    </row>
    <row r="41" spans="1:228">
      <c r="A41" s="2894" t="s">
        <v>3105</v>
      </c>
      <c r="B41" s="2894" t="s">
        <v>3071</v>
      </c>
      <c r="C41" s="2894" t="s">
        <v>3072</v>
      </c>
      <c r="D41" s="2894" t="s">
        <v>3021</v>
      </c>
      <c r="E41" s="2894">
        <v>121610</v>
      </c>
      <c r="F41" s="2894">
        <v>364830</v>
      </c>
      <c r="G41" s="2894" t="s">
        <v>3084</v>
      </c>
      <c r="H41" s="2894" t="s">
        <v>3074</v>
      </c>
      <c r="I41" s="2894" t="s">
        <v>3130</v>
      </c>
      <c r="J41" s="2894" t="s">
        <v>3087</v>
      </c>
      <c r="K41" s="2894">
        <v>52895.9</v>
      </c>
      <c r="L41" s="2894">
        <v>289.98</v>
      </c>
      <c r="M41" s="2894" t="s">
        <v>2812</v>
      </c>
      <c r="N41" s="2894">
        <v>1449.88</v>
      </c>
      <c r="O41" s="2894" t="s">
        <v>2812</v>
      </c>
      <c r="P41" s="2894" t="s">
        <v>3077</v>
      </c>
      <c r="Q41" s="2894" t="s">
        <v>3078</v>
      </c>
      <c r="R41" s="2894"/>
      <c r="S41" s="2894"/>
      <c r="T41" s="2894"/>
      <c r="U41" s="2894"/>
      <c r="V41" s="2894"/>
      <c r="W41" s="2894"/>
      <c r="X41" s="2894"/>
      <c r="Y41" s="2894"/>
      <c r="Z41" s="2894"/>
      <c r="AA41" s="2894"/>
      <c r="AB41" s="2894"/>
      <c r="AC41" s="2894"/>
      <c r="AD41" s="2894"/>
      <c r="AE41" s="2894"/>
      <c r="AF41" s="2894"/>
      <c r="AG41" s="2894"/>
      <c r="AH41" s="2894"/>
      <c r="AI41" s="2894"/>
      <c r="AJ41" s="2894"/>
      <c r="AK41" s="2894"/>
      <c r="AL41" s="2894"/>
      <c r="AM41" s="2894"/>
      <c r="AN41" s="2894"/>
      <c r="AO41" s="2894"/>
      <c r="AP41" s="2894"/>
      <c r="AQ41" s="2894"/>
      <c r="AR41" s="2894"/>
      <c r="AS41" s="2894"/>
      <c r="AT41" s="2894"/>
      <c r="AU41" s="2894"/>
      <c r="AV41" s="2894"/>
      <c r="AW41" s="2894"/>
      <c r="AX41" s="2894"/>
      <c r="AY41" s="2894"/>
      <c r="AZ41" s="2894"/>
      <c r="BA41" s="2894"/>
      <c r="BB41" s="2894"/>
      <c r="BC41" s="2894"/>
      <c r="BD41" s="2894"/>
      <c r="BE41" s="2894"/>
      <c r="BF41" s="2894"/>
      <c r="BG41" s="2894"/>
      <c r="BH41" s="2894"/>
      <c r="BI41" s="2894"/>
      <c r="BJ41" s="2894"/>
      <c r="BK41" s="2894"/>
      <c r="BL41" s="2894"/>
      <c r="BM41" s="2894"/>
      <c r="BN41" s="2894"/>
      <c r="BO41" s="2894"/>
      <c r="BP41" s="2894"/>
      <c r="BQ41" s="2894"/>
      <c r="BR41" s="2894"/>
      <c r="BS41" s="2894"/>
      <c r="BT41" s="2894"/>
      <c r="BU41" s="2894"/>
      <c r="BV41" s="2894"/>
      <c r="BW41" s="2894"/>
      <c r="BX41" s="2894"/>
      <c r="BY41" s="2894"/>
      <c r="BZ41" s="2894"/>
      <c r="CA41" s="2894"/>
      <c r="CB41" s="2894"/>
      <c r="CC41" s="2894"/>
      <c r="CD41" s="2894"/>
      <c r="CE41" s="2894"/>
      <c r="CF41" s="2894"/>
      <c r="CG41" s="2894"/>
      <c r="CH41" s="2894"/>
      <c r="CI41" s="2894"/>
      <c r="CJ41" s="2894"/>
      <c r="CK41" s="2894"/>
      <c r="CL41" s="2894"/>
      <c r="CM41" s="2894"/>
      <c r="CN41" s="2894"/>
      <c r="CO41" s="2894"/>
      <c r="CP41" s="2894"/>
      <c r="CQ41" s="2894"/>
      <c r="CR41" s="2894"/>
      <c r="CS41" s="2894"/>
      <c r="CT41" s="2894"/>
      <c r="CU41" s="2894"/>
      <c r="CV41" s="2894"/>
      <c r="CW41" s="2894"/>
      <c r="CX41" s="2894"/>
      <c r="CY41" s="2894"/>
      <c r="CZ41" s="2894"/>
      <c r="DA41" s="2894"/>
      <c r="DB41" s="2894"/>
      <c r="DC41" s="2894"/>
      <c r="DD41" s="2894"/>
      <c r="DE41" s="2894"/>
      <c r="DF41" s="2894"/>
      <c r="DG41" s="2894"/>
      <c r="DH41" s="2894"/>
      <c r="DI41" s="2894"/>
      <c r="DJ41" s="2894"/>
      <c r="DK41" s="2894"/>
      <c r="DL41" s="2894"/>
      <c r="DM41" s="2894"/>
      <c r="DN41" s="2894"/>
      <c r="DO41" s="2894"/>
      <c r="DP41" s="2894"/>
      <c r="DQ41" s="2894"/>
      <c r="DR41" s="2894"/>
      <c r="DS41" s="2894"/>
      <c r="DT41" s="2894"/>
      <c r="DU41" s="2894"/>
      <c r="DV41" s="2894"/>
      <c r="DW41" s="2894"/>
      <c r="DX41" s="2894"/>
      <c r="DY41" s="2894"/>
      <c r="DZ41" s="2894"/>
      <c r="EA41" s="2894"/>
      <c r="EB41" s="2894"/>
      <c r="EC41" s="2894"/>
      <c r="ED41" s="2894"/>
      <c r="EE41" s="2894"/>
      <c r="EF41" s="2894"/>
      <c r="EG41" s="2894"/>
      <c r="EH41" s="2894"/>
      <c r="EI41" s="2894"/>
      <c r="EJ41" s="2894"/>
      <c r="EK41" s="2894"/>
      <c r="EL41" s="2894"/>
      <c r="EM41" s="2894"/>
      <c r="EN41" s="2894"/>
      <c r="EO41" s="2894"/>
      <c r="EP41" s="2894"/>
      <c r="EQ41" s="2894"/>
      <c r="ER41" s="2894"/>
      <c r="ES41" s="2894"/>
      <c r="ET41" s="2894"/>
      <c r="EU41" s="2894"/>
      <c r="EV41" s="2894"/>
      <c r="EW41" s="2894"/>
      <c r="EX41" s="2894"/>
      <c r="EY41" s="2894"/>
      <c r="EZ41" s="2894"/>
      <c r="FA41" s="2894"/>
      <c r="FB41" s="2894"/>
      <c r="FC41" s="2894"/>
      <c r="FD41" s="2894"/>
      <c r="FE41" s="2894"/>
      <c r="FF41" s="2894"/>
      <c r="FG41" s="2894"/>
      <c r="FH41" s="2894"/>
      <c r="FI41" s="2894"/>
      <c r="FJ41" s="2894"/>
      <c r="FK41" s="2894"/>
      <c r="FL41" s="2894"/>
      <c r="FM41" s="2894"/>
      <c r="FN41" s="2894"/>
      <c r="FO41" s="2894"/>
      <c r="FP41" s="2894"/>
      <c r="FQ41" s="2894"/>
      <c r="FR41" s="2894"/>
      <c r="FS41" s="2894"/>
      <c r="FT41" s="2894"/>
      <c r="FU41" s="2894"/>
      <c r="FV41" s="2894"/>
      <c r="FW41" s="2894"/>
      <c r="FX41" s="2894"/>
      <c r="FY41" s="2894"/>
      <c r="FZ41" s="2894"/>
      <c r="GA41" s="2894"/>
      <c r="GB41" s="2894"/>
      <c r="GC41" s="2894"/>
      <c r="GD41" s="2894"/>
      <c r="GE41" s="2894"/>
      <c r="GF41" s="2894"/>
      <c r="GG41" s="2894"/>
      <c r="GH41" s="2894"/>
      <c r="GI41" s="2894"/>
      <c r="GJ41" s="2894"/>
      <c r="GK41" s="2894"/>
      <c r="GL41" s="2894"/>
      <c r="GM41" s="2894"/>
      <c r="GN41" s="2894"/>
      <c r="GO41" s="2894"/>
      <c r="GP41" s="2894"/>
      <c r="GQ41" s="2894"/>
      <c r="GR41" s="2894"/>
      <c r="GS41" s="2894"/>
      <c r="GT41" s="2894"/>
      <c r="GU41" s="2894"/>
      <c r="GV41" s="2894"/>
      <c r="GW41" s="2894"/>
      <c r="GX41" s="2894"/>
      <c r="GY41" s="2894"/>
      <c r="GZ41" s="2894"/>
      <c r="HA41" s="2894"/>
      <c r="HB41" s="2894"/>
      <c r="HC41" s="2894"/>
      <c r="HD41" s="2894"/>
      <c r="HE41" s="2894"/>
      <c r="HF41" s="2894"/>
      <c r="HG41" s="2894"/>
      <c r="HH41" s="2894"/>
      <c r="HI41" s="2894"/>
      <c r="HJ41" s="2894"/>
      <c r="HK41" s="2894"/>
      <c r="HL41" s="2894"/>
      <c r="HM41" s="2894"/>
      <c r="HN41" s="2894"/>
      <c r="HO41" s="2894"/>
      <c r="HP41" s="2894"/>
      <c r="HQ41" s="2894"/>
      <c r="HR41" s="2894"/>
      <c r="HS41" s="2894"/>
      <c r="HT41" s="2894"/>
    </row>
    <row r="42" spans="1:228">
      <c r="A42" s="2894" t="s">
        <v>3113</v>
      </c>
      <c r="B42" s="2894" t="s">
        <v>3071</v>
      </c>
      <c r="C42" s="2894" t="s">
        <v>3072</v>
      </c>
      <c r="D42" s="2894" t="s">
        <v>3021</v>
      </c>
      <c r="E42" s="2894">
        <v>23884</v>
      </c>
      <c r="F42" s="2894">
        <v>119420</v>
      </c>
      <c r="G42" s="2894" t="s">
        <v>3120</v>
      </c>
      <c r="H42" s="2894" t="s">
        <v>3124</v>
      </c>
      <c r="I42" s="2894" t="s">
        <v>3130</v>
      </c>
      <c r="J42" s="2894" t="s">
        <v>3089</v>
      </c>
      <c r="K42" s="2894">
        <v>2436.17</v>
      </c>
      <c r="L42" s="2894">
        <v>68</v>
      </c>
      <c r="M42" s="2894">
        <v>204</v>
      </c>
      <c r="N42" s="2894">
        <v>204</v>
      </c>
      <c r="O42" s="2894">
        <v>0</v>
      </c>
      <c r="P42" s="2894" t="s">
        <v>3077</v>
      </c>
      <c r="Q42" s="2894" t="s">
        <v>3103</v>
      </c>
      <c r="R42" s="2894"/>
      <c r="S42" s="2894"/>
      <c r="T42" s="2894"/>
      <c r="U42" s="2894"/>
      <c r="V42" s="2894"/>
      <c r="W42" s="2894"/>
      <c r="X42" s="2894"/>
      <c r="Y42" s="2894"/>
      <c r="Z42" s="2894"/>
      <c r="AA42" s="2894"/>
      <c r="AB42" s="2894"/>
      <c r="AC42" s="2894"/>
      <c r="AD42" s="2894"/>
      <c r="AE42" s="2894"/>
      <c r="AF42" s="2894"/>
      <c r="AG42" s="2894"/>
      <c r="AH42" s="2894"/>
      <c r="AI42" s="2894"/>
      <c r="AJ42" s="2894"/>
      <c r="AK42" s="2894"/>
      <c r="AL42" s="2894"/>
      <c r="AM42" s="2894"/>
      <c r="AN42" s="2894"/>
      <c r="AO42" s="2894"/>
      <c r="AP42" s="2894"/>
      <c r="AQ42" s="2894"/>
      <c r="AR42" s="2894"/>
      <c r="AS42" s="2894"/>
      <c r="AT42" s="2894"/>
      <c r="AU42" s="2894"/>
      <c r="AV42" s="2894"/>
      <c r="AW42" s="2894"/>
      <c r="AX42" s="2894"/>
      <c r="AY42" s="2894"/>
      <c r="AZ42" s="2894"/>
      <c r="BA42" s="2894"/>
      <c r="BB42" s="2894"/>
      <c r="BC42" s="2894"/>
      <c r="BD42" s="2894"/>
      <c r="BE42" s="2894"/>
      <c r="BF42" s="2894"/>
      <c r="BG42" s="2894"/>
      <c r="BH42" s="2894"/>
      <c r="BI42" s="2894"/>
      <c r="BJ42" s="2894"/>
      <c r="BK42" s="2894"/>
      <c r="BL42" s="2894"/>
      <c r="BM42" s="2894"/>
      <c r="BN42" s="2894"/>
      <c r="BO42" s="2894"/>
      <c r="BP42" s="2894"/>
      <c r="BQ42" s="2894"/>
      <c r="BR42" s="2894"/>
      <c r="BS42" s="2894"/>
      <c r="BT42" s="2894"/>
      <c r="BU42" s="2894"/>
      <c r="BV42" s="2894"/>
      <c r="BW42" s="2894"/>
      <c r="BX42" s="2894"/>
      <c r="BY42" s="2894"/>
      <c r="BZ42" s="2894"/>
      <c r="CA42" s="2894"/>
      <c r="CB42" s="2894"/>
      <c r="CC42" s="2894"/>
      <c r="CD42" s="2894"/>
      <c r="CE42" s="2894"/>
      <c r="CF42" s="2894"/>
      <c r="CG42" s="2894"/>
      <c r="CH42" s="2894"/>
      <c r="CI42" s="2894"/>
      <c r="CJ42" s="2894"/>
      <c r="CK42" s="2894"/>
      <c r="CL42" s="2894"/>
      <c r="CM42" s="2894"/>
      <c r="CN42" s="2894"/>
      <c r="CO42" s="2894"/>
      <c r="CP42" s="2894"/>
      <c r="CQ42" s="2894"/>
      <c r="CR42" s="2894"/>
      <c r="CS42" s="2894"/>
      <c r="CT42" s="2894"/>
      <c r="CU42" s="2894"/>
      <c r="CV42" s="2894"/>
      <c r="CW42" s="2894"/>
      <c r="CX42" s="2894"/>
      <c r="CY42" s="2894"/>
      <c r="CZ42" s="2894"/>
      <c r="DA42" s="2894"/>
      <c r="DB42" s="2894"/>
      <c r="DC42" s="2894"/>
      <c r="DD42" s="2894"/>
      <c r="DE42" s="2894"/>
      <c r="DF42" s="2894"/>
      <c r="DG42" s="2894"/>
      <c r="DH42" s="2894"/>
      <c r="DI42" s="2894"/>
      <c r="DJ42" s="2894"/>
      <c r="DK42" s="2894"/>
      <c r="DL42" s="2894"/>
      <c r="DM42" s="2894"/>
      <c r="DN42" s="2894"/>
      <c r="DO42" s="2894"/>
      <c r="DP42" s="2894"/>
      <c r="DQ42" s="2894"/>
      <c r="DR42" s="2894"/>
      <c r="DS42" s="2894"/>
      <c r="DT42" s="2894"/>
      <c r="DU42" s="2894"/>
      <c r="DV42" s="2894"/>
      <c r="DW42" s="2894"/>
      <c r="DX42" s="2894"/>
      <c r="DY42" s="2894"/>
      <c r="DZ42" s="2894"/>
      <c r="EA42" s="2894"/>
      <c r="EB42" s="2894"/>
      <c r="EC42" s="2894"/>
      <c r="ED42" s="2894"/>
      <c r="EE42" s="2894"/>
      <c r="EF42" s="2894"/>
      <c r="EG42" s="2894"/>
      <c r="EH42" s="2894"/>
      <c r="EI42" s="2894"/>
      <c r="EJ42" s="2894"/>
      <c r="EK42" s="2894"/>
      <c r="EL42" s="2894"/>
      <c r="EM42" s="2894"/>
      <c r="EN42" s="2894"/>
      <c r="EO42" s="2894"/>
      <c r="EP42" s="2894"/>
      <c r="EQ42" s="2894"/>
      <c r="ER42" s="2894"/>
      <c r="ES42" s="2894"/>
      <c r="ET42" s="2894"/>
      <c r="EU42" s="2894"/>
      <c r="EV42" s="2894"/>
      <c r="EW42" s="2894"/>
      <c r="EX42" s="2894"/>
      <c r="EY42" s="2894"/>
      <c r="EZ42" s="2894"/>
      <c r="FA42" s="2894"/>
      <c r="FB42" s="2894"/>
      <c r="FC42" s="2894"/>
      <c r="FD42" s="2894"/>
      <c r="FE42" s="2894"/>
      <c r="FF42" s="2894"/>
      <c r="FG42" s="2894"/>
      <c r="FH42" s="2894"/>
      <c r="FI42" s="2894"/>
      <c r="FJ42" s="2894"/>
      <c r="FK42" s="2894"/>
      <c r="FL42" s="2894"/>
      <c r="FM42" s="2894"/>
      <c r="FN42" s="2894"/>
      <c r="FO42" s="2894"/>
      <c r="FP42" s="2894"/>
      <c r="FQ42" s="2894"/>
      <c r="FR42" s="2894"/>
      <c r="FS42" s="2894"/>
      <c r="FT42" s="2894"/>
      <c r="FU42" s="2894"/>
      <c r="FV42" s="2894"/>
      <c r="FW42" s="2894"/>
      <c r="FX42" s="2894"/>
      <c r="FY42" s="2894"/>
      <c r="FZ42" s="2894"/>
      <c r="GA42" s="2894"/>
      <c r="GB42" s="2894"/>
      <c r="GC42" s="2894"/>
      <c r="GD42" s="2894"/>
      <c r="GE42" s="2894"/>
      <c r="GF42" s="2894"/>
      <c r="GG42" s="2894"/>
      <c r="GH42" s="2894"/>
      <c r="GI42" s="2894"/>
      <c r="GJ42" s="2894"/>
      <c r="GK42" s="2894"/>
      <c r="GL42" s="2894"/>
      <c r="GM42" s="2894"/>
      <c r="GN42" s="2894"/>
      <c r="GO42" s="2894"/>
      <c r="GP42" s="2894"/>
      <c r="GQ42" s="2894"/>
      <c r="GR42" s="2894"/>
      <c r="GS42" s="2894"/>
      <c r="GT42" s="2894"/>
      <c r="GU42" s="2894"/>
      <c r="GV42" s="2894"/>
      <c r="GW42" s="2894"/>
      <c r="GX42" s="2894"/>
      <c r="GY42" s="2894"/>
      <c r="GZ42" s="2894"/>
      <c r="HA42" s="2894"/>
      <c r="HB42" s="2894"/>
      <c r="HC42" s="2894"/>
      <c r="HD42" s="2894"/>
      <c r="HE42" s="2894"/>
      <c r="HF42" s="2894"/>
      <c r="HG42" s="2894"/>
      <c r="HH42" s="2894"/>
      <c r="HI42" s="2894"/>
      <c r="HJ42" s="2894"/>
      <c r="HK42" s="2894"/>
      <c r="HL42" s="2894"/>
      <c r="HM42" s="2894"/>
      <c r="HN42" s="2894"/>
      <c r="HO42" s="2894"/>
      <c r="HP42" s="2894"/>
      <c r="HQ42" s="2894"/>
      <c r="HR42" s="2894"/>
      <c r="HS42" s="2894"/>
      <c r="HT42" s="2894"/>
    </row>
    <row r="43" spans="1:228">
      <c r="A43" s="2894" t="s">
        <v>3114</v>
      </c>
      <c r="B43" s="2894" t="s">
        <v>3071</v>
      </c>
      <c r="C43" s="2894" t="s">
        <v>3072</v>
      </c>
      <c r="D43" s="2894" t="s">
        <v>3021</v>
      </c>
      <c r="E43" s="2894">
        <v>80535</v>
      </c>
      <c r="F43" s="2894">
        <v>241605</v>
      </c>
      <c r="G43" s="2894" t="s">
        <v>3084</v>
      </c>
      <c r="H43" s="2894" t="s">
        <v>3074</v>
      </c>
      <c r="I43" s="2894" t="s">
        <v>3130</v>
      </c>
      <c r="J43" s="2894" t="s">
        <v>3089</v>
      </c>
      <c r="K43" s="2894">
        <v>35148.15</v>
      </c>
      <c r="L43" s="2894">
        <v>290.95999999999998</v>
      </c>
      <c r="M43" s="2894">
        <v>300</v>
      </c>
      <c r="N43" s="2894">
        <v>1454.77</v>
      </c>
      <c r="O43" s="2894">
        <v>384.93</v>
      </c>
      <c r="P43" s="2894" t="s">
        <v>3077</v>
      </c>
      <c r="Q43" s="2894" t="s">
        <v>3078</v>
      </c>
      <c r="R43" s="2894"/>
      <c r="S43" s="2894"/>
      <c r="T43" s="2894"/>
      <c r="U43" s="2894"/>
      <c r="V43" s="2894"/>
      <c r="W43" s="2894"/>
      <c r="X43" s="2894"/>
      <c r="Y43" s="2894"/>
      <c r="Z43" s="2894"/>
      <c r="AA43" s="2894"/>
      <c r="AB43" s="2894"/>
      <c r="AC43" s="2894"/>
      <c r="AD43" s="2894"/>
      <c r="AE43" s="2894"/>
      <c r="AF43" s="2894"/>
      <c r="AG43" s="2894"/>
      <c r="AH43" s="2894"/>
      <c r="AI43" s="2894"/>
      <c r="AJ43" s="2894"/>
      <c r="AK43" s="2894"/>
      <c r="AL43" s="2894"/>
      <c r="AM43" s="2894"/>
      <c r="AN43" s="2894"/>
      <c r="AO43" s="2894"/>
      <c r="AP43" s="2894"/>
      <c r="AQ43" s="2894"/>
      <c r="AR43" s="2894"/>
      <c r="AS43" s="2894"/>
      <c r="AT43" s="2894"/>
      <c r="AU43" s="2894"/>
      <c r="AV43" s="2894"/>
      <c r="AW43" s="2894"/>
      <c r="AX43" s="2894"/>
      <c r="AY43" s="2894"/>
      <c r="AZ43" s="2894"/>
      <c r="BA43" s="2894"/>
      <c r="BB43" s="2894"/>
      <c r="BC43" s="2894"/>
      <c r="BD43" s="2894"/>
      <c r="BE43" s="2894"/>
      <c r="BF43" s="2894"/>
      <c r="BG43" s="2894"/>
      <c r="BH43" s="2894"/>
      <c r="BI43" s="2894"/>
      <c r="BJ43" s="2894"/>
      <c r="BK43" s="2894"/>
      <c r="BL43" s="2894"/>
      <c r="BM43" s="2894"/>
      <c r="BN43" s="2894"/>
      <c r="BO43" s="2894"/>
      <c r="BP43" s="2894"/>
      <c r="BQ43" s="2894"/>
      <c r="BR43" s="2894"/>
      <c r="BS43" s="2894"/>
      <c r="BT43" s="2894"/>
      <c r="BU43" s="2894"/>
      <c r="BV43" s="2894"/>
      <c r="BW43" s="2894"/>
      <c r="BX43" s="2894"/>
      <c r="BY43" s="2894"/>
      <c r="BZ43" s="2894"/>
      <c r="CA43" s="2894"/>
      <c r="CB43" s="2894"/>
      <c r="CC43" s="2894"/>
      <c r="CD43" s="2894"/>
      <c r="CE43" s="2894"/>
      <c r="CF43" s="2894"/>
      <c r="CG43" s="2894"/>
      <c r="CH43" s="2894"/>
      <c r="CI43" s="2894"/>
      <c r="CJ43" s="2894"/>
      <c r="CK43" s="2894"/>
      <c r="CL43" s="2894"/>
      <c r="CM43" s="2894"/>
      <c r="CN43" s="2894"/>
      <c r="CO43" s="2894"/>
      <c r="CP43" s="2894"/>
      <c r="CQ43" s="2894"/>
      <c r="CR43" s="2894"/>
      <c r="CS43" s="2894"/>
      <c r="CT43" s="2894"/>
      <c r="CU43" s="2894"/>
      <c r="CV43" s="2894"/>
      <c r="CW43" s="2894"/>
      <c r="CX43" s="2894"/>
      <c r="CY43" s="2894"/>
      <c r="CZ43" s="2894"/>
      <c r="DA43" s="2894"/>
      <c r="DB43" s="2894"/>
      <c r="DC43" s="2894"/>
      <c r="DD43" s="2894"/>
      <c r="DE43" s="2894"/>
      <c r="DF43" s="2894"/>
      <c r="DG43" s="2894"/>
      <c r="DH43" s="2894"/>
      <c r="DI43" s="2894"/>
      <c r="DJ43" s="2894"/>
      <c r="DK43" s="2894"/>
      <c r="DL43" s="2894"/>
      <c r="DM43" s="2894"/>
      <c r="DN43" s="2894"/>
      <c r="DO43" s="2894"/>
      <c r="DP43" s="2894"/>
      <c r="DQ43" s="2894"/>
      <c r="DR43" s="2894"/>
      <c r="DS43" s="2894"/>
      <c r="DT43" s="2894"/>
      <c r="DU43" s="2894"/>
      <c r="DV43" s="2894"/>
      <c r="DW43" s="2894"/>
      <c r="DX43" s="2894"/>
      <c r="DY43" s="2894"/>
      <c r="DZ43" s="2894"/>
      <c r="EA43" s="2894"/>
      <c r="EB43" s="2894"/>
      <c r="EC43" s="2894"/>
      <c r="ED43" s="2894"/>
      <c r="EE43" s="2894"/>
      <c r="EF43" s="2894"/>
      <c r="EG43" s="2894"/>
      <c r="EH43" s="2894"/>
      <c r="EI43" s="2894"/>
      <c r="EJ43" s="2894"/>
      <c r="EK43" s="2894"/>
      <c r="EL43" s="2894"/>
      <c r="EM43" s="2894"/>
      <c r="EN43" s="2894"/>
      <c r="EO43" s="2894"/>
      <c r="EP43" s="2894"/>
      <c r="EQ43" s="2894"/>
      <c r="ER43" s="2894"/>
      <c r="ES43" s="2894"/>
      <c r="ET43" s="2894"/>
      <c r="EU43" s="2894"/>
      <c r="EV43" s="2894"/>
      <c r="EW43" s="2894"/>
      <c r="EX43" s="2894"/>
      <c r="EY43" s="2894"/>
      <c r="EZ43" s="2894"/>
      <c r="FA43" s="2894"/>
      <c r="FB43" s="2894"/>
      <c r="FC43" s="2894"/>
      <c r="FD43" s="2894"/>
      <c r="FE43" s="2894"/>
      <c r="FF43" s="2894"/>
      <c r="FG43" s="2894"/>
      <c r="FH43" s="2894"/>
      <c r="FI43" s="2894"/>
      <c r="FJ43" s="2894"/>
      <c r="FK43" s="2894"/>
      <c r="FL43" s="2894"/>
      <c r="FM43" s="2894"/>
      <c r="FN43" s="2894"/>
      <c r="FO43" s="2894"/>
      <c r="FP43" s="2894"/>
      <c r="FQ43" s="2894"/>
      <c r="FR43" s="2894"/>
      <c r="FS43" s="2894"/>
      <c r="FT43" s="2894"/>
      <c r="FU43" s="2894"/>
      <c r="FV43" s="2894"/>
      <c r="FW43" s="2894"/>
      <c r="FX43" s="2894"/>
      <c r="FY43" s="2894"/>
      <c r="FZ43" s="2894"/>
      <c r="GA43" s="2894"/>
      <c r="GB43" s="2894"/>
      <c r="GC43" s="2894"/>
      <c r="GD43" s="2894"/>
      <c r="GE43" s="2894"/>
      <c r="GF43" s="2894"/>
      <c r="GG43" s="2894"/>
      <c r="GH43" s="2894"/>
      <c r="GI43" s="2894"/>
      <c r="GJ43" s="2894"/>
      <c r="GK43" s="2894"/>
      <c r="GL43" s="2894"/>
      <c r="GM43" s="2894"/>
      <c r="GN43" s="2894"/>
      <c r="GO43" s="2894"/>
      <c r="GP43" s="2894"/>
      <c r="GQ43" s="2894"/>
      <c r="GR43" s="2894"/>
      <c r="GS43" s="2894"/>
      <c r="GT43" s="2894"/>
      <c r="GU43" s="2894"/>
      <c r="GV43" s="2894"/>
      <c r="GW43" s="2894"/>
      <c r="GX43" s="2894"/>
      <c r="GY43" s="2894"/>
      <c r="GZ43" s="2894"/>
      <c r="HA43" s="2894"/>
      <c r="HB43" s="2894"/>
      <c r="HC43" s="2894"/>
      <c r="HD43" s="2894"/>
      <c r="HE43" s="2894"/>
      <c r="HF43" s="2894"/>
      <c r="HG43" s="2894"/>
      <c r="HH43" s="2894"/>
      <c r="HI43" s="2894"/>
      <c r="HJ43" s="2894"/>
      <c r="HK43" s="2894"/>
      <c r="HL43" s="2894"/>
      <c r="HM43" s="2894"/>
      <c r="HN43" s="2894"/>
      <c r="HO43" s="2894"/>
      <c r="HP43" s="2894"/>
      <c r="HQ43" s="2894"/>
      <c r="HR43" s="2894"/>
      <c r="HS43" s="2894"/>
      <c r="HT43" s="2894"/>
    </row>
    <row r="44" spans="1:228">
      <c r="A44" s="2894" t="s">
        <v>3114</v>
      </c>
      <c r="B44" s="2894" t="s">
        <v>3071</v>
      </c>
      <c r="C44" s="2894" t="s">
        <v>3072</v>
      </c>
      <c r="D44" s="2894" t="s">
        <v>3021</v>
      </c>
      <c r="E44" s="2894">
        <v>52655</v>
      </c>
      <c r="F44" s="2894">
        <v>157965</v>
      </c>
      <c r="G44" s="2894" t="s">
        <v>3084</v>
      </c>
      <c r="H44" s="2894" t="s">
        <v>3074</v>
      </c>
      <c r="I44" s="2894" t="s">
        <v>3130</v>
      </c>
      <c r="J44" s="2894" t="s">
        <v>3089</v>
      </c>
      <c r="K44" s="2894">
        <v>22658.95</v>
      </c>
      <c r="L44" s="2894">
        <v>286.89</v>
      </c>
      <c r="M44" s="2894">
        <v>300</v>
      </c>
      <c r="N44" s="2894">
        <v>1434.43</v>
      </c>
      <c r="O44" s="2894">
        <v>378.14</v>
      </c>
      <c r="P44" s="2894" t="s">
        <v>3077</v>
      </c>
      <c r="Q44" s="2894" t="s">
        <v>3078</v>
      </c>
      <c r="R44" s="2894"/>
      <c r="S44" s="2894"/>
      <c r="T44" s="2894"/>
      <c r="U44" s="2894"/>
      <c r="V44" s="2894"/>
      <c r="W44" s="2894"/>
      <c r="X44" s="2894"/>
      <c r="Y44" s="2894"/>
      <c r="Z44" s="2894"/>
      <c r="AA44" s="2894"/>
      <c r="AB44" s="2894"/>
      <c r="AC44" s="2894"/>
      <c r="AD44" s="2894"/>
      <c r="AE44" s="2894"/>
      <c r="AF44" s="2894"/>
      <c r="AG44" s="2894"/>
      <c r="AH44" s="2894"/>
      <c r="AI44" s="2894"/>
      <c r="AJ44" s="2894"/>
      <c r="AK44" s="2894"/>
      <c r="AL44" s="2894"/>
      <c r="AM44" s="2894"/>
      <c r="AN44" s="2894"/>
      <c r="AO44" s="2894"/>
      <c r="AP44" s="2894"/>
      <c r="AQ44" s="2894"/>
      <c r="AR44" s="2894"/>
      <c r="AS44" s="2894"/>
      <c r="AT44" s="2894"/>
      <c r="AU44" s="2894"/>
      <c r="AV44" s="2894"/>
      <c r="AW44" s="2894"/>
      <c r="AX44" s="2894"/>
      <c r="AY44" s="2894"/>
      <c r="AZ44" s="2894"/>
      <c r="BA44" s="2894"/>
      <c r="BB44" s="2894"/>
      <c r="BC44" s="2894"/>
      <c r="BD44" s="2894"/>
      <c r="BE44" s="2894"/>
      <c r="BF44" s="2894"/>
      <c r="BG44" s="2894"/>
      <c r="BH44" s="2894"/>
      <c r="BI44" s="2894"/>
      <c r="BJ44" s="2894"/>
      <c r="BK44" s="2894"/>
      <c r="BL44" s="2894"/>
      <c r="BM44" s="2894"/>
      <c r="BN44" s="2894"/>
      <c r="BO44" s="2894"/>
      <c r="BP44" s="2894"/>
      <c r="BQ44" s="2894"/>
      <c r="BR44" s="2894"/>
      <c r="BS44" s="2894"/>
      <c r="BT44" s="2894"/>
      <c r="BU44" s="2894"/>
      <c r="BV44" s="2894"/>
      <c r="BW44" s="2894"/>
      <c r="BX44" s="2894"/>
      <c r="BY44" s="2894"/>
      <c r="BZ44" s="2894"/>
      <c r="CA44" s="2894"/>
      <c r="CB44" s="2894"/>
      <c r="CC44" s="2894"/>
      <c r="CD44" s="2894"/>
      <c r="CE44" s="2894"/>
      <c r="CF44" s="2894"/>
      <c r="CG44" s="2894"/>
      <c r="CH44" s="2894"/>
      <c r="CI44" s="2894"/>
      <c r="CJ44" s="2894"/>
      <c r="CK44" s="2894"/>
      <c r="CL44" s="2894"/>
      <c r="CM44" s="2894"/>
      <c r="CN44" s="2894"/>
      <c r="CO44" s="2894"/>
      <c r="CP44" s="2894"/>
      <c r="CQ44" s="2894"/>
      <c r="CR44" s="2894"/>
      <c r="CS44" s="2894"/>
      <c r="CT44" s="2894"/>
      <c r="CU44" s="2894"/>
      <c r="CV44" s="2894"/>
      <c r="CW44" s="2894"/>
      <c r="CX44" s="2894"/>
      <c r="CY44" s="2894"/>
      <c r="CZ44" s="2894"/>
      <c r="DA44" s="2894"/>
      <c r="DB44" s="2894"/>
      <c r="DC44" s="2894"/>
      <c r="DD44" s="2894"/>
      <c r="DE44" s="2894"/>
      <c r="DF44" s="2894"/>
      <c r="DG44" s="2894"/>
      <c r="DH44" s="2894"/>
      <c r="DI44" s="2894"/>
      <c r="DJ44" s="2894"/>
      <c r="DK44" s="2894"/>
      <c r="DL44" s="2894"/>
      <c r="DM44" s="2894"/>
      <c r="DN44" s="2894"/>
      <c r="DO44" s="2894"/>
      <c r="DP44" s="2894"/>
      <c r="DQ44" s="2894"/>
      <c r="DR44" s="2894"/>
      <c r="DS44" s="2894"/>
      <c r="DT44" s="2894"/>
      <c r="DU44" s="2894"/>
      <c r="DV44" s="2894"/>
      <c r="DW44" s="2894"/>
      <c r="DX44" s="2894"/>
      <c r="DY44" s="2894"/>
      <c r="DZ44" s="2894"/>
      <c r="EA44" s="2894"/>
      <c r="EB44" s="2894"/>
      <c r="EC44" s="2894"/>
      <c r="ED44" s="2894"/>
      <c r="EE44" s="2894"/>
      <c r="EF44" s="2894"/>
      <c r="EG44" s="2894"/>
      <c r="EH44" s="2894"/>
      <c r="EI44" s="2894"/>
      <c r="EJ44" s="2894"/>
      <c r="EK44" s="2894"/>
      <c r="EL44" s="2894"/>
      <c r="EM44" s="2894"/>
      <c r="EN44" s="2894"/>
      <c r="EO44" s="2894"/>
      <c r="EP44" s="2894"/>
      <c r="EQ44" s="2894"/>
      <c r="ER44" s="2894"/>
      <c r="ES44" s="2894"/>
      <c r="ET44" s="2894"/>
      <c r="EU44" s="2894"/>
      <c r="EV44" s="2894"/>
      <c r="EW44" s="2894"/>
      <c r="EX44" s="2894"/>
      <c r="EY44" s="2894"/>
      <c r="EZ44" s="2894"/>
      <c r="FA44" s="2894"/>
      <c r="FB44" s="2894"/>
      <c r="FC44" s="2894"/>
      <c r="FD44" s="2894"/>
      <c r="FE44" s="2894"/>
      <c r="FF44" s="2894"/>
      <c r="FG44" s="2894"/>
      <c r="FH44" s="2894"/>
      <c r="FI44" s="2894"/>
      <c r="FJ44" s="2894"/>
      <c r="FK44" s="2894"/>
      <c r="FL44" s="2894"/>
      <c r="FM44" s="2894"/>
      <c r="FN44" s="2894"/>
      <c r="FO44" s="2894"/>
      <c r="FP44" s="2894"/>
      <c r="FQ44" s="2894"/>
      <c r="FR44" s="2894"/>
      <c r="FS44" s="2894"/>
      <c r="FT44" s="2894"/>
      <c r="FU44" s="2894"/>
      <c r="FV44" s="2894"/>
      <c r="FW44" s="2894"/>
      <c r="FX44" s="2894"/>
      <c r="FY44" s="2894"/>
      <c r="FZ44" s="2894"/>
      <c r="GA44" s="2894"/>
      <c r="GB44" s="2894"/>
      <c r="GC44" s="2894"/>
      <c r="GD44" s="2894"/>
      <c r="GE44" s="2894"/>
      <c r="GF44" s="2894"/>
      <c r="GG44" s="2894"/>
      <c r="GH44" s="2894"/>
      <c r="GI44" s="2894"/>
      <c r="GJ44" s="2894"/>
      <c r="GK44" s="2894"/>
      <c r="GL44" s="2894"/>
      <c r="GM44" s="2894"/>
      <c r="GN44" s="2894"/>
      <c r="GO44" s="2894"/>
      <c r="GP44" s="2894"/>
      <c r="GQ44" s="2894"/>
      <c r="GR44" s="2894"/>
      <c r="GS44" s="2894"/>
      <c r="GT44" s="2894"/>
      <c r="GU44" s="2894"/>
      <c r="GV44" s="2894"/>
      <c r="GW44" s="2894"/>
      <c r="GX44" s="2894"/>
      <c r="GY44" s="2894"/>
      <c r="GZ44" s="2894"/>
      <c r="HA44" s="2894"/>
      <c r="HB44" s="2894"/>
      <c r="HC44" s="2894"/>
      <c r="HD44" s="2894"/>
      <c r="HE44" s="2894"/>
      <c r="HF44" s="2894"/>
      <c r="HG44" s="2894"/>
      <c r="HH44" s="2894"/>
      <c r="HI44" s="2894"/>
      <c r="HJ44" s="2894"/>
      <c r="HK44" s="2894"/>
      <c r="HL44" s="2894"/>
      <c r="HM44" s="2894"/>
      <c r="HN44" s="2894"/>
      <c r="HO44" s="2894"/>
      <c r="HP44" s="2894"/>
      <c r="HQ44" s="2894"/>
      <c r="HR44" s="2894"/>
      <c r="HS44" s="2894"/>
      <c r="HT44" s="2894"/>
    </row>
    <row r="45" spans="1:228">
      <c r="A45" s="2894" t="s">
        <v>3105</v>
      </c>
      <c r="B45" s="2894" t="s">
        <v>3071</v>
      </c>
      <c r="C45" s="2894" t="s">
        <v>3072</v>
      </c>
      <c r="D45" s="2894" t="s">
        <v>3021</v>
      </c>
      <c r="E45" s="2894">
        <v>69877</v>
      </c>
      <c r="F45" s="2894">
        <v>209631</v>
      </c>
      <c r="G45" s="2894" t="s">
        <v>3084</v>
      </c>
      <c r="H45" s="2894" t="s">
        <v>3074</v>
      </c>
      <c r="I45" s="2894" t="s">
        <v>3130</v>
      </c>
      <c r="J45" s="2894" t="s">
        <v>3089</v>
      </c>
      <c r="K45" s="2894">
        <v>30312.93</v>
      </c>
      <c r="L45" s="2894">
        <v>289.2</v>
      </c>
      <c r="M45" s="2894">
        <v>300</v>
      </c>
      <c r="N45" s="2894">
        <v>1446</v>
      </c>
      <c r="O45" s="2894">
        <v>382</v>
      </c>
      <c r="P45" s="2894" t="s">
        <v>3077</v>
      </c>
      <c r="Q45" s="2894" t="s">
        <v>3078</v>
      </c>
      <c r="R45" s="2894"/>
      <c r="S45" s="2894"/>
      <c r="T45" s="2894"/>
      <c r="U45" s="2894"/>
      <c r="V45" s="2894"/>
      <c r="W45" s="2894"/>
      <c r="X45" s="2894"/>
      <c r="Y45" s="2894"/>
      <c r="Z45" s="2894"/>
      <c r="AA45" s="2894"/>
      <c r="AB45" s="2894"/>
      <c r="AC45" s="2894"/>
      <c r="AD45" s="2894"/>
      <c r="AE45" s="2894"/>
      <c r="AF45" s="2894"/>
      <c r="AG45" s="2894"/>
      <c r="AH45" s="2894"/>
      <c r="AI45" s="2894"/>
      <c r="AJ45" s="2894"/>
      <c r="AK45" s="2894"/>
      <c r="AL45" s="2894"/>
      <c r="AM45" s="2894"/>
      <c r="AN45" s="2894"/>
      <c r="AO45" s="2894"/>
      <c r="AP45" s="2894"/>
      <c r="AQ45" s="2894"/>
      <c r="AR45" s="2894"/>
      <c r="AS45" s="2894"/>
      <c r="AT45" s="2894"/>
      <c r="AU45" s="2894"/>
      <c r="AV45" s="2894"/>
      <c r="AW45" s="2894"/>
      <c r="AX45" s="2894"/>
      <c r="AY45" s="2894"/>
      <c r="AZ45" s="2894"/>
      <c r="BA45" s="2894"/>
      <c r="BB45" s="2894"/>
      <c r="BC45" s="2894"/>
      <c r="BD45" s="2894"/>
      <c r="BE45" s="2894"/>
      <c r="BF45" s="2894"/>
      <c r="BG45" s="2894"/>
      <c r="BH45" s="2894"/>
      <c r="BI45" s="2894"/>
      <c r="BJ45" s="2894"/>
      <c r="BK45" s="2894"/>
      <c r="BL45" s="2894"/>
      <c r="BM45" s="2894"/>
      <c r="BN45" s="2894"/>
      <c r="BO45" s="2894"/>
      <c r="BP45" s="2894"/>
      <c r="BQ45" s="2894"/>
      <c r="BR45" s="2894"/>
      <c r="BS45" s="2894"/>
      <c r="BT45" s="2894"/>
      <c r="BU45" s="2894"/>
      <c r="BV45" s="2894"/>
      <c r="BW45" s="2894"/>
      <c r="BX45" s="2894"/>
      <c r="BY45" s="2894"/>
      <c r="BZ45" s="2894"/>
      <c r="CA45" s="2894"/>
      <c r="CB45" s="2894"/>
      <c r="CC45" s="2894"/>
      <c r="CD45" s="2894"/>
      <c r="CE45" s="2894"/>
      <c r="CF45" s="2894"/>
      <c r="CG45" s="2894"/>
      <c r="CH45" s="2894"/>
      <c r="CI45" s="2894"/>
      <c r="CJ45" s="2894"/>
      <c r="CK45" s="2894"/>
      <c r="CL45" s="2894"/>
      <c r="CM45" s="2894"/>
      <c r="CN45" s="2894"/>
      <c r="CO45" s="2894"/>
      <c r="CP45" s="2894"/>
      <c r="CQ45" s="2894"/>
      <c r="CR45" s="2894"/>
      <c r="CS45" s="2894"/>
      <c r="CT45" s="2894"/>
      <c r="CU45" s="2894"/>
      <c r="CV45" s="2894"/>
      <c r="CW45" s="2894"/>
      <c r="CX45" s="2894"/>
      <c r="CY45" s="2894"/>
      <c r="CZ45" s="2894"/>
      <c r="DA45" s="2894"/>
      <c r="DB45" s="2894"/>
      <c r="DC45" s="2894"/>
      <c r="DD45" s="2894"/>
      <c r="DE45" s="2894"/>
      <c r="DF45" s="2894"/>
      <c r="DG45" s="2894"/>
      <c r="DH45" s="2894"/>
      <c r="DI45" s="2894"/>
      <c r="DJ45" s="2894"/>
      <c r="DK45" s="2894"/>
      <c r="DL45" s="2894"/>
      <c r="DM45" s="2894"/>
      <c r="DN45" s="2894"/>
      <c r="DO45" s="2894"/>
      <c r="DP45" s="2894"/>
      <c r="DQ45" s="2894"/>
      <c r="DR45" s="2894"/>
      <c r="DS45" s="2894"/>
      <c r="DT45" s="2894"/>
      <c r="DU45" s="2894"/>
      <c r="DV45" s="2894"/>
      <c r="DW45" s="2894"/>
      <c r="DX45" s="2894"/>
      <c r="DY45" s="2894"/>
      <c r="DZ45" s="2894"/>
      <c r="EA45" s="2894"/>
      <c r="EB45" s="2894"/>
      <c r="EC45" s="2894"/>
      <c r="ED45" s="2894"/>
      <c r="EE45" s="2894"/>
      <c r="EF45" s="2894"/>
      <c r="EG45" s="2894"/>
      <c r="EH45" s="2894"/>
      <c r="EI45" s="2894"/>
      <c r="EJ45" s="2894"/>
      <c r="EK45" s="2894"/>
      <c r="EL45" s="2894"/>
      <c r="EM45" s="2894"/>
      <c r="EN45" s="2894"/>
      <c r="EO45" s="2894"/>
      <c r="EP45" s="2894"/>
      <c r="EQ45" s="2894"/>
      <c r="ER45" s="2894"/>
      <c r="ES45" s="2894"/>
      <c r="ET45" s="2894"/>
      <c r="EU45" s="2894"/>
      <c r="EV45" s="2894"/>
      <c r="EW45" s="2894"/>
      <c r="EX45" s="2894"/>
      <c r="EY45" s="2894"/>
      <c r="EZ45" s="2894"/>
      <c r="FA45" s="2894"/>
      <c r="FB45" s="2894"/>
      <c r="FC45" s="2894"/>
      <c r="FD45" s="2894"/>
      <c r="FE45" s="2894"/>
      <c r="FF45" s="2894"/>
      <c r="FG45" s="2894"/>
      <c r="FH45" s="2894"/>
      <c r="FI45" s="2894"/>
      <c r="FJ45" s="2894"/>
      <c r="FK45" s="2894"/>
      <c r="FL45" s="2894"/>
      <c r="FM45" s="2894"/>
      <c r="FN45" s="2894"/>
      <c r="FO45" s="2894"/>
      <c r="FP45" s="2894"/>
      <c r="FQ45" s="2894"/>
      <c r="FR45" s="2894"/>
      <c r="FS45" s="2894"/>
      <c r="FT45" s="2894"/>
      <c r="FU45" s="2894"/>
      <c r="FV45" s="2894"/>
      <c r="FW45" s="2894"/>
      <c r="FX45" s="2894"/>
      <c r="FY45" s="2894"/>
      <c r="FZ45" s="2894"/>
      <c r="GA45" s="2894"/>
      <c r="GB45" s="2894"/>
      <c r="GC45" s="2894"/>
      <c r="GD45" s="2894"/>
      <c r="GE45" s="2894"/>
      <c r="GF45" s="2894"/>
      <c r="GG45" s="2894"/>
      <c r="GH45" s="2894"/>
      <c r="GI45" s="2894"/>
      <c r="GJ45" s="2894"/>
      <c r="GK45" s="2894"/>
      <c r="GL45" s="2894"/>
      <c r="GM45" s="2894"/>
      <c r="GN45" s="2894"/>
      <c r="GO45" s="2894"/>
      <c r="GP45" s="2894"/>
      <c r="GQ45" s="2894"/>
      <c r="GR45" s="2894"/>
      <c r="GS45" s="2894"/>
      <c r="GT45" s="2894"/>
      <c r="GU45" s="2894"/>
      <c r="GV45" s="2894"/>
      <c r="GW45" s="2894"/>
      <c r="GX45" s="2894"/>
      <c r="GY45" s="2894"/>
      <c r="GZ45" s="2894"/>
      <c r="HA45" s="2894"/>
      <c r="HB45" s="2894"/>
      <c r="HC45" s="2894"/>
      <c r="HD45" s="2894"/>
      <c r="HE45" s="2894"/>
      <c r="HF45" s="2894"/>
      <c r="HG45" s="2894"/>
      <c r="HH45" s="2894"/>
      <c r="HI45" s="2894"/>
      <c r="HJ45" s="2894"/>
      <c r="HK45" s="2894"/>
      <c r="HL45" s="2894"/>
      <c r="HM45" s="2894"/>
      <c r="HN45" s="2894"/>
      <c r="HO45" s="2894"/>
      <c r="HP45" s="2894"/>
      <c r="HQ45" s="2894"/>
      <c r="HR45" s="2894"/>
      <c r="HS45" s="2894"/>
      <c r="HT45" s="2894"/>
    </row>
    <row r="46" spans="1:228">
      <c r="A46" s="2894" t="s">
        <v>3105</v>
      </c>
      <c r="B46" s="2894" t="s">
        <v>3071</v>
      </c>
      <c r="C46" s="2894" t="s">
        <v>3072</v>
      </c>
      <c r="D46" s="2894" t="s">
        <v>3021</v>
      </c>
      <c r="E46" s="2894">
        <v>79081</v>
      </c>
      <c r="F46" s="2894">
        <v>237243</v>
      </c>
      <c r="G46" s="2894" t="s">
        <v>3084</v>
      </c>
      <c r="H46" s="2894" t="s">
        <v>3074</v>
      </c>
      <c r="I46" s="2894" t="s">
        <v>3130</v>
      </c>
      <c r="J46" s="2894" t="s">
        <v>3089</v>
      </c>
      <c r="K46" s="2894">
        <v>34117.29</v>
      </c>
      <c r="L46" s="2894">
        <v>287.61</v>
      </c>
      <c r="M46" s="2894">
        <v>300</v>
      </c>
      <c r="N46" s="2894">
        <v>1438.06</v>
      </c>
      <c r="O46" s="2894">
        <v>379.36</v>
      </c>
      <c r="P46" s="2894" t="s">
        <v>3077</v>
      </c>
      <c r="Q46" s="2894" t="s">
        <v>3078</v>
      </c>
      <c r="R46" s="2894"/>
      <c r="S46" s="2894"/>
      <c r="T46" s="2894"/>
      <c r="U46" s="2894"/>
      <c r="V46" s="2894"/>
      <c r="W46" s="2894"/>
      <c r="X46" s="2894"/>
      <c r="Y46" s="2894"/>
      <c r="Z46" s="2894"/>
      <c r="AA46" s="2894"/>
      <c r="AB46" s="2894"/>
      <c r="AC46" s="2894"/>
      <c r="AD46" s="2894"/>
      <c r="AE46" s="2894"/>
      <c r="AF46" s="2894"/>
      <c r="AG46" s="2894"/>
      <c r="AH46" s="2894"/>
      <c r="AI46" s="2894"/>
      <c r="AJ46" s="2894"/>
      <c r="AK46" s="2894"/>
      <c r="AL46" s="2894"/>
      <c r="AM46" s="2894"/>
      <c r="AN46" s="2894"/>
      <c r="AO46" s="2894"/>
      <c r="AP46" s="2894"/>
      <c r="AQ46" s="2894"/>
      <c r="AR46" s="2894"/>
      <c r="AS46" s="2894"/>
      <c r="AT46" s="2894"/>
      <c r="AU46" s="2894"/>
      <c r="AV46" s="2894"/>
      <c r="AW46" s="2894"/>
      <c r="AX46" s="2894"/>
      <c r="AY46" s="2894"/>
      <c r="AZ46" s="2894"/>
      <c r="BA46" s="2894"/>
      <c r="BB46" s="2894"/>
      <c r="BC46" s="2894"/>
      <c r="BD46" s="2894"/>
      <c r="BE46" s="2894"/>
      <c r="BF46" s="2894"/>
      <c r="BG46" s="2894"/>
      <c r="BH46" s="2894"/>
      <c r="BI46" s="2894"/>
      <c r="BJ46" s="2894"/>
      <c r="BK46" s="2894"/>
      <c r="BL46" s="2894"/>
      <c r="BM46" s="2894"/>
      <c r="BN46" s="2894"/>
      <c r="BO46" s="2894"/>
      <c r="BP46" s="2894"/>
      <c r="BQ46" s="2894"/>
      <c r="BR46" s="2894"/>
      <c r="BS46" s="2894"/>
      <c r="BT46" s="2894"/>
      <c r="BU46" s="2894"/>
      <c r="BV46" s="2894"/>
      <c r="BW46" s="2894"/>
      <c r="BX46" s="2894"/>
      <c r="BY46" s="2894"/>
      <c r="BZ46" s="2894"/>
      <c r="CA46" s="2894"/>
      <c r="CB46" s="2894"/>
      <c r="CC46" s="2894"/>
      <c r="CD46" s="2894"/>
      <c r="CE46" s="2894"/>
      <c r="CF46" s="2894"/>
      <c r="CG46" s="2894"/>
      <c r="CH46" s="2894"/>
      <c r="CI46" s="2894"/>
      <c r="CJ46" s="2894"/>
      <c r="CK46" s="2894"/>
      <c r="CL46" s="2894"/>
      <c r="CM46" s="2894"/>
      <c r="CN46" s="2894"/>
      <c r="CO46" s="2894"/>
      <c r="CP46" s="2894"/>
      <c r="CQ46" s="2894"/>
      <c r="CR46" s="2894"/>
      <c r="CS46" s="2894"/>
      <c r="CT46" s="2894"/>
      <c r="CU46" s="2894"/>
      <c r="CV46" s="2894"/>
      <c r="CW46" s="2894"/>
      <c r="CX46" s="2894"/>
      <c r="CY46" s="2894"/>
      <c r="CZ46" s="2894"/>
      <c r="DA46" s="2894"/>
      <c r="DB46" s="2894"/>
      <c r="DC46" s="2894"/>
      <c r="DD46" s="2894"/>
      <c r="DE46" s="2894"/>
      <c r="DF46" s="2894"/>
      <c r="DG46" s="2894"/>
      <c r="DH46" s="2894"/>
      <c r="DI46" s="2894"/>
      <c r="DJ46" s="2894"/>
      <c r="DK46" s="2894"/>
      <c r="DL46" s="2894"/>
      <c r="DM46" s="2894"/>
      <c r="DN46" s="2894"/>
      <c r="DO46" s="2894"/>
      <c r="DP46" s="2894"/>
      <c r="DQ46" s="2894"/>
      <c r="DR46" s="2894"/>
      <c r="DS46" s="2894"/>
      <c r="DT46" s="2894"/>
      <c r="DU46" s="2894"/>
      <c r="DV46" s="2894"/>
      <c r="DW46" s="2894"/>
      <c r="DX46" s="2894"/>
      <c r="DY46" s="2894"/>
      <c r="DZ46" s="2894"/>
      <c r="EA46" s="2894"/>
      <c r="EB46" s="2894"/>
      <c r="EC46" s="2894"/>
      <c r="ED46" s="2894"/>
      <c r="EE46" s="2894"/>
      <c r="EF46" s="2894"/>
      <c r="EG46" s="2894"/>
      <c r="EH46" s="2894"/>
      <c r="EI46" s="2894"/>
      <c r="EJ46" s="2894"/>
      <c r="EK46" s="2894"/>
      <c r="EL46" s="2894"/>
      <c r="EM46" s="2894"/>
      <c r="EN46" s="2894"/>
      <c r="EO46" s="2894"/>
      <c r="EP46" s="2894"/>
      <c r="EQ46" s="2894"/>
      <c r="ER46" s="2894"/>
      <c r="ES46" s="2894"/>
      <c r="ET46" s="2894"/>
      <c r="EU46" s="2894"/>
      <c r="EV46" s="2894"/>
      <c r="EW46" s="2894"/>
      <c r="EX46" s="2894"/>
      <c r="EY46" s="2894"/>
      <c r="EZ46" s="2894"/>
      <c r="FA46" s="2894"/>
      <c r="FB46" s="2894"/>
      <c r="FC46" s="2894"/>
      <c r="FD46" s="2894"/>
      <c r="FE46" s="2894"/>
      <c r="FF46" s="2894"/>
      <c r="FG46" s="2894"/>
      <c r="FH46" s="2894"/>
      <c r="FI46" s="2894"/>
      <c r="FJ46" s="2894"/>
      <c r="FK46" s="2894"/>
      <c r="FL46" s="2894"/>
      <c r="FM46" s="2894"/>
      <c r="FN46" s="2894"/>
      <c r="FO46" s="2894"/>
      <c r="FP46" s="2894"/>
      <c r="FQ46" s="2894"/>
      <c r="FR46" s="2894"/>
      <c r="FS46" s="2894"/>
      <c r="FT46" s="2894"/>
      <c r="FU46" s="2894"/>
      <c r="FV46" s="2894"/>
      <c r="FW46" s="2894"/>
      <c r="FX46" s="2894"/>
      <c r="FY46" s="2894"/>
      <c r="FZ46" s="2894"/>
      <c r="GA46" s="2894"/>
      <c r="GB46" s="2894"/>
      <c r="GC46" s="2894"/>
      <c r="GD46" s="2894"/>
      <c r="GE46" s="2894"/>
      <c r="GF46" s="2894"/>
      <c r="GG46" s="2894"/>
      <c r="GH46" s="2894"/>
      <c r="GI46" s="2894"/>
      <c r="GJ46" s="2894"/>
      <c r="GK46" s="2894"/>
      <c r="GL46" s="2894"/>
      <c r="GM46" s="2894"/>
      <c r="GN46" s="2894"/>
      <c r="GO46" s="2894"/>
      <c r="GP46" s="2894"/>
      <c r="GQ46" s="2894"/>
      <c r="GR46" s="2894"/>
      <c r="GS46" s="2894"/>
      <c r="GT46" s="2894"/>
      <c r="GU46" s="2894"/>
      <c r="GV46" s="2894"/>
      <c r="GW46" s="2894"/>
      <c r="GX46" s="2894"/>
      <c r="GY46" s="2894"/>
      <c r="GZ46" s="2894"/>
      <c r="HA46" s="2894"/>
      <c r="HB46" s="2894"/>
      <c r="HC46" s="2894"/>
      <c r="HD46" s="2894"/>
      <c r="HE46" s="2894"/>
      <c r="HF46" s="2894"/>
      <c r="HG46" s="2894"/>
      <c r="HH46" s="2894"/>
      <c r="HI46" s="2894"/>
      <c r="HJ46" s="2894"/>
      <c r="HK46" s="2894"/>
      <c r="HL46" s="2894"/>
      <c r="HM46" s="2894"/>
      <c r="HN46" s="2894"/>
      <c r="HO46" s="2894"/>
      <c r="HP46" s="2894"/>
      <c r="HQ46" s="2894"/>
      <c r="HR46" s="2894"/>
      <c r="HS46" s="2894"/>
      <c r="HT46" s="2894"/>
    </row>
  </sheetData>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3.5"/>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酒店收入计算</vt:lpstr>
      <vt:lpstr>成本逼近法</vt:lpstr>
      <vt:lpstr>不动产比较法-住宅</vt:lpstr>
      <vt:lpstr>不动产比较法-办公</vt:lpstr>
      <vt:lpstr>不动产收益法-车库</vt:lpstr>
      <vt:lpstr>不动产收益法-商业</vt:lpstr>
      <vt:lpstr>不动产比较法-商业</vt:lpstr>
      <vt:lpstr>不动产比较法-工业</vt:lpstr>
      <vt:lpstr>不动产比较法-车位</vt:lpstr>
      <vt:lpstr>不动产比较法-仓储</vt:lpstr>
      <vt:lpstr>典型户型修正</vt:lpstr>
      <vt:lpstr>存贷款利率</vt:lpstr>
      <vt:lpstr>案例</vt:lpstr>
      <vt:lpstr>指标</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2019-04-15T14:36:31Z</dcterms:modified>
</cp:coreProperties>
</file>